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01 - REKONSTRUKCE KANA..." sheetId="2" r:id="rId2"/>
    <sheet name="SO 02 - REKONSTRUKCE KANA..." sheetId="3" r:id="rId3"/>
    <sheet name="SO 03 - REKONSTRUKCE VODO..." sheetId="4" r:id="rId4"/>
    <sheet name="SO 04 - REKONSTRUKCE VODO..." sheetId="5" r:id="rId5"/>
    <sheet name="SO 05.1 - vozovky" sheetId="6" r:id="rId6"/>
    <sheet name="SO 05.2 - chodníky" sheetId="7" r:id="rId7"/>
    <sheet name="SO 05.3 - odvodnění" sheetId="8" r:id="rId8"/>
    <sheet name="SO 05.4 - zpevněná plocha..." sheetId="9" r:id="rId9"/>
    <sheet name="99 - OSTATNÍ NÁKLADY" sheetId="10" r:id="rId10"/>
    <sheet name="Seznam figur" sheetId="11" r:id="rId11"/>
  </sheets>
  <definedNames>
    <definedName name="_xlnm._FilterDatabase" localSheetId="9" hidden="1">'99 - OSTATNÍ NÁKLADY'!$C$116:$K$208</definedName>
    <definedName name="_xlnm._FilterDatabase" localSheetId="1" hidden="1">'SO 01 - REKONSTRUKCE KANA...'!$C$128:$K$913</definedName>
    <definedName name="_xlnm._FilterDatabase" localSheetId="2" hidden="1">'SO 02 - REKONSTRUKCE KANA...'!$C$124:$K$626</definedName>
    <definedName name="_xlnm._FilterDatabase" localSheetId="3" hidden="1">'SO 03 - REKONSTRUKCE VODO...'!$C$125:$K$485</definedName>
    <definedName name="_xlnm._FilterDatabase" localSheetId="4" hidden="1">'SO 04 - REKONSTRUKCE VODO...'!$C$124:$K$451</definedName>
    <definedName name="_xlnm._FilterDatabase" localSheetId="5" hidden="1">'SO 05.1 - vozovky'!$C$124:$K$230</definedName>
    <definedName name="_xlnm._FilterDatabase" localSheetId="6" hidden="1">'SO 05.2 - chodníky'!$C$124:$K$246</definedName>
    <definedName name="_xlnm._FilterDatabase" localSheetId="7" hidden="1">'SO 05.3 - odvodnění'!$C$126:$K$263</definedName>
    <definedName name="_xlnm._FilterDatabase" localSheetId="8" hidden="1">'SO 05.4 - zpevněná plocha...'!$C$123:$K$200</definedName>
    <definedName name="_xlnm.Print_Titles" localSheetId="9">'99 - OSTATNÍ NÁKLADY'!$116:$116</definedName>
    <definedName name="_xlnm.Print_Titles" localSheetId="0">'Rekapitulace stavby'!$92:$92</definedName>
    <definedName name="_xlnm.Print_Titles" localSheetId="10">'Seznam figur'!$9:$9</definedName>
    <definedName name="_xlnm.Print_Titles" localSheetId="1">'SO 01 - REKONSTRUKCE KANA...'!$128:$128</definedName>
    <definedName name="_xlnm.Print_Titles" localSheetId="2">'SO 02 - REKONSTRUKCE KANA...'!$124:$124</definedName>
    <definedName name="_xlnm.Print_Titles" localSheetId="3">'SO 03 - REKONSTRUKCE VODO...'!$125:$125</definedName>
    <definedName name="_xlnm.Print_Titles" localSheetId="4">'SO 04 - REKONSTRUKCE VODO...'!$124:$124</definedName>
    <definedName name="_xlnm.Print_Titles" localSheetId="5">'SO 05.1 - vozovky'!$124:$124</definedName>
    <definedName name="_xlnm.Print_Titles" localSheetId="6">'SO 05.2 - chodníky'!$124:$124</definedName>
    <definedName name="_xlnm.Print_Titles" localSheetId="7">'SO 05.3 - odvodnění'!$126:$126</definedName>
    <definedName name="_xlnm.Print_Titles" localSheetId="8">'SO 05.4 - zpevněná plocha...'!$123:$123</definedName>
    <definedName name="_xlnm.Print_Area" localSheetId="9">'99 - OSTATNÍ NÁKLADY'!$C$4:$J$76,'99 - OSTATNÍ NÁKLADY'!$C$82:$J$98,'99 - OSTATNÍ NÁKLADY'!$C$104:$K$208</definedName>
    <definedName name="_xlnm.Print_Area" localSheetId="0">'Rekapitulace stavby'!$D$4:$AO$76,'Rekapitulace stavby'!$C$82:$AQ$105</definedName>
    <definedName name="_xlnm.Print_Area" localSheetId="10">'Seznam figur'!$C$4:$G$1219</definedName>
    <definedName name="_xlnm.Print_Area" localSheetId="1">'SO 01 - REKONSTRUKCE KANA...'!$C$4:$J$76,'SO 01 - REKONSTRUKCE KANA...'!$C$82:$J$110,'SO 01 - REKONSTRUKCE KANA...'!$C$116:$K$913</definedName>
    <definedName name="_xlnm.Print_Area" localSheetId="2">'SO 02 - REKONSTRUKCE KANA...'!$C$4:$J$76,'SO 02 - REKONSTRUKCE KANA...'!$C$82:$J$106,'SO 02 - REKONSTRUKCE KANA...'!$C$112:$K$626</definedName>
    <definedName name="_xlnm.Print_Area" localSheetId="3">'SO 03 - REKONSTRUKCE VODO...'!$C$4:$J$76,'SO 03 - REKONSTRUKCE VODO...'!$C$82:$J$107,'SO 03 - REKONSTRUKCE VODO...'!$C$113:$K$485</definedName>
    <definedName name="_xlnm.Print_Area" localSheetId="4">'SO 04 - REKONSTRUKCE VODO...'!$C$4:$J$76,'SO 04 - REKONSTRUKCE VODO...'!$C$82:$J$106,'SO 04 - REKONSTRUKCE VODO...'!$C$112:$K$451</definedName>
    <definedName name="_xlnm.Print_Area" localSheetId="5">'SO 05.1 - vozovky'!$C$4:$J$76,'SO 05.1 - vozovky'!$C$82:$J$104,'SO 05.1 - vozovky'!$C$110:$K$230</definedName>
    <definedName name="_xlnm.Print_Area" localSheetId="6">'SO 05.2 - chodníky'!$C$4:$J$76,'SO 05.2 - chodníky'!$C$82:$J$104,'SO 05.2 - chodníky'!$C$110:$K$246</definedName>
    <definedName name="_xlnm.Print_Area" localSheetId="7">'SO 05.3 - odvodnění'!$C$4:$J$76,'SO 05.3 - odvodnění'!$C$82:$J$106,'SO 05.3 - odvodnění'!$C$112:$K$263</definedName>
    <definedName name="_xlnm.Print_Area" localSheetId="8">'SO 05.4 - zpevněná plocha...'!$C$4:$J$76,'SO 05.4 - zpevněná plocha...'!$C$82:$J$103,'SO 05.4 - zpevněná plocha...'!$C$109:$K$200</definedName>
  </definedNames>
  <calcPr calcId="145621"/>
</workbook>
</file>

<file path=xl/calcChain.xml><?xml version="1.0" encoding="utf-8"?>
<calcChain xmlns="http://schemas.openxmlformats.org/spreadsheetml/2006/main">
  <c r="D7" i="11" l="1"/>
  <c r="J37" i="10"/>
  <c r="J36" i="10"/>
  <c r="AY104" i="1"/>
  <c r="J35" i="10"/>
  <c r="AX104" i="1"/>
  <c r="BI200" i="10"/>
  <c r="BH200" i="10"/>
  <c r="BG200" i="10"/>
  <c r="BF200" i="10"/>
  <c r="T200" i="10"/>
  <c r="R200" i="10"/>
  <c r="P200" i="10"/>
  <c r="BI198" i="10"/>
  <c r="BH198" i="10"/>
  <c r="BG198" i="10"/>
  <c r="BF198" i="10"/>
  <c r="T198" i="10"/>
  <c r="R198" i="10"/>
  <c r="P198" i="10"/>
  <c r="BI192" i="10"/>
  <c r="BH192" i="10"/>
  <c r="BG192" i="10"/>
  <c r="BF192" i="10"/>
  <c r="T192" i="10"/>
  <c r="R192" i="10"/>
  <c r="P192" i="10"/>
  <c r="BI190" i="10"/>
  <c r="BH190" i="10"/>
  <c r="BG190" i="10"/>
  <c r="BF190" i="10"/>
  <c r="T190" i="10"/>
  <c r="R190" i="10"/>
  <c r="P190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79" i="10"/>
  <c r="BH179" i="10"/>
  <c r="BG179" i="10"/>
  <c r="BF179" i="10"/>
  <c r="T179" i="10"/>
  <c r="R179" i="10"/>
  <c r="P179" i="10"/>
  <c r="BI177" i="10"/>
  <c r="BH177" i="10"/>
  <c r="BG177" i="10"/>
  <c r="BF177" i="10"/>
  <c r="T177" i="10"/>
  <c r="R177" i="10"/>
  <c r="P177" i="10"/>
  <c r="BI168" i="10"/>
  <c r="BH168" i="10"/>
  <c r="BG168" i="10"/>
  <c r="BF168" i="10"/>
  <c r="T168" i="10"/>
  <c r="R168" i="10"/>
  <c r="P168" i="10"/>
  <c r="BI166" i="10"/>
  <c r="BH166" i="10"/>
  <c r="BG166" i="10"/>
  <c r="BF166" i="10"/>
  <c r="T166" i="10"/>
  <c r="R166" i="10"/>
  <c r="P166" i="10"/>
  <c r="BI164" i="10"/>
  <c r="BH164" i="10"/>
  <c r="BG164" i="10"/>
  <c r="BF164" i="10"/>
  <c r="T164" i="10"/>
  <c r="R164" i="10"/>
  <c r="P164" i="10"/>
  <c r="BI162" i="10"/>
  <c r="BH162" i="10"/>
  <c r="BG162" i="10"/>
  <c r="BF162" i="10"/>
  <c r="T162" i="10"/>
  <c r="R162" i="10"/>
  <c r="P162" i="10"/>
  <c r="BI160" i="10"/>
  <c r="BH160" i="10"/>
  <c r="BG160" i="10"/>
  <c r="BF160" i="10"/>
  <c r="T160" i="10"/>
  <c r="R160" i="10"/>
  <c r="P160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BI140" i="10"/>
  <c r="BH140" i="10"/>
  <c r="BG140" i="10"/>
  <c r="BF140" i="10"/>
  <c r="T140" i="10"/>
  <c r="R140" i="10"/>
  <c r="P140" i="10"/>
  <c r="BI138" i="10"/>
  <c r="BH138" i="10"/>
  <c r="BG138" i="10"/>
  <c r="BF138" i="10"/>
  <c r="T138" i="10"/>
  <c r="R138" i="10"/>
  <c r="P138" i="10"/>
  <c r="BI136" i="10"/>
  <c r="BH136" i="10"/>
  <c r="BG136" i="10"/>
  <c r="BF136" i="10"/>
  <c r="T136" i="10"/>
  <c r="R136" i="10"/>
  <c r="P136" i="10"/>
  <c r="BI132" i="10"/>
  <c r="BH132" i="10"/>
  <c r="BG132" i="10"/>
  <c r="BF132" i="10"/>
  <c r="T132" i="10"/>
  <c r="R132" i="10"/>
  <c r="P132" i="10"/>
  <c r="BI129" i="10"/>
  <c r="BH129" i="10"/>
  <c r="BG129" i="10"/>
  <c r="BF129" i="10"/>
  <c r="T129" i="10"/>
  <c r="R129" i="10"/>
  <c r="P129" i="10"/>
  <c r="BI121" i="10"/>
  <c r="BH121" i="10"/>
  <c r="BG121" i="10"/>
  <c r="BF121" i="10"/>
  <c r="T121" i="10"/>
  <c r="R121" i="10"/>
  <c r="P121" i="10"/>
  <c r="BI119" i="10"/>
  <c r="BH119" i="10"/>
  <c r="BG119" i="10"/>
  <c r="BF119" i="10"/>
  <c r="T119" i="10"/>
  <c r="R119" i="10"/>
  <c r="P119" i="10"/>
  <c r="J114" i="10"/>
  <c r="J113" i="10"/>
  <c r="F113" i="10"/>
  <c r="F111" i="10"/>
  <c r="E109" i="10"/>
  <c r="J92" i="10"/>
  <c r="J91" i="10"/>
  <c r="F91" i="10"/>
  <c r="F89" i="10"/>
  <c r="E87" i="10"/>
  <c r="J18" i="10"/>
  <c r="E18" i="10"/>
  <c r="F92" i="10"/>
  <c r="J17" i="10"/>
  <c r="J12" i="10"/>
  <c r="J111" i="10" s="1"/>
  <c r="E7" i="10"/>
  <c r="E107" i="10" s="1"/>
  <c r="J39" i="9"/>
  <c r="J38" i="9"/>
  <c r="AY103" i="1"/>
  <c r="J37" i="9"/>
  <c r="AX103" i="1"/>
  <c r="BI200" i="9"/>
  <c r="BH200" i="9"/>
  <c r="BG200" i="9"/>
  <c r="BF200" i="9"/>
  <c r="T200" i="9"/>
  <c r="R200" i="9"/>
  <c r="P200" i="9"/>
  <c r="BI197" i="9"/>
  <c r="BH197" i="9"/>
  <c r="BG197" i="9"/>
  <c r="BF197" i="9"/>
  <c r="T197" i="9"/>
  <c r="R197" i="9"/>
  <c r="P197" i="9"/>
  <c r="BI195" i="9"/>
  <c r="BH195" i="9"/>
  <c r="BG195" i="9"/>
  <c r="BF195" i="9"/>
  <c r="T195" i="9"/>
  <c r="R195" i="9"/>
  <c r="P195" i="9"/>
  <c r="BI191" i="9"/>
  <c r="BH191" i="9"/>
  <c r="BG191" i="9"/>
  <c r="BF191" i="9"/>
  <c r="T191" i="9"/>
  <c r="R191" i="9"/>
  <c r="P191" i="9"/>
  <c r="BI189" i="9"/>
  <c r="BH189" i="9"/>
  <c r="BG189" i="9"/>
  <c r="BF189" i="9"/>
  <c r="T189" i="9"/>
  <c r="R189" i="9"/>
  <c r="P189" i="9"/>
  <c r="BI186" i="9"/>
  <c r="BH186" i="9"/>
  <c r="BG186" i="9"/>
  <c r="BF186" i="9"/>
  <c r="T186" i="9"/>
  <c r="R186" i="9"/>
  <c r="P186" i="9"/>
  <c r="BI182" i="9"/>
  <c r="BH182" i="9"/>
  <c r="BG182" i="9"/>
  <c r="BF182" i="9"/>
  <c r="T182" i="9"/>
  <c r="R182" i="9"/>
  <c r="P182" i="9"/>
  <c r="BI178" i="9"/>
  <c r="BH178" i="9"/>
  <c r="BG178" i="9"/>
  <c r="BF178" i="9"/>
  <c r="T178" i="9"/>
  <c r="R178" i="9"/>
  <c r="P178" i="9"/>
  <c r="BI176" i="9"/>
  <c r="BH176" i="9"/>
  <c r="BG176" i="9"/>
  <c r="BF176" i="9"/>
  <c r="T176" i="9"/>
  <c r="R176" i="9"/>
  <c r="P176" i="9"/>
  <c r="BI174" i="9"/>
  <c r="BH174" i="9"/>
  <c r="BG174" i="9"/>
  <c r="BF174" i="9"/>
  <c r="T174" i="9"/>
  <c r="R174" i="9"/>
  <c r="P174" i="9"/>
  <c r="BI172" i="9"/>
  <c r="BH172" i="9"/>
  <c r="BG172" i="9"/>
  <c r="BF172" i="9"/>
  <c r="T172" i="9"/>
  <c r="R172" i="9"/>
  <c r="P172" i="9"/>
  <c r="BI170" i="9"/>
  <c r="BH170" i="9"/>
  <c r="BG170" i="9"/>
  <c r="BF170" i="9"/>
  <c r="T170" i="9"/>
  <c r="R170" i="9"/>
  <c r="P170" i="9"/>
  <c r="BI168" i="9"/>
  <c r="BH168" i="9"/>
  <c r="BG168" i="9"/>
  <c r="BF168" i="9"/>
  <c r="T168" i="9"/>
  <c r="R168" i="9"/>
  <c r="P168" i="9"/>
  <c r="BI166" i="9"/>
  <c r="BH166" i="9"/>
  <c r="BG166" i="9"/>
  <c r="BF166" i="9"/>
  <c r="T166" i="9"/>
  <c r="R166" i="9"/>
  <c r="P166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8" i="9"/>
  <c r="BH158" i="9"/>
  <c r="BG158" i="9"/>
  <c r="BF158" i="9"/>
  <c r="T158" i="9"/>
  <c r="R158" i="9"/>
  <c r="P158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1" i="9"/>
  <c r="BH151" i="9"/>
  <c r="BG151" i="9"/>
  <c r="BF151" i="9"/>
  <c r="T151" i="9"/>
  <c r="R151" i="9"/>
  <c r="P151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2" i="9"/>
  <c r="BH142" i="9"/>
  <c r="BG142" i="9"/>
  <c r="BF142" i="9"/>
  <c r="T142" i="9"/>
  <c r="R142" i="9"/>
  <c r="P142" i="9"/>
  <c r="BI139" i="9"/>
  <c r="BH139" i="9"/>
  <c r="BG139" i="9"/>
  <c r="BF139" i="9"/>
  <c r="T139" i="9"/>
  <c r="R139" i="9"/>
  <c r="P139" i="9"/>
  <c r="BI137" i="9"/>
  <c r="BH137" i="9"/>
  <c r="BG137" i="9"/>
  <c r="BF137" i="9"/>
  <c r="T137" i="9"/>
  <c r="R137" i="9"/>
  <c r="P137" i="9"/>
  <c r="BI134" i="9"/>
  <c r="BH134" i="9"/>
  <c r="BG134" i="9"/>
  <c r="BF134" i="9"/>
  <c r="T134" i="9"/>
  <c r="R134" i="9"/>
  <c r="P134" i="9"/>
  <c r="BI132" i="9"/>
  <c r="BH132" i="9"/>
  <c r="BG132" i="9"/>
  <c r="BF132" i="9"/>
  <c r="T132" i="9"/>
  <c r="R132" i="9"/>
  <c r="P132" i="9"/>
  <c r="BI130" i="9"/>
  <c r="BH130" i="9"/>
  <c r="BG130" i="9"/>
  <c r="BF130" i="9"/>
  <c r="T130" i="9"/>
  <c r="R130" i="9"/>
  <c r="P130" i="9"/>
  <c r="BI128" i="9"/>
  <c r="BH128" i="9"/>
  <c r="BG128" i="9"/>
  <c r="BF128" i="9"/>
  <c r="T128" i="9"/>
  <c r="R128" i="9"/>
  <c r="P128" i="9"/>
  <c r="BI126" i="9"/>
  <c r="BH126" i="9"/>
  <c r="BG126" i="9"/>
  <c r="BF126" i="9"/>
  <c r="T126" i="9"/>
  <c r="R126" i="9"/>
  <c r="P126" i="9"/>
  <c r="J120" i="9"/>
  <c r="F120" i="9"/>
  <c r="F118" i="9"/>
  <c r="E116" i="9"/>
  <c r="J93" i="9"/>
  <c r="F93" i="9"/>
  <c r="F91" i="9"/>
  <c r="E89" i="9"/>
  <c r="J26" i="9"/>
  <c r="E26" i="9"/>
  <c r="J121" i="9" s="1"/>
  <c r="J25" i="9"/>
  <c r="J20" i="9"/>
  <c r="E20" i="9"/>
  <c r="F121" i="9" s="1"/>
  <c r="J19" i="9"/>
  <c r="J14" i="9"/>
  <c r="J118" i="9"/>
  <c r="E7" i="9"/>
  <c r="E112" i="9"/>
  <c r="J39" i="8"/>
  <c r="J38" i="8"/>
  <c r="AY102" i="1" s="1"/>
  <c r="J37" i="8"/>
  <c r="AX102" i="1" s="1"/>
  <c r="BI263" i="8"/>
  <c r="BH263" i="8"/>
  <c r="BG263" i="8"/>
  <c r="BF263" i="8"/>
  <c r="T263" i="8"/>
  <c r="R263" i="8"/>
  <c r="P263" i="8"/>
  <c r="BI261" i="8"/>
  <c r="BH261" i="8"/>
  <c r="BG261" i="8"/>
  <c r="BF261" i="8"/>
  <c r="T261" i="8"/>
  <c r="R261" i="8"/>
  <c r="P261" i="8"/>
  <c r="BI259" i="8"/>
  <c r="BH259" i="8"/>
  <c r="BG259" i="8"/>
  <c r="BF259" i="8"/>
  <c r="T259" i="8"/>
  <c r="R259" i="8"/>
  <c r="P259" i="8"/>
  <c r="BI257" i="8"/>
  <c r="BH257" i="8"/>
  <c r="BG257" i="8"/>
  <c r="BF257" i="8"/>
  <c r="T257" i="8"/>
  <c r="R257" i="8"/>
  <c r="P257" i="8"/>
  <c r="BI254" i="8"/>
  <c r="BH254" i="8"/>
  <c r="BG254" i="8"/>
  <c r="BF254" i="8"/>
  <c r="T254" i="8"/>
  <c r="R254" i="8"/>
  <c r="P254" i="8"/>
  <c r="BI253" i="8"/>
  <c r="BH253" i="8"/>
  <c r="BG253" i="8"/>
  <c r="BF253" i="8"/>
  <c r="T253" i="8"/>
  <c r="R253" i="8"/>
  <c r="P253" i="8"/>
  <c r="BI252" i="8"/>
  <c r="BH252" i="8"/>
  <c r="BG252" i="8"/>
  <c r="BF252" i="8"/>
  <c r="T252" i="8"/>
  <c r="R252" i="8"/>
  <c r="P252" i="8"/>
  <c r="BI251" i="8"/>
  <c r="BH251" i="8"/>
  <c r="BG251" i="8"/>
  <c r="BF251" i="8"/>
  <c r="T251" i="8"/>
  <c r="R251" i="8"/>
  <c r="P251" i="8"/>
  <c r="BI250" i="8"/>
  <c r="BH250" i="8"/>
  <c r="BG250" i="8"/>
  <c r="BF250" i="8"/>
  <c r="T250" i="8"/>
  <c r="R250" i="8"/>
  <c r="P250" i="8"/>
  <c r="BI249" i="8"/>
  <c r="BH249" i="8"/>
  <c r="BG249" i="8"/>
  <c r="BF249" i="8"/>
  <c r="T249" i="8"/>
  <c r="R249" i="8"/>
  <c r="P249" i="8"/>
  <c r="BI248" i="8"/>
  <c r="BH248" i="8"/>
  <c r="BG248" i="8"/>
  <c r="BF248" i="8"/>
  <c r="T248" i="8"/>
  <c r="R248" i="8"/>
  <c r="P248" i="8"/>
  <c r="BI244" i="8"/>
  <c r="BH244" i="8"/>
  <c r="BG244" i="8"/>
  <c r="BF244" i="8"/>
  <c r="T244" i="8"/>
  <c r="R244" i="8"/>
  <c r="P244" i="8"/>
  <c r="BI242" i="8"/>
  <c r="BH242" i="8"/>
  <c r="BG242" i="8"/>
  <c r="BF242" i="8"/>
  <c r="T242" i="8"/>
  <c r="R242" i="8"/>
  <c r="P242" i="8"/>
  <c r="BI240" i="8"/>
  <c r="BH240" i="8"/>
  <c r="BG240" i="8"/>
  <c r="BF240" i="8"/>
  <c r="T240" i="8"/>
  <c r="R240" i="8"/>
  <c r="P240" i="8"/>
  <c r="BI237" i="8"/>
  <c r="BH237" i="8"/>
  <c r="BG237" i="8"/>
  <c r="BF237" i="8"/>
  <c r="T237" i="8"/>
  <c r="R237" i="8"/>
  <c r="P237" i="8"/>
  <c r="BI235" i="8"/>
  <c r="BH235" i="8"/>
  <c r="BG235" i="8"/>
  <c r="BF235" i="8"/>
  <c r="T235" i="8"/>
  <c r="R235" i="8"/>
  <c r="P235" i="8"/>
  <c r="BI232" i="8"/>
  <c r="BH232" i="8"/>
  <c r="BG232" i="8"/>
  <c r="BF232" i="8"/>
  <c r="T232" i="8"/>
  <c r="T231" i="8" s="1"/>
  <c r="R232" i="8"/>
  <c r="R231" i="8" s="1"/>
  <c r="P232" i="8"/>
  <c r="P231" i="8" s="1"/>
  <c r="BI229" i="8"/>
  <c r="BH229" i="8"/>
  <c r="BG229" i="8"/>
  <c r="BF229" i="8"/>
  <c r="T229" i="8"/>
  <c r="R229" i="8"/>
  <c r="P229" i="8"/>
  <c r="BI227" i="8"/>
  <c r="BH227" i="8"/>
  <c r="BG227" i="8"/>
  <c r="BF227" i="8"/>
  <c r="T227" i="8"/>
  <c r="R227" i="8"/>
  <c r="P227" i="8"/>
  <c r="BI225" i="8"/>
  <c r="BH225" i="8"/>
  <c r="BG225" i="8"/>
  <c r="BF225" i="8"/>
  <c r="T225" i="8"/>
  <c r="R225" i="8"/>
  <c r="P225" i="8"/>
  <c r="BI223" i="8"/>
  <c r="BH223" i="8"/>
  <c r="BG223" i="8"/>
  <c r="BF223" i="8"/>
  <c r="T223" i="8"/>
  <c r="R223" i="8"/>
  <c r="P223" i="8"/>
  <c r="BI220" i="8"/>
  <c r="BH220" i="8"/>
  <c r="BG220" i="8"/>
  <c r="BF220" i="8"/>
  <c r="T220" i="8"/>
  <c r="R220" i="8"/>
  <c r="P220" i="8"/>
  <c r="BI217" i="8"/>
  <c r="BH217" i="8"/>
  <c r="BG217" i="8"/>
  <c r="BF217" i="8"/>
  <c r="T217" i="8"/>
  <c r="R217" i="8"/>
  <c r="P217" i="8"/>
  <c r="BI214" i="8"/>
  <c r="BH214" i="8"/>
  <c r="BG214" i="8"/>
  <c r="BF214" i="8"/>
  <c r="T214" i="8"/>
  <c r="R214" i="8"/>
  <c r="P214" i="8"/>
  <c r="BI210" i="8"/>
  <c r="BH210" i="8"/>
  <c r="BG210" i="8"/>
  <c r="BF210" i="8"/>
  <c r="T210" i="8"/>
  <c r="R210" i="8"/>
  <c r="P210" i="8"/>
  <c r="BI207" i="8"/>
  <c r="BH207" i="8"/>
  <c r="BG207" i="8"/>
  <c r="BF207" i="8"/>
  <c r="T207" i="8"/>
  <c r="R207" i="8"/>
  <c r="P207" i="8"/>
  <c r="BI205" i="8"/>
  <c r="BH205" i="8"/>
  <c r="BG205" i="8"/>
  <c r="BF205" i="8"/>
  <c r="T205" i="8"/>
  <c r="R205" i="8"/>
  <c r="P205" i="8"/>
  <c r="BI193" i="8"/>
  <c r="BH193" i="8"/>
  <c r="BG193" i="8"/>
  <c r="BF193" i="8"/>
  <c r="T193" i="8"/>
  <c r="R193" i="8"/>
  <c r="P193" i="8"/>
  <c r="BI190" i="8"/>
  <c r="BH190" i="8"/>
  <c r="BG190" i="8"/>
  <c r="BF190" i="8"/>
  <c r="T190" i="8"/>
  <c r="R190" i="8"/>
  <c r="P190" i="8"/>
  <c r="BI188" i="8"/>
  <c r="BH188" i="8"/>
  <c r="BG188" i="8"/>
  <c r="BF188" i="8"/>
  <c r="T188" i="8"/>
  <c r="R188" i="8"/>
  <c r="P188" i="8"/>
  <c r="BI185" i="8"/>
  <c r="BH185" i="8"/>
  <c r="BG185" i="8"/>
  <c r="BF185" i="8"/>
  <c r="T185" i="8"/>
  <c r="R185" i="8"/>
  <c r="P185" i="8"/>
  <c r="BI182" i="8"/>
  <c r="BH182" i="8"/>
  <c r="BG182" i="8"/>
  <c r="BF182" i="8"/>
  <c r="T182" i="8"/>
  <c r="R182" i="8"/>
  <c r="P182" i="8"/>
  <c r="BI180" i="8"/>
  <c r="BH180" i="8"/>
  <c r="BG180" i="8"/>
  <c r="BF180" i="8"/>
  <c r="T180" i="8"/>
  <c r="R180" i="8"/>
  <c r="P180" i="8"/>
  <c r="BI177" i="8"/>
  <c r="BH177" i="8"/>
  <c r="BG177" i="8"/>
  <c r="BF177" i="8"/>
  <c r="T177" i="8"/>
  <c r="R177" i="8"/>
  <c r="P177" i="8"/>
  <c r="BI174" i="8"/>
  <c r="BH174" i="8"/>
  <c r="BG174" i="8"/>
  <c r="BF174" i="8"/>
  <c r="T174" i="8"/>
  <c r="R174" i="8"/>
  <c r="P174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3" i="8"/>
  <c r="BH163" i="8"/>
  <c r="BG163" i="8"/>
  <c r="BF163" i="8"/>
  <c r="T163" i="8"/>
  <c r="R163" i="8"/>
  <c r="P163" i="8"/>
  <c r="BI161" i="8"/>
  <c r="BH161" i="8"/>
  <c r="BG161" i="8"/>
  <c r="BF161" i="8"/>
  <c r="T161" i="8"/>
  <c r="R161" i="8"/>
  <c r="P161" i="8"/>
  <c r="BI159" i="8"/>
  <c r="BH159" i="8"/>
  <c r="BG159" i="8"/>
  <c r="BF159" i="8"/>
  <c r="T159" i="8"/>
  <c r="R159" i="8"/>
  <c r="P159" i="8"/>
  <c r="BI157" i="8"/>
  <c r="BH157" i="8"/>
  <c r="BG157" i="8"/>
  <c r="BF157" i="8"/>
  <c r="T157" i="8"/>
  <c r="R157" i="8"/>
  <c r="P157" i="8"/>
  <c r="BI154" i="8"/>
  <c r="BH154" i="8"/>
  <c r="BG154" i="8"/>
  <c r="BF154" i="8"/>
  <c r="T154" i="8"/>
  <c r="R154" i="8"/>
  <c r="P154" i="8"/>
  <c r="BI152" i="8"/>
  <c r="BH152" i="8"/>
  <c r="BG152" i="8"/>
  <c r="BF152" i="8"/>
  <c r="T152" i="8"/>
  <c r="R152" i="8"/>
  <c r="P152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5" i="8"/>
  <c r="BH135" i="8"/>
  <c r="BG135" i="8"/>
  <c r="BF135" i="8"/>
  <c r="T135" i="8"/>
  <c r="R135" i="8"/>
  <c r="P135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J123" i="8"/>
  <c r="F123" i="8"/>
  <c r="F121" i="8"/>
  <c r="E119" i="8"/>
  <c r="J93" i="8"/>
  <c r="F93" i="8"/>
  <c r="F91" i="8"/>
  <c r="E89" i="8"/>
  <c r="J26" i="8"/>
  <c r="E26" i="8"/>
  <c r="J124" i="8"/>
  <c r="J25" i="8"/>
  <c r="J20" i="8"/>
  <c r="E20" i="8"/>
  <c r="F94" i="8"/>
  <c r="J19" i="8"/>
  <c r="J14" i="8"/>
  <c r="J91" i="8" s="1"/>
  <c r="E7" i="8"/>
  <c r="E115" i="8" s="1"/>
  <c r="J39" i="7"/>
  <c r="J38" i="7"/>
  <c r="AY101" i="1"/>
  <c r="J37" i="7"/>
  <c r="AX101" i="1"/>
  <c r="BI246" i="7"/>
  <c r="BH246" i="7"/>
  <c r="BG246" i="7"/>
  <c r="BF246" i="7"/>
  <c r="T246" i="7"/>
  <c r="R246" i="7"/>
  <c r="P246" i="7"/>
  <c r="BI243" i="7"/>
  <c r="BH243" i="7"/>
  <c r="BG243" i="7"/>
  <c r="BF243" i="7"/>
  <c r="T243" i="7"/>
  <c r="R243" i="7"/>
  <c r="P243" i="7"/>
  <c r="BI240" i="7"/>
  <c r="BH240" i="7"/>
  <c r="BG240" i="7"/>
  <c r="BF240" i="7"/>
  <c r="T240" i="7"/>
  <c r="R240" i="7"/>
  <c r="P240" i="7"/>
  <c r="BI237" i="7"/>
  <c r="BH237" i="7"/>
  <c r="BG237" i="7"/>
  <c r="BF237" i="7"/>
  <c r="T237" i="7"/>
  <c r="R237" i="7"/>
  <c r="P237" i="7"/>
  <c r="BI233" i="7"/>
  <c r="BH233" i="7"/>
  <c r="BG233" i="7"/>
  <c r="BF233" i="7"/>
  <c r="T233" i="7"/>
  <c r="R233" i="7"/>
  <c r="P233" i="7"/>
  <c r="BI230" i="7"/>
  <c r="BH230" i="7"/>
  <c r="BG230" i="7"/>
  <c r="BF230" i="7"/>
  <c r="T230" i="7"/>
  <c r="R230" i="7"/>
  <c r="P230" i="7"/>
  <c r="BI228" i="7"/>
  <c r="BH228" i="7"/>
  <c r="BG228" i="7"/>
  <c r="BF228" i="7"/>
  <c r="T228" i="7"/>
  <c r="R228" i="7"/>
  <c r="P228" i="7"/>
  <c r="BI223" i="7"/>
  <c r="BH223" i="7"/>
  <c r="BG223" i="7"/>
  <c r="BF223" i="7"/>
  <c r="T223" i="7"/>
  <c r="R223" i="7"/>
  <c r="P223" i="7"/>
  <c r="BI220" i="7"/>
  <c r="BH220" i="7"/>
  <c r="BG220" i="7"/>
  <c r="BF220" i="7"/>
  <c r="T220" i="7"/>
  <c r="R220" i="7"/>
  <c r="P220" i="7"/>
  <c r="BI215" i="7"/>
  <c r="BH215" i="7"/>
  <c r="BG215" i="7"/>
  <c r="BF215" i="7"/>
  <c r="T215" i="7"/>
  <c r="R215" i="7"/>
  <c r="P215" i="7"/>
  <c r="BI210" i="7"/>
  <c r="BH210" i="7"/>
  <c r="BG210" i="7"/>
  <c r="BF210" i="7"/>
  <c r="T210" i="7"/>
  <c r="R210" i="7"/>
  <c r="P210" i="7"/>
  <c r="BI207" i="7"/>
  <c r="BH207" i="7"/>
  <c r="BG207" i="7"/>
  <c r="BF207" i="7"/>
  <c r="T207" i="7"/>
  <c r="R207" i="7"/>
  <c r="P207" i="7"/>
  <c r="BI202" i="7"/>
  <c r="BH202" i="7"/>
  <c r="BG202" i="7"/>
  <c r="BF202" i="7"/>
  <c r="T202" i="7"/>
  <c r="R202" i="7"/>
  <c r="P202" i="7"/>
  <c r="BI197" i="7"/>
  <c r="BH197" i="7"/>
  <c r="BG197" i="7"/>
  <c r="BF197" i="7"/>
  <c r="T197" i="7"/>
  <c r="R197" i="7"/>
  <c r="P197" i="7"/>
  <c r="BI195" i="7"/>
  <c r="BH195" i="7"/>
  <c r="BG195" i="7"/>
  <c r="BF195" i="7"/>
  <c r="T195" i="7"/>
  <c r="R195" i="7"/>
  <c r="P195" i="7"/>
  <c r="BI191" i="7"/>
  <c r="BH191" i="7"/>
  <c r="BG191" i="7"/>
  <c r="BF191" i="7"/>
  <c r="T191" i="7"/>
  <c r="R191" i="7"/>
  <c r="P191" i="7"/>
  <c r="BI189" i="7"/>
  <c r="BH189" i="7"/>
  <c r="BG189" i="7"/>
  <c r="BF189" i="7"/>
  <c r="T189" i="7"/>
  <c r="R189" i="7"/>
  <c r="P189" i="7"/>
  <c r="BI187" i="7"/>
  <c r="BH187" i="7"/>
  <c r="BG187" i="7"/>
  <c r="BF187" i="7"/>
  <c r="T187" i="7"/>
  <c r="R187" i="7"/>
  <c r="P187" i="7"/>
  <c r="BI185" i="7"/>
  <c r="BH185" i="7"/>
  <c r="BG185" i="7"/>
  <c r="BF185" i="7"/>
  <c r="T185" i="7"/>
  <c r="R185" i="7"/>
  <c r="P185" i="7"/>
  <c r="BI183" i="7"/>
  <c r="BH183" i="7"/>
  <c r="BG183" i="7"/>
  <c r="BF183" i="7"/>
  <c r="T183" i="7"/>
  <c r="R183" i="7"/>
  <c r="P183" i="7"/>
  <c r="BI181" i="7"/>
  <c r="BH181" i="7"/>
  <c r="BG181" i="7"/>
  <c r="BF181" i="7"/>
  <c r="T181" i="7"/>
  <c r="R181" i="7"/>
  <c r="P181" i="7"/>
  <c r="BI179" i="7"/>
  <c r="BH179" i="7"/>
  <c r="BG179" i="7"/>
  <c r="BF179" i="7"/>
  <c r="T179" i="7"/>
  <c r="R179" i="7"/>
  <c r="P179" i="7"/>
  <c r="BI176" i="7"/>
  <c r="BH176" i="7"/>
  <c r="BG176" i="7"/>
  <c r="BF176" i="7"/>
  <c r="T176" i="7"/>
  <c r="R176" i="7"/>
  <c r="P176" i="7"/>
  <c r="BI174" i="7"/>
  <c r="BH174" i="7"/>
  <c r="BG174" i="7"/>
  <c r="BF174" i="7"/>
  <c r="T174" i="7"/>
  <c r="R174" i="7"/>
  <c r="P174" i="7"/>
  <c r="BI171" i="7"/>
  <c r="BH171" i="7"/>
  <c r="BG171" i="7"/>
  <c r="BF171" i="7"/>
  <c r="T171" i="7"/>
  <c r="R171" i="7"/>
  <c r="P171" i="7"/>
  <c r="BI170" i="7"/>
  <c r="BH170" i="7"/>
  <c r="BG170" i="7"/>
  <c r="BF170" i="7"/>
  <c r="T170" i="7"/>
  <c r="R170" i="7"/>
  <c r="P170" i="7"/>
  <c r="BI168" i="7"/>
  <c r="BH168" i="7"/>
  <c r="BG168" i="7"/>
  <c r="BF168" i="7"/>
  <c r="T168" i="7"/>
  <c r="R168" i="7"/>
  <c r="P168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6" i="7"/>
  <c r="BH156" i="7"/>
  <c r="BG156" i="7"/>
  <c r="BF156" i="7"/>
  <c r="T156" i="7"/>
  <c r="R156" i="7"/>
  <c r="P156" i="7"/>
  <c r="BI153" i="7"/>
  <c r="BH153" i="7"/>
  <c r="BG153" i="7"/>
  <c r="BF153" i="7"/>
  <c r="T153" i="7"/>
  <c r="R153" i="7"/>
  <c r="P153" i="7"/>
  <c r="BI150" i="7"/>
  <c r="BH150" i="7"/>
  <c r="BG150" i="7"/>
  <c r="BF150" i="7"/>
  <c r="T150" i="7"/>
  <c r="R150" i="7"/>
  <c r="P150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2" i="7"/>
  <c r="BH142" i="7"/>
  <c r="BG142" i="7"/>
  <c r="BF142" i="7"/>
  <c r="T142" i="7"/>
  <c r="R142" i="7"/>
  <c r="P142" i="7"/>
  <c r="BI133" i="7"/>
  <c r="BH133" i="7"/>
  <c r="BG133" i="7"/>
  <c r="BF133" i="7"/>
  <c r="T133" i="7"/>
  <c r="R133" i="7"/>
  <c r="P133" i="7"/>
  <c r="BI131" i="7"/>
  <c r="BH131" i="7"/>
  <c r="BG131" i="7"/>
  <c r="BF131" i="7"/>
  <c r="T131" i="7"/>
  <c r="R131" i="7"/>
  <c r="P131" i="7"/>
  <c r="BI129" i="7"/>
  <c r="BH129" i="7"/>
  <c r="BG129" i="7"/>
  <c r="BF129" i="7"/>
  <c r="T129" i="7"/>
  <c r="R129" i="7"/>
  <c r="P129" i="7"/>
  <c r="BI127" i="7"/>
  <c r="BH127" i="7"/>
  <c r="BG127" i="7"/>
  <c r="BF127" i="7"/>
  <c r="T127" i="7"/>
  <c r="R127" i="7"/>
  <c r="P127" i="7"/>
  <c r="J121" i="7"/>
  <c r="F121" i="7"/>
  <c r="F119" i="7"/>
  <c r="E117" i="7"/>
  <c r="J93" i="7"/>
  <c r="F93" i="7"/>
  <c r="F91" i="7"/>
  <c r="E89" i="7"/>
  <c r="J26" i="7"/>
  <c r="E26" i="7"/>
  <c r="J122" i="7"/>
  <c r="J25" i="7"/>
  <c r="J20" i="7"/>
  <c r="E20" i="7"/>
  <c r="F122" i="7"/>
  <c r="J19" i="7"/>
  <c r="J14" i="7"/>
  <c r="J119" i="7" s="1"/>
  <c r="E7" i="7"/>
  <c r="E113" i="7" s="1"/>
  <c r="J39" i="6"/>
  <c r="J38" i="6"/>
  <c r="AY100" i="1"/>
  <c r="J37" i="6"/>
  <c r="AX100" i="1"/>
  <c r="BI230" i="6"/>
  <c r="BH230" i="6"/>
  <c r="BG230" i="6"/>
  <c r="BF230" i="6"/>
  <c r="T230" i="6"/>
  <c r="R230" i="6"/>
  <c r="P230" i="6"/>
  <c r="BI228" i="6"/>
  <c r="BH228" i="6"/>
  <c r="BG228" i="6"/>
  <c r="BF228" i="6"/>
  <c r="T228" i="6"/>
  <c r="R228" i="6"/>
  <c r="P228" i="6"/>
  <c r="BI226" i="6"/>
  <c r="BH226" i="6"/>
  <c r="BG226" i="6"/>
  <c r="BF226" i="6"/>
  <c r="T226" i="6"/>
  <c r="R226" i="6"/>
  <c r="P226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21" i="6"/>
  <c r="BH221" i="6"/>
  <c r="BG221" i="6"/>
  <c r="BF221" i="6"/>
  <c r="T221" i="6"/>
  <c r="R221" i="6"/>
  <c r="P221" i="6"/>
  <c r="BI220" i="6"/>
  <c r="BH220" i="6"/>
  <c r="BG220" i="6"/>
  <c r="BF220" i="6"/>
  <c r="T220" i="6"/>
  <c r="R220" i="6"/>
  <c r="P220" i="6"/>
  <c r="BI218" i="6"/>
  <c r="BH218" i="6"/>
  <c r="BG218" i="6"/>
  <c r="BF218" i="6"/>
  <c r="T218" i="6"/>
  <c r="R218" i="6"/>
  <c r="P218" i="6"/>
  <c r="BI215" i="6"/>
  <c r="BH215" i="6"/>
  <c r="BG215" i="6"/>
  <c r="BF215" i="6"/>
  <c r="T215" i="6"/>
  <c r="R215" i="6"/>
  <c r="P215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4" i="6"/>
  <c r="BH204" i="6"/>
  <c r="BG204" i="6"/>
  <c r="BF204" i="6"/>
  <c r="T204" i="6"/>
  <c r="R204" i="6"/>
  <c r="P204" i="6"/>
  <c r="BI202" i="6"/>
  <c r="BH202" i="6"/>
  <c r="BG202" i="6"/>
  <c r="BF202" i="6"/>
  <c r="T202" i="6"/>
  <c r="R202" i="6"/>
  <c r="P202" i="6"/>
  <c r="BI199" i="6"/>
  <c r="BH199" i="6"/>
  <c r="BG199" i="6"/>
  <c r="BF199" i="6"/>
  <c r="T199" i="6"/>
  <c r="R199" i="6"/>
  <c r="P199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91" i="6"/>
  <c r="BH191" i="6"/>
  <c r="BG191" i="6"/>
  <c r="BF191" i="6"/>
  <c r="T191" i="6"/>
  <c r="R191" i="6"/>
  <c r="P191" i="6"/>
  <c r="BI188" i="6"/>
  <c r="BH188" i="6"/>
  <c r="BG188" i="6"/>
  <c r="BF188" i="6"/>
  <c r="T188" i="6"/>
  <c r="R188" i="6"/>
  <c r="P188" i="6"/>
  <c r="BI186" i="6"/>
  <c r="BH186" i="6"/>
  <c r="BG186" i="6"/>
  <c r="BF186" i="6"/>
  <c r="T186" i="6"/>
  <c r="R186" i="6"/>
  <c r="P186" i="6"/>
  <c r="BI183" i="6"/>
  <c r="BH183" i="6"/>
  <c r="BG183" i="6"/>
  <c r="BF183" i="6"/>
  <c r="T183" i="6"/>
  <c r="T182" i="6"/>
  <c r="R183" i="6"/>
  <c r="R182" i="6"/>
  <c r="P183" i="6"/>
  <c r="P182" i="6"/>
  <c r="BI180" i="6"/>
  <c r="BH180" i="6"/>
  <c r="BG180" i="6"/>
  <c r="BF180" i="6"/>
  <c r="T180" i="6"/>
  <c r="R180" i="6"/>
  <c r="P180" i="6"/>
  <c r="BI178" i="6"/>
  <c r="BH178" i="6"/>
  <c r="BG178" i="6"/>
  <c r="BF178" i="6"/>
  <c r="T178" i="6"/>
  <c r="R178" i="6"/>
  <c r="P178" i="6"/>
  <c r="BI175" i="6"/>
  <c r="BH175" i="6"/>
  <c r="BG175" i="6"/>
  <c r="BF175" i="6"/>
  <c r="T175" i="6"/>
  <c r="R175" i="6"/>
  <c r="P175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2" i="6"/>
  <c r="BH162" i="6"/>
  <c r="BG162" i="6"/>
  <c r="BF162" i="6"/>
  <c r="T162" i="6"/>
  <c r="R162" i="6"/>
  <c r="P162" i="6"/>
  <c r="BI160" i="6"/>
  <c r="BH160" i="6"/>
  <c r="BG160" i="6"/>
  <c r="BF160" i="6"/>
  <c r="T160" i="6"/>
  <c r="R160" i="6"/>
  <c r="P160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3" i="6"/>
  <c r="BH153" i="6"/>
  <c r="BG153" i="6"/>
  <c r="BF153" i="6"/>
  <c r="T153" i="6"/>
  <c r="R153" i="6"/>
  <c r="P153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BI137" i="6"/>
  <c r="BH137" i="6"/>
  <c r="BG137" i="6"/>
  <c r="BF137" i="6"/>
  <c r="T137" i="6"/>
  <c r="R137" i="6"/>
  <c r="P137" i="6"/>
  <c r="BI135" i="6"/>
  <c r="BH135" i="6"/>
  <c r="BG135" i="6"/>
  <c r="BF135" i="6"/>
  <c r="T135" i="6"/>
  <c r="R135" i="6"/>
  <c r="P135" i="6"/>
  <c r="BI132" i="6"/>
  <c r="BH132" i="6"/>
  <c r="BG132" i="6"/>
  <c r="BF132" i="6"/>
  <c r="T132" i="6"/>
  <c r="R132" i="6"/>
  <c r="P132" i="6"/>
  <c r="BI130" i="6"/>
  <c r="BH130" i="6"/>
  <c r="BG130" i="6"/>
  <c r="BF130" i="6"/>
  <c r="T130" i="6"/>
  <c r="R130" i="6"/>
  <c r="P130" i="6"/>
  <c r="BI127" i="6"/>
  <c r="BH127" i="6"/>
  <c r="BG127" i="6"/>
  <c r="BF127" i="6"/>
  <c r="T127" i="6"/>
  <c r="R127" i="6"/>
  <c r="P127" i="6"/>
  <c r="J121" i="6"/>
  <c r="F121" i="6"/>
  <c r="F119" i="6"/>
  <c r="E117" i="6"/>
  <c r="J93" i="6"/>
  <c r="F93" i="6"/>
  <c r="F91" i="6"/>
  <c r="E89" i="6"/>
  <c r="J26" i="6"/>
  <c r="E26" i="6"/>
  <c r="J122" i="6"/>
  <c r="J25" i="6"/>
  <c r="J20" i="6"/>
  <c r="E20" i="6"/>
  <c r="F94" i="6"/>
  <c r="J19" i="6"/>
  <c r="J14" i="6"/>
  <c r="J91" i="6" s="1"/>
  <c r="E7" i="6"/>
  <c r="E113" i="6" s="1"/>
  <c r="J37" i="5"/>
  <c r="J36" i="5"/>
  <c r="AY98" i="1"/>
  <c r="J35" i="5"/>
  <c r="AX98" i="1"/>
  <c r="BI450" i="5"/>
  <c r="BH450" i="5"/>
  <c r="BG450" i="5"/>
  <c r="BF450" i="5"/>
  <c r="T450" i="5"/>
  <c r="R450" i="5"/>
  <c r="P450" i="5"/>
  <c r="BI447" i="5"/>
  <c r="BH447" i="5"/>
  <c r="BG447" i="5"/>
  <c r="BF447" i="5"/>
  <c r="T447" i="5"/>
  <c r="R447" i="5"/>
  <c r="P447" i="5"/>
  <c r="BI444" i="5"/>
  <c r="BH444" i="5"/>
  <c r="BG444" i="5"/>
  <c r="BF444" i="5"/>
  <c r="T444" i="5"/>
  <c r="T443" i="5"/>
  <c r="R444" i="5"/>
  <c r="R443" i="5"/>
  <c r="P444" i="5"/>
  <c r="P443" i="5"/>
  <c r="BI442" i="5"/>
  <c r="BH442" i="5"/>
  <c r="BG442" i="5"/>
  <c r="BF442" i="5"/>
  <c r="T442" i="5"/>
  <c r="R442" i="5"/>
  <c r="P442" i="5"/>
  <c r="BI441" i="5"/>
  <c r="BH441" i="5"/>
  <c r="BG441" i="5"/>
  <c r="BF441" i="5"/>
  <c r="T441" i="5"/>
  <c r="R441" i="5"/>
  <c r="P441" i="5"/>
  <c r="BI438" i="5"/>
  <c r="BH438" i="5"/>
  <c r="BG438" i="5"/>
  <c r="BF438" i="5"/>
  <c r="T438" i="5"/>
  <c r="R438" i="5"/>
  <c r="P438" i="5"/>
  <c r="BI437" i="5"/>
  <c r="BH437" i="5"/>
  <c r="BG437" i="5"/>
  <c r="BF437" i="5"/>
  <c r="T437" i="5"/>
  <c r="R437" i="5"/>
  <c r="P437" i="5"/>
  <c r="BI435" i="5"/>
  <c r="BH435" i="5"/>
  <c r="BG435" i="5"/>
  <c r="BF435" i="5"/>
  <c r="T435" i="5"/>
  <c r="R435" i="5"/>
  <c r="P435" i="5"/>
  <c r="BI433" i="5"/>
  <c r="BH433" i="5"/>
  <c r="BG433" i="5"/>
  <c r="BF433" i="5"/>
  <c r="T433" i="5"/>
  <c r="R433" i="5"/>
  <c r="P433" i="5"/>
  <c r="BI432" i="5"/>
  <c r="BH432" i="5"/>
  <c r="BG432" i="5"/>
  <c r="BF432" i="5"/>
  <c r="T432" i="5"/>
  <c r="R432" i="5"/>
  <c r="P432" i="5"/>
  <c r="BI431" i="5"/>
  <c r="BH431" i="5"/>
  <c r="BG431" i="5"/>
  <c r="BF431" i="5"/>
  <c r="T431" i="5"/>
  <c r="R431" i="5"/>
  <c r="P431" i="5"/>
  <c r="BI430" i="5"/>
  <c r="BH430" i="5"/>
  <c r="BG430" i="5"/>
  <c r="BF430" i="5"/>
  <c r="T430" i="5"/>
  <c r="R430" i="5"/>
  <c r="P430" i="5"/>
  <c r="BI428" i="5"/>
  <c r="BH428" i="5"/>
  <c r="BG428" i="5"/>
  <c r="BF428" i="5"/>
  <c r="T428" i="5"/>
  <c r="R428" i="5"/>
  <c r="P428" i="5"/>
  <c r="BI426" i="5"/>
  <c r="BH426" i="5"/>
  <c r="BG426" i="5"/>
  <c r="BF426" i="5"/>
  <c r="T426" i="5"/>
  <c r="R426" i="5"/>
  <c r="P426" i="5"/>
  <c r="BI424" i="5"/>
  <c r="BH424" i="5"/>
  <c r="BG424" i="5"/>
  <c r="BF424" i="5"/>
  <c r="T424" i="5"/>
  <c r="R424" i="5"/>
  <c r="P424" i="5"/>
  <c r="BI422" i="5"/>
  <c r="BH422" i="5"/>
  <c r="BG422" i="5"/>
  <c r="BF422" i="5"/>
  <c r="T422" i="5"/>
  <c r="R422" i="5"/>
  <c r="P422" i="5"/>
  <c r="BI419" i="5"/>
  <c r="BH419" i="5"/>
  <c r="BG419" i="5"/>
  <c r="BF419" i="5"/>
  <c r="T419" i="5"/>
  <c r="R419" i="5"/>
  <c r="P419" i="5"/>
  <c r="BI416" i="5"/>
  <c r="BH416" i="5"/>
  <c r="BG416" i="5"/>
  <c r="BF416" i="5"/>
  <c r="T416" i="5"/>
  <c r="R416" i="5"/>
  <c r="P416" i="5"/>
  <c r="BI415" i="5"/>
  <c r="BH415" i="5"/>
  <c r="BG415" i="5"/>
  <c r="BF415" i="5"/>
  <c r="T415" i="5"/>
  <c r="R415" i="5"/>
  <c r="P415" i="5"/>
  <c r="BI412" i="5"/>
  <c r="BH412" i="5"/>
  <c r="BG412" i="5"/>
  <c r="BF412" i="5"/>
  <c r="T412" i="5"/>
  <c r="R412" i="5"/>
  <c r="P412" i="5"/>
  <c r="BI410" i="5"/>
  <c r="BH410" i="5"/>
  <c r="BG410" i="5"/>
  <c r="BF410" i="5"/>
  <c r="T410" i="5"/>
  <c r="R410" i="5"/>
  <c r="P410" i="5"/>
  <c r="BI407" i="5"/>
  <c r="BH407" i="5"/>
  <c r="BG407" i="5"/>
  <c r="BF407" i="5"/>
  <c r="T407" i="5"/>
  <c r="R407" i="5"/>
  <c r="P407" i="5"/>
  <c r="BI400" i="5"/>
  <c r="BH400" i="5"/>
  <c r="BG400" i="5"/>
  <c r="BF400" i="5"/>
  <c r="T400" i="5"/>
  <c r="R400" i="5"/>
  <c r="P400" i="5"/>
  <c r="BI396" i="5"/>
  <c r="BH396" i="5"/>
  <c r="BG396" i="5"/>
  <c r="BF396" i="5"/>
  <c r="T396" i="5"/>
  <c r="R396" i="5"/>
  <c r="P396" i="5"/>
  <c r="BI393" i="5"/>
  <c r="BH393" i="5"/>
  <c r="BG393" i="5"/>
  <c r="BF393" i="5"/>
  <c r="T393" i="5"/>
  <c r="R393" i="5"/>
  <c r="P393" i="5"/>
  <c r="BI391" i="5"/>
  <c r="BH391" i="5"/>
  <c r="BG391" i="5"/>
  <c r="BF391" i="5"/>
  <c r="T391" i="5"/>
  <c r="R391" i="5"/>
  <c r="P391" i="5"/>
  <c r="BI388" i="5"/>
  <c r="BH388" i="5"/>
  <c r="BG388" i="5"/>
  <c r="BF388" i="5"/>
  <c r="T388" i="5"/>
  <c r="R388" i="5"/>
  <c r="P388" i="5"/>
  <c r="BI385" i="5"/>
  <c r="BH385" i="5"/>
  <c r="BG385" i="5"/>
  <c r="BF385" i="5"/>
  <c r="T385" i="5"/>
  <c r="R385" i="5"/>
  <c r="P385" i="5"/>
  <c r="BI383" i="5"/>
  <c r="BH383" i="5"/>
  <c r="BG383" i="5"/>
  <c r="BF383" i="5"/>
  <c r="T383" i="5"/>
  <c r="R383" i="5"/>
  <c r="P383" i="5"/>
  <c r="BI380" i="5"/>
  <c r="BH380" i="5"/>
  <c r="BG380" i="5"/>
  <c r="BF380" i="5"/>
  <c r="T380" i="5"/>
  <c r="R380" i="5"/>
  <c r="P380" i="5"/>
  <c r="BI378" i="5"/>
  <c r="BH378" i="5"/>
  <c r="BG378" i="5"/>
  <c r="BF378" i="5"/>
  <c r="T378" i="5"/>
  <c r="R378" i="5"/>
  <c r="P378" i="5"/>
  <c r="BI376" i="5"/>
  <c r="BH376" i="5"/>
  <c r="BG376" i="5"/>
  <c r="BF376" i="5"/>
  <c r="T376" i="5"/>
  <c r="R376" i="5"/>
  <c r="P376" i="5"/>
  <c r="BI374" i="5"/>
  <c r="BH374" i="5"/>
  <c r="BG374" i="5"/>
  <c r="BF374" i="5"/>
  <c r="T374" i="5"/>
  <c r="R374" i="5"/>
  <c r="P374" i="5"/>
  <c r="BI372" i="5"/>
  <c r="BH372" i="5"/>
  <c r="BG372" i="5"/>
  <c r="BF372" i="5"/>
  <c r="T372" i="5"/>
  <c r="R372" i="5"/>
  <c r="P372" i="5"/>
  <c r="BI370" i="5"/>
  <c r="BH370" i="5"/>
  <c r="BG370" i="5"/>
  <c r="BF370" i="5"/>
  <c r="T370" i="5"/>
  <c r="R370" i="5"/>
  <c r="P370" i="5"/>
  <c r="BI365" i="5"/>
  <c r="BH365" i="5"/>
  <c r="BG365" i="5"/>
  <c r="BF365" i="5"/>
  <c r="T365" i="5"/>
  <c r="R365" i="5"/>
  <c r="P365" i="5"/>
  <c r="BI362" i="5"/>
  <c r="BH362" i="5"/>
  <c r="BG362" i="5"/>
  <c r="BF362" i="5"/>
  <c r="T362" i="5"/>
  <c r="R362" i="5"/>
  <c r="P362" i="5"/>
  <c r="BI356" i="5"/>
  <c r="BH356" i="5"/>
  <c r="BG356" i="5"/>
  <c r="BF356" i="5"/>
  <c r="T356" i="5"/>
  <c r="R356" i="5"/>
  <c r="P356" i="5"/>
  <c r="BI353" i="5"/>
  <c r="BH353" i="5"/>
  <c r="BG353" i="5"/>
  <c r="BF353" i="5"/>
  <c r="T353" i="5"/>
  <c r="R353" i="5"/>
  <c r="P353" i="5"/>
  <c r="BI340" i="5"/>
  <c r="BH340" i="5"/>
  <c r="BG340" i="5"/>
  <c r="BF340" i="5"/>
  <c r="T340" i="5"/>
  <c r="R340" i="5"/>
  <c r="P340" i="5"/>
  <c r="BI327" i="5"/>
  <c r="BH327" i="5"/>
  <c r="BG327" i="5"/>
  <c r="BF327" i="5"/>
  <c r="T327" i="5"/>
  <c r="R327" i="5"/>
  <c r="P327" i="5"/>
  <c r="BI312" i="5"/>
  <c r="BH312" i="5"/>
  <c r="BG312" i="5"/>
  <c r="BF312" i="5"/>
  <c r="T312" i="5"/>
  <c r="R312" i="5"/>
  <c r="P312" i="5"/>
  <c r="BI298" i="5"/>
  <c r="BH298" i="5"/>
  <c r="BG298" i="5"/>
  <c r="BF298" i="5"/>
  <c r="T298" i="5"/>
  <c r="R298" i="5"/>
  <c r="P298" i="5"/>
  <c r="BI290" i="5"/>
  <c r="BH290" i="5"/>
  <c r="BG290" i="5"/>
  <c r="BF290" i="5"/>
  <c r="T290" i="5"/>
  <c r="R290" i="5"/>
  <c r="P290" i="5"/>
  <c r="BI280" i="5"/>
  <c r="BH280" i="5"/>
  <c r="BG280" i="5"/>
  <c r="BF280" i="5"/>
  <c r="T280" i="5"/>
  <c r="R280" i="5"/>
  <c r="P280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0" i="5"/>
  <c r="BH250" i="5"/>
  <c r="BG250" i="5"/>
  <c r="BF250" i="5"/>
  <c r="T250" i="5"/>
  <c r="R250" i="5"/>
  <c r="P250" i="5"/>
  <c r="BI247" i="5"/>
  <c r="BH247" i="5"/>
  <c r="BG247" i="5"/>
  <c r="BF247" i="5"/>
  <c r="T247" i="5"/>
  <c r="R247" i="5"/>
  <c r="P247" i="5"/>
  <c r="BI244" i="5"/>
  <c r="BH244" i="5"/>
  <c r="BG244" i="5"/>
  <c r="BF244" i="5"/>
  <c r="T244" i="5"/>
  <c r="R244" i="5"/>
  <c r="P244" i="5"/>
  <c r="BI241" i="5"/>
  <c r="BH241" i="5"/>
  <c r="BG241" i="5"/>
  <c r="BF241" i="5"/>
  <c r="T241" i="5"/>
  <c r="R241" i="5"/>
  <c r="P241" i="5"/>
  <c r="BI198" i="5"/>
  <c r="BH198" i="5"/>
  <c r="BG198" i="5"/>
  <c r="BF198" i="5"/>
  <c r="T198" i="5"/>
  <c r="R198" i="5"/>
  <c r="P198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7" i="5"/>
  <c r="BH187" i="5"/>
  <c r="BG187" i="5"/>
  <c r="BF187" i="5"/>
  <c r="T187" i="5"/>
  <c r="R187" i="5"/>
  <c r="P187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69" i="5"/>
  <c r="BH169" i="5"/>
  <c r="BG169" i="5"/>
  <c r="BF169" i="5"/>
  <c r="T169" i="5"/>
  <c r="R169" i="5"/>
  <c r="P169" i="5"/>
  <c r="BI166" i="5"/>
  <c r="BH166" i="5"/>
  <c r="BG166" i="5"/>
  <c r="BF166" i="5"/>
  <c r="T166" i="5"/>
  <c r="R166" i="5"/>
  <c r="P166" i="5"/>
  <c r="BI162" i="5"/>
  <c r="BH162" i="5"/>
  <c r="BG162" i="5"/>
  <c r="BF162" i="5"/>
  <c r="T162" i="5"/>
  <c r="R162" i="5"/>
  <c r="P162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37" i="5"/>
  <c r="BH137" i="5"/>
  <c r="BG137" i="5"/>
  <c r="BF137" i="5"/>
  <c r="T137" i="5"/>
  <c r="R137" i="5"/>
  <c r="P137" i="5"/>
  <c r="BI135" i="5"/>
  <c r="BH135" i="5"/>
  <c r="BG135" i="5"/>
  <c r="BF135" i="5"/>
  <c r="T135" i="5"/>
  <c r="R135" i="5"/>
  <c r="P135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J122" i="5"/>
  <c r="J121" i="5"/>
  <c r="F121" i="5"/>
  <c r="F119" i="5"/>
  <c r="E117" i="5"/>
  <c r="J92" i="5"/>
  <c r="J91" i="5"/>
  <c r="F91" i="5"/>
  <c r="F89" i="5"/>
  <c r="E87" i="5"/>
  <c r="J18" i="5"/>
  <c r="E18" i="5"/>
  <c r="F122" i="5"/>
  <c r="J17" i="5"/>
  <c r="J12" i="5"/>
  <c r="J119" i="5" s="1"/>
  <c r="E7" i="5"/>
  <c r="E115" i="5" s="1"/>
  <c r="J37" i="4"/>
  <c r="J36" i="4"/>
  <c r="AY97" i="1"/>
  <c r="J35" i="4"/>
  <c r="AX97" i="1"/>
  <c r="BI484" i="4"/>
  <c r="BH484" i="4"/>
  <c r="BG484" i="4"/>
  <c r="BF484" i="4"/>
  <c r="T484" i="4"/>
  <c r="R484" i="4"/>
  <c r="P484" i="4"/>
  <c r="BI481" i="4"/>
  <c r="BH481" i="4"/>
  <c r="BG481" i="4"/>
  <c r="BF481" i="4"/>
  <c r="T481" i="4"/>
  <c r="R481" i="4"/>
  <c r="P481" i="4"/>
  <c r="BI478" i="4"/>
  <c r="BH478" i="4"/>
  <c r="BG478" i="4"/>
  <c r="BF478" i="4"/>
  <c r="T478" i="4"/>
  <c r="T477" i="4"/>
  <c r="R478" i="4"/>
  <c r="R477" i="4"/>
  <c r="P478" i="4"/>
  <c r="P477" i="4"/>
  <c r="BI475" i="4"/>
  <c r="BH475" i="4"/>
  <c r="BG475" i="4"/>
  <c r="BF475" i="4"/>
  <c r="T475" i="4"/>
  <c r="R475" i="4"/>
  <c r="P475" i="4"/>
  <c r="BI474" i="4"/>
  <c r="BH474" i="4"/>
  <c r="BG474" i="4"/>
  <c r="BF474" i="4"/>
  <c r="T474" i="4"/>
  <c r="R474" i="4"/>
  <c r="P474" i="4"/>
  <c r="BI473" i="4"/>
  <c r="BH473" i="4"/>
  <c r="BG473" i="4"/>
  <c r="BF473" i="4"/>
  <c r="T473" i="4"/>
  <c r="R473" i="4"/>
  <c r="P473" i="4"/>
  <c r="BI472" i="4"/>
  <c r="BH472" i="4"/>
  <c r="BG472" i="4"/>
  <c r="BF472" i="4"/>
  <c r="T472" i="4"/>
  <c r="R472" i="4"/>
  <c r="P472" i="4"/>
  <c r="BI471" i="4"/>
  <c r="BH471" i="4"/>
  <c r="BG471" i="4"/>
  <c r="BF471" i="4"/>
  <c r="T471" i="4"/>
  <c r="R471" i="4"/>
  <c r="P471" i="4"/>
  <c r="BI470" i="4"/>
  <c r="BH470" i="4"/>
  <c r="BG470" i="4"/>
  <c r="BF470" i="4"/>
  <c r="T470" i="4"/>
  <c r="R470" i="4"/>
  <c r="P470" i="4"/>
  <c r="BI469" i="4"/>
  <c r="BH469" i="4"/>
  <c r="BG469" i="4"/>
  <c r="BF469" i="4"/>
  <c r="T469" i="4"/>
  <c r="R469" i="4"/>
  <c r="P469" i="4"/>
  <c r="BI468" i="4"/>
  <c r="BH468" i="4"/>
  <c r="BG468" i="4"/>
  <c r="BF468" i="4"/>
  <c r="T468" i="4"/>
  <c r="R468" i="4"/>
  <c r="P468" i="4"/>
  <c r="BI467" i="4"/>
  <c r="BH467" i="4"/>
  <c r="BG467" i="4"/>
  <c r="BF467" i="4"/>
  <c r="T467" i="4"/>
  <c r="R467" i="4"/>
  <c r="P467" i="4"/>
  <c r="BI466" i="4"/>
  <c r="BH466" i="4"/>
  <c r="BG466" i="4"/>
  <c r="BF466" i="4"/>
  <c r="T466" i="4"/>
  <c r="R466" i="4"/>
  <c r="P466" i="4"/>
  <c r="BI465" i="4"/>
  <c r="BH465" i="4"/>
  <c r="BG465" i="4"/>
  <c r="BF465" i="4"/>
  <c r="T465" i="4"/>
  <c r="R465" i="4"/>
  <c r="P465" i="4"/>
  <c r="BI464" i="4"/>
  <c r="BH464" i="4"/>
  <c r="BG464" i="4"/>
  <c r="BF464" i="4"/>
  <c r="T464" i="4"/>
  <c r="R464" i="4"/>
  <c r="P464" i="4"/>
  <c r="BI463" i="4"/>
  <c r="BH463" i="4"/>
  <c r="BG463" i="4"/>
  <c r="BF463" i="4"/>
  <c r="T463" i="4"/>
  <c r="R463" i="4"/>
  <c r="P463" i="4"/>
  <c r="BI462" i="4"/>
  <c r="BH462" i="4"/>
  <c r="BG462" i="4"/>
  <c r="BF462" i="4"/>
  <c r="T462" i="4"/>
  <c r="R462" i="4"/>
  <c r="P462" i="4"/>
  <c r="BI461" i="4"/>
  <c r="BH461" i="4"/>
  <c r="BG461" i="4"/>
  <c r="BF461" i="4"/>
  <c r="T461" i="4"/>
  <c r="R461" i="4"/>
  <c r="P461" i="4"/>
  <c r="BI460" i="4"/>
  <c r="BH460" i="4"/>
  <c r="BG460" i="4"/>
  <c r="BF460" i="4"/>
  <c r="T460" i="4"/>
  <c r="R460" i="4"/>
  <c r="P460" i="4"/>
  <c r="BI459" i="4"/>
  <c r="BH459" i="4"/>
  <c r="BG459" i="4"/>
  <c r="BF459" i="4"/>
  <c r="T459" i="4"/>
  <c r="R459" i="4"/>
  <c r="P459" i="4"/>
  <c r="BI458" i="4"/>
  <c r="BH458" i="4"/>
  <c r="BG458" i="4"/>
  <c r="BF458" i="4"/>
  <c r="T458" i="4"/>
  <c r="R458" i="4"/>
  <c r="P458" i="4"/>
  <c r="BI456" i="4"/>
  <c r="BH456" i="4"/>
  <c r="BG456" i="4"/>
  <c r="BF456" i="4"/>
  <c r="T456" i="4"/>
  <c r="R456" i="4"/>
  <c r="P456" i="4"/>
  <c r="BI454" i="4"/>
  <c r="BH454" i="4"/>
  <c r="BG454" i="4"/>
  <c r="BF454" i="4"/>
  <c r="T454" i="4"/>
  <c r="R454" i="4"/>
  <c r="P454" i="4"/>
  <c r="BI452" i="4"/>
  <c r="BH452" i="4"/>
  <c r="BG452" i="4"/>
  <c r="BF452" i="4"/>
  <c r="T452" i="4"/>
  <c r="R452" i="4"/>
  <c r="P452" i="4"/>
  <c r="BI450" i="4"/>
  <c r="BH450" i="4"/>
  <c r="BG450" i="4"/>
  <c r="BF450" i="4"/>
  <c r="T450" i="4"/>
  <c r="R450" i="4"/>
  <c r="P450" i="4"/>
  <c r="BI448" i="4"/>
  <c r="BH448" i="4"/>
  <c r="BG448" i="4"/>
  <c r="BF448" i="4"/>
  <c r="T448" i="4"/>
  <c r="R448" i="4"/>
  <c r="P448" i="4"/>
  <c r="BI445" i="4"/>
  <c r="BH445" i="4"/>
  <c r="BG445" i="4"/>
  <c r="BF445" i="4"/>
  <c r="T445" i="4"/>
  <c r="R445" i="4"/>
  <c r="P445" i="4"/>
  <c r="BI443" i="4"/>
  <c r="BH443" i="4"/>
  <c r="BG443" i="4"/>
  <c r="BF443" i="4"/>
  <c r="T443" i="4"/>
  <c r="R443" i="4"/>
  <c r="P443" i="4"/>
  <c r="BI440" i="4"/>
  <c r="BH440" i="4"/>
  <c r="BG440" i="4"/>
  <c r="BF440" i="4"/>
  <c r="T440" i="4"/>
  <c r="R440" i="4"/>
  <c r="P440" i="4"/>
  <c r="BI437" i="4"/>
  <c r="BH437" i="4"/>
  <c r="BG437" i="4"/>
  <c r="BF437" i="4"/>
  <c r="T437" i="4"/>
  <c r="R437" i="4"/>
  <c r="P437" i="4"/>
  <c r="BI435" i="4"/>
  <c r="BH435" i="4"/>
  <c r="BG435" i="4"/>
  <c r="BF435" i="4"/>
  <c r="T435" i="4"/>
  <c r="R435" i="4"/>
  <c r="P435" i="4"/>
  <c r="BI434" i="4"/>
  <c r="BH434" i="4"/>
  <c r="BG434" i="4"/>
  <c r="BF434" i="4"/>
  <c r="T434" i="4"/>
  <c r="R434" i="4"/>
  <c r="P434" i="4"/>
  <c r="BI433" i="4"/>
  <c r="BH433" i="4"/>
  <c r="BG433" i="4"/>
  <c r="BF433" i="4"/>
  <c r="T433" i="4"/>
  <c r="R433" i="4"/>
  <c r="P433" i="4"/>
  <c r="BI427" i="4"/>
  <c r="BH427" i="4"/>
  <c r="BG427" i="4"/>
  <c r="BF427" i="4"/>
  <c r="T427" i="4"/>
  <c r="R427" i="4"/>
  <c r="P427" i="4"/>
  <c r="BI425" i="4"/>
  <c r="BH425" i="4"/>
  <c r="BG425" i="4"/>
  <c r="BF425" i="4"/>
  <c r="T425" i="4"/>
  <c r="R425" i="4"/>
  <c r="P425" i="4"/>
  <c r="BI423" i="4"/>
  <c r="BH423" i="4"/>
  <c r="BG423" i="4"/>
  <c r="BF423" i="4"/>
  <c r="T423" i="4"/>
  <c r="R423" i="4"/>
  <c r="P423" i="4"/>
  <c r="BI421" i="4"/>
  <c r="BH421" i="4"/>
  <c r="BG421" i="4"/>
  <c r="BF421" i="4"/>
  <c r="T421" i="4"/>
  <c r="R421" i="4"/>
  <c r="P421" i="4"/>
  <c r="BI420" i="4"/>
  <c r="BH420" i="4"/>
  <c r="BG420" i="4"/>
  <c r="BF420" i="4"/>
  <c r="T420" i="4"/>
  <c r="R420" i="4"/>
  <c r="P420" i="4"/>
  <c r="BI419" i="4"/>
  <c r="BH419" i="4"/>
  <c r="BG419" i="4"/>
  <c r="BF419" i="4"/>
  <c r="T419" i="4"/>
  <c r="R419" i="4"/>
  <c r="P419" i="4"/>
  <c r="BI418" i="4"/>
  <c r="BH418" i="4"/>
  <c r="BG418" i="4"/>
  <c r="BF418" i="4"/>
  <c r="T418" i="4"/>
  <c r="R418" i="4"/>
  <c r="P418" i="4"/>
  <c r="BI417" i="4"/>
  <c r="BH417" i="4"/>
  <c r="BG417" i="4"/>
  <c r="BF417" i="4"/>
  <c r="T417" i="4"/>
  <c r="R417" i="4"/>
  <c r="P417" i="4"/>
  <c r="BI416" i="4"/>
  <c r="BH416" i="4"/>
  <c r="BG416" i="4"/>
  <c r="BF416" i="4"/>
  <c r="T416" i="4"/>
  <c r="R416" i="4"/>
  <c r="P416" i="4"/>
  <c r="BI415" i="4"/>
  <c r="BH415" i="4"/>
  <c r="BG415" i="4"/>
  <c r="BF415" i="4"/>
  <c r="T415" i="4"/>
  <c r="R415" i="4"/>
  <c r="P415" i="4"/>
  <c r="BI414" i="4"/>
  <c r="BH414" i="4"/>
  <c r="BG414" i="4"/>
  <c r="BF414" i="4"/>
  <c r="T414" i="4"/>
  <c r="R414" i="4"/>
  <c r="P414" i="4"/>
  <c r="BI413" i="4"/>
  <c r="BH413" i="4"/>
  <c r="BG413" i="4"/>
  <c r="BF413" i="4"/>
  <c r="T413" i="4"/>
  <c r="R413" i="4"/>
  <c r="P413" i="4"/>
  <c r="BI412" i="4"/>
  <c r="BH412" i="4"/>
  <c r="BG412" i="4"/>
  <c r="BF412" i="4"/>
  <c r="T412" i="4"/>
  <c r="R412" i="4"/>
  <c r="P412" i="4"/>
  <c r="BI411" i="4"/>
  <c r="BH411" i="4"/>
  <c r="BG411" i="4"/>
  <c r="BF411" i="4"/>
  <c r="T411" i="4"/>
  <c r="R411" i="4"/>
  <c r="P411" i="4"/>
  <c r="BI410" i="4"/>
  <c r="BH410" i="4"/>
  <c r="BG410" i="4"/>
  <c r="BF410" i="4"/>
  <c r="T410" i="4"/>
  <c r="R410" i="4"/>
  <c r="P410" i="4"/>
  <c r="BI409" i="4"/>
  <c r="BH409" i="4"/>
  <c r="BG409" i="4"/>
  <c r="BF409" i="4"/>
  <c r="T409" i="4"/>
  <c r="R409" i="4"/>
  <c r="P409" i="4"/>
  <c r="BI408" i="4"/>
  <c r="BH408" i="4"/>
  <c r="BG408" i="4"/>
  <c r="BF408" i="4"/>
  <c r="T408" i="4"/>
  <c r="R408" i="4"/>
  <c r="P408" i="4"/>
  <c r="BI407" i="4"/>
  <c r="BH407" i="4"/>
  <c r="BG407" i="4"/>
  <c r="BF407" i="4"/>
  <c r="T407" i="4"/>
  <c r="R407" i="4"/>
  <c r="P407" i="4"/>
  <c r="BI406" i="4"/>
  <c r="BH406" i="4"/>
  <c r="BG406" i="4"/>
  <c r="BF406" i="4"/>
  <c r="T406" i="4"/>
  <c r="R406" i="4"/>
  <c r="P406" i="4"/>
  <c r="BI405" i="4"/>
  <c r="BH405" i="4"/>
  <c r="BG405" i="4"/>
  <c r="BF405" i="4"/>
  <c r="T405" i="4"/>
  <c r="R405" i="4"/>
  <c r="P405" i="4"/>
  <c r="BI404" i="4"/>
  <c r="BH404" i="4"/>
  <c r="BG404" i="4"/>
  <c r="BF404" i="4"/>
  <c r="T404" i="4"/>
  <c r="R404" i="4"/>
  <c r="P404" i="4"/>
  <c r="BI403" i="4"/>
  <c r="BH403" i="4"/>
  <c r="BG403" i="4"/>
  <c r="BF403" i="4"/>
  <c r="T403" i="4"/>
  <c r="R403" i="4"/>
  <c r="P403" i="4"/>
  <c r="BI402" i="4"/>
  <c r="BH402" i="4"/>
  <c r="BG402" i="4"/>
  <c r="BF402" i="4"/>
  <c r="T402" i="4"/>
  <c r="R402" i="4"/>
  <c r="P402" i="4"/>
  <c r="BI399" i="4"/>
  <c r="BH399" i="4"/>
  <c r="BG399" i="4"/>
  <c r="BF399" i="4"/>
  <c r="T399" i="4"/>
  <c r="R399" i="4"/>
  <c r="P399" i="4"/>
  <c r="BI398" i="4"/>
  <c r="BH398" i="4"/>
  <c r="BG398" i="4"/>
  <c r="BF398" i="4"/>
  <c r="T398" i="4"/>
  <c r="R398" i="4"/>
  <c r="P398" i="4"/>
  <c r="BI396" i="4"/>
  <c r="BH396" i="4"/>
  <c r="BG396" i="4"/>
  <c r="BF396" i="4"/>
  <c r="T396" i="4"/>
  <c r="R396" i="4"/>
  <c r="P396" i="4"/>
  <c r="BI394" i="4"/>
  <c r="BH394" i="4"/>
  <c r="BG394" i="4"/>
  <c r="BF394" i="4"/>
  <c r="T394" i="4"/>
  <c r="R394" i="4"/>
  <c r="P394" i="4"/>
  <c r="BI393" i="4"/>
  <c r="BH393" i="4"/>
  <c r="BG393" i="4"/>
  <c r="BF393" i="4"/>
  <c r="T393" i="4"/>
  <c r="R393" i="4"/>
  <c r="P393" i="4"/>
  <c r="BI388" i="4"/>
  <c r="BH388" i="4"/>
  <c r="BG388" i="4"/>
  <c r="BF388" i="4"/>
  <c r="T388" i="4"/>
  <c r="R388" i="4"/>
  <c r="P388" i="4"/>
  <c r="BI387" i="4"/>
  <c r="BH387" i="4"/>
  <c r="BG387" i="4"/>
  <c r="BF387" i="4"/>
  <c r="T387" i="4"/>
  <c r="R387" i="4"/>
  <c r="P387" i="4"/>
  <c r="BI385" i="4"/>
  <c r="BH385" i="4"/>
  <c r="BG385" i="4"/>
  <c r="BF385" i="4"/>
  <c r="T385" i="4"/>
  <c r="R385" i="4"/>
  <c r="P385" i="4"/>
  <c r="BI383" i="4"/>
  <c r="BH383" i="4"/>
  <c r="BG383" i="4"/>
  <c r="BF383" i="4"/>
  <c r="T383" i="4"/>
  <c r="R383" i="4"/>
  <c r="P383" i="4"/>
  <c r="BI382" i="4"/>
  <c r="BH382" i="4"/>
  <c r="BG382" i="4"/>
  <c r="BF382" i="4"/>
  <c r="T382" i="4"/>
  <c r="R382" i="4"/>
  <c r="P382" i="4"/>
  <c r="BI380" i="4"/>
  <c r="BH380" i="4"/>
  <c r="BG380" i="4"/>
  <c r="BF380" i="4"/>
  <c r="T380" i="4"/>
  <c r="R380" i="4"/>
  <c r="P380" i="4"/>
  <c r="BI378" i="4"/>
  <c r="BH378" i="4"/>
  <c r="BG378" i="4"/>
  <c r="BF378" i="4"/>
  <c r="T378" i="4"/>
  <c r="R378" i="4"/>
  <c r="P378" i="4"/>
  <c r="BI377" i="4"/>
  <c r="BH377" i="4"/>
  <c r="BG377" i="4"/>
  <c r="BF377" i="4"/>
  <c r="T377" i="4"/>
  <c r="R377" i="4"/>
  <c r="P377" i="4"/>
  <c r="BI375" i="4"/>
  <c r="BH375" i="4"/>
  <c r="BG375" i="4"/>
  <c r="BF375" i="4"/>
  <c r="T375" i="4"/>
  <c r="R375" i="4"/>
  <c r="P375" i="4"/>
  <c r="BI373" i="4"/>
  <c r="BH373" i="4"/>
  <c r="BG373" i="4"/>
  <c r="BF373" i="4"/>
  <c r="T373" i="4"/>
  <c r="R373" i="4"/>
  <c r="P373" i="4"/>
  <c r="BI371" i="4"/>
  <c r="BH371" i="4"/>
  <c r="BG371" i="4"/>
  <c r="BF371" i="4"/>
  <c r="T371" i="4"/>
  <c r="R371" i="4"/>
  <c r="P371" i="4"/>
  <c r="BI369" i="4"/>
  <c r="BH369" i="4"/>
  <c r="BG369" i="4"/>
  <c r="BF369" i="4"/>
  <c r="T369" i="4"/>
  <c r="R369" i="4"/>
  <c r="P369" i="4"/>
  <c r="BI368" i="4"/>
  <c r="BH368" i="4"/>
  <c r="BG368" i="4"/>
  <c r="BF368" i="4"/>
  <c r="T368" i="4"/>
  <c r="R368" i="4"/>
  <c r="P368" i="4"/>
  <c r="BI367" i="4"/>
  <c r="BH367" i="4"/>
  <c r="BG367" i="4"/>
  <c r="BF367" i="4"/>
  <c r="T367" i="4"/>
  <c r="R367" i="4"/>
  <c r="P367" i="4"/>
  <c r="BI365" i="4"/>
  <c r="BH365" i="4"/>
  <c r="BG365" i="4"/>
  <c r="BF365" i="4"/>
  <c r="T365" i="4"/>
  <c r="R365" i="4"/>
  <c r="P365" i="4"/>
  <c r="BI364" i="4"/>
  <c r="BH364" i="4"/>
  <c r="BG364" i="4"/>
  <c r="BF364" i="4"/>
  <c r="T364" i="4"/>
  <c r="R364" i="4"/>
  <c r="P364" i="4"/>
  <c r="BI362" i="4"/>
  <c r="BH362" i="4"/>
  <c r="BG362" i="4"/>
  <c r="BF362" i="4"/>
  <c r="T362" i="4"/>
  <c r="R362" i="4"/>
  <c r="P362" i="4"/>
  <c r="BI357" i="4"/>
  <c r="BH357" i="4"/>
  <c r="BG357" i="4"/>
  <c r="BF357" i="4"/>
  <c r="T357" i="4"/>
  <c r="R357" i="4"/>
  <c r="P357" i="4"/>
  <c r="BI356" i="4"/>
  <c r="BH356" i="4"/>
  <c r="BG356" i="4"/>
  <c r="BF356" i="4"/>
  <c r="T356" i="4"/>
  <c r="R356" i="4"/>
  <c r="P356" i="4"/>
  <c r="BI354" i="4"/>
  <c r="BH354" i="4"/>
  <c r="BG354" i="4"/>
  <c r="BF354" i="4"/>
  <c r="T354" i="4"/>
  <c r="R354" i="4"/>
  <c r="P354" i="4"/>
  <c r="BI349" i="4"/>
  <c r="BH349" i="4"/>
  <c r="BG349" i="4"/>
  <c r="BF349" i="4"/>
  <c r="T349" i="4"/>
  <c r="R349" i="4"/>
  <c r="P349" i="4"/>
  <c r="BI347" i="4"/>
  <c r="BH347" i="4"/>
  <c r="BG347" i="4"/>
  <c r="BF347" i="4"/>
  <c r="T347" i="4"/>
  <c r="R347" i="4"/>
  <c r="P347" i="4"/>
  <c r="BI342" i="4"/>
  <c r="BH342" i="4"/>
  <c r="BG342" i="4"/>
  <c r="BF342" i="4"/>
  <c r="T342" i="4"/>
  <c r="R342" i="4"/>
  <c r="P342" i="4"/>
  <c r="BI341" i="4"/>
  <c r="BH341" i="4"/>
  <c r="BG341" i="4"/>
  <c r="BF341" i="4"/>
  <c r="T341" i="4"/>
  <c r="R341" i="4"/>
  <c r="P341" i="4"/>
  <c r="BI339" i="4"/>
  <c r="BH339" i="4"/>
  <c r="BG339" i="4"/>
  <c r="BF339" i="4"/>
  <c r="T339" i="4"/>
  <c r="R339" i="4"/>
  <c r="P339" i="4"/>
  <c r="BI336" i="4"/>
  <c r="BH336" i="4"/>
  <c r="BG336" i="4"/>
  <c r="BF336" i="4"/>
  <c r="T336" i="4"/>
  <c r="R336" i="4"/>
  <c r="P336" i="4"/>
  <c r="BI334" i="4"/>
  <c r="BH334" i="4"/>
  <c r="BG334" i="4"/>
  <c r="BF334" i="4"/>
  <c r="T334" i="4"/>
  <c r="R334" i="4"/>
  <c r="P334" i="4"/>
  <c r="BI328" i="4"/>
  <c r="BH328" i="4"/>
  <c r="BG328" i="4"/>
  <c r="BF328" i="4"/>
  <c r="T328" i="4"/>
  <c r="R328" i="4"/>
  <c r="P328" i="4"/>
  <c r="BI323" i="4"/>
  <c r="BH323" i="4"/>
  <c r="BG323" i="4"/>
  <c r="BF323" i="4"/>
  <c r="T323" i="4"/>
  <c r="R323" i="4"/>
  <c r="P323" i="4"/>
  <c r="BI319" i="4"/>
  <c r="BH319" i="4"/>
  <c r="BG319" i="4"/>
  <c r="BF319" i="4"/>
  <c r="T319" i="4"/>
  <c r="R319" i="4"/>
  <c r="P319" i="4"/>
  <c r="BI314" i="4"/>
  <c r="BH314" i="4"/>
  <c r="BG314" i="4"/>
  <c r="BF314" i="4"/>
  <c r="T314" i="4"/>
  <c r="R314" i="4"/>
  <c r="P314" i="4"/>
  <c r="BI310" i="4"/>
  <c r="BH310" i="4"/>
  <c r="BG310" i="4"/>
  <c r="BF310" i="4"/>
  <c r="T310" i="4"/>
  <c r="R310" i="4"/>
  <c r="P310" i="4"/>
  <c r="BI308" i="4"/>
  <c r="BH308" i="4"/>
  <c r="BG308" i="4"/>
  <c r="BF308" i="4"/>
  <c r="T308" i="4"/>
  <c r="R308" i="4"/>
  <c r="P308" i="4"/>
  <c r="BI306" i="4"/>
  <c r="BH306" i="4"/>
  <c r="BG306" i="4"/>
  <c r="BF306" i="4"/>
  <c r="T306" i="4"/>
  <c r="R306" i="4"/>
  <c r="P306" i="4"/>
  <c r="BI301" i="4"/>
  <c r="BH301" i="4"/>
  <c r="BG301" i="4"/>
  <c r="BF301" i="4"/>
  <c r="T301" i="4"/>
  <c r="R301" i="4"/>
  <c r="P301" i="4"/>
  <c r="BI296" i="4"/>
  <c r="BH296" i="4"/>
  <c r="BG296" i="4"/>
  <c r="BF296" i="4"/>
  <c r="T296" i="4"/>
  <c r="T295" i="4" s="1"/>
  <c r="R296" i="4"/>
  <c r="R295" i="4" s="1"/>
  <c r="P296" i="4"/>
  <c r="P295" i="4" s="1"/>
  <c r="BI293" i="4"/>
  <c r="BH293" i="4"/>
  <c r="BG293" i="4"/>
  <c r="BF293" i="4"/>
  <c r="T293" i="4"/>
  <c r="R293" i="4"/>
  <c r="P293" i="4"/>
  <c r="BI289" i="4"/>
  <c r="BH289" i="4"/>
  <c r="BG289" i="4"/>
  <c r="BF289" i="4"/>
  <c r="T289" i="4"/>
  <c r="R289" i="4"/>
  <c r="P289" i="4"/>
  <c r="BI286" i="4"/>
  <c r="BH286" i="4"/>
  <c r="BG286" i="4"/>
  <c r="BF286" i="4"/>
  <c r="T286" i="4"/>
  <c r="R286" i="4"/>
  <c r="P286" i="4"/>
  <c r="BI278" i="4"/>
  <c r="BH278" i="4"/>
  <c r="BG278" i="4"/>
  <c r="BF278" i="4"/>
  <c r="T278" i="4"/>
  <c r="R278" i="4"/>
  <c r="P278" i="4"/>
  <c r="BI275" i="4"/>
  <c r="BH275" i="4"/>
  <c r="BG275" i="4"/>
  <c r="BF275" i="4"/>
  <c r="T275" i="4"/>
  <c r="R275" i="4"/>
  <c r="P275" i="4"/>
  <c r="BI264" i="4"/>
  <c r="BH264" i="4"/>
  <c r="BG264" i="4"/>
  <c r="BF264" i="4"/>
  <c r="T264" i="4"/>
  <c r="R264" i="4"/>
  <c r="P264" i="4"/>
  <c r="BI255" i="4"/>
  <c r="BH255" i="4"/>
  <c r="BG255" i="4"/>
  <c r="BF255" i="4"/>
  <c r="T255" i="4"/>
  <c r="R255" i="4"/>
  <c r="P255" i="4"/>
  <c r="BI246" i="4"/>
  <c r="BH246" i="4"/>
  <c r="BG246" i="4"/>
  <c r="BF246" i="4"/>
  <c r="T246" i="4"/>
  <c r="R246" i="4"/>
  <c r="P246" i="4"/>
  <c r="BI238" i="4"/>
  <c r="BH238" i="4"/>
  <c r="BG238" i="4"/>
  <c r="BF238" i="4"/>
  <c r="T238" i="4"/>
  <c r="R238" i="4"/>
  <c r="P238" i="4"/>
  <c r="BI232" i="4"/>
  <c r="BH232" i="4"/>
  <c r="BG232" i="4"/>
  <c r="BF232" i="4"/>
  <c r="T232" i="4"/>
  <c r="R232" i="4"/>
  <c r="P232" i="4"/>
  <c r="BI226" i="4"/>
  <c r="BH226" i="4"/>
  <c r="BG226" i="4"/>
  <c r="BF226" i="4"/>
  <c r="T226" i="4"/>
  <c r="R226" i="4"/>
  <c r="P226" i="4"/>
  <c r="BI225" i="4"/>
  <c r="BH225" i="4"/>
  <c r="BG225" i="4"/>
  <c r="BF225" i="4"/>
  <c r="T225" i="4"/>
  <c r="R225" i="4"/>
  <c r="P225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4" i="4"/>
  <c r="BH214" i="4"/>
  <c r="BG214" i="4"/>
  <c r="BF214" i="4"/>
  <c r="T214" i="4"/>
  <c r="R214" i="4"/>
  <c r="P214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08" i="4"/>
  <c r="BH208" i="4"/>
  <c r="BG208" i="4"/>
  <c r="BF208" i="4"/>
  <c r="T208" i="4"/>
  <c r="R208" i="4"/>
  <c r="P208" i="4"/>
  <c r="BI205" i="4"/>
  <c r="BH205" i="4"/>
  <c r="BG205" i="4"/>
  <c r="BF205" i="4"/>
  <c r="T205" i="4"/>
  <c r="R205" i="4"/>
  <c r="P205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81" i="4"/>
  <c r="BH181" i="4"/>
  <c r="BG181" i="4"/>
  <c r="BF181" i="4"/>
  <c r="T181" i="4"/>
  <c r="R181" i="4"/>
  <c r="P181" i="4"/>
  <c r="BI178" i="4"/>
  <c r="BH178" i="4"/>
  <c r="BG178" i="4"/>
  <c r="BF178" i="4"/>
  <c r="T178" i="4"/>
  <c r="R178" i="4"/>
  <c r="P178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8" i="4"/>
  <c r="BH168" i="4"/>
  <c r="BG168" i="4"/>
  <c r="BF168" i="4"/>
  <c r="T168" i="4"/>
  <c r="R168" i="4"/>
  <c r="P168" i="4"/>
  <c r="BI167" i="4"/>
  <c r="BH167" i="4"/>
  <c r="BG167" i="4"/>
  <c r="BF167" i="4"/>
  <c r="T167" i="4"/>
  <c r="R167" i="4"/>
  <c r="P167" i="4"/>
  <c r="BI162" i="4"/>
  <c r="BH162" i="4"/>
  <c r="BG162" i="4"/>
  <c r="BF162" i="4"/>
  <c r="T162" i="4"/>
  <c r="R162" i="4"/>
  <c r="P162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29" i="4"/>
  <c r="BH129" i="4"/>
  <c r="BG129" i="4"/>
  <c r="BF129" i="4"/>
  <c r="T129" i="4"/>
  <c r="R129" i="4"/>
  <c r="P129" i="4"/>
  <c r="J123" i="4"/>
  <c r="J122" i="4"/>
  <c r="F122" i="4"/>
  <c r="F120" i="4"/>
  <c r="E118" i="4"/>
  <c r="J92" i="4"/>
  <c r="J91" i="4"/>
  <c r="F91" i="4"/>
  <c r="F89" i="4"/>
  <c r="E87" i="4"/>
  <c r="J18" i="4"/>
  <c r="E18" i="4"/>
  <c r="F92" i="4" s="1"/>
  <c r="J17" i="4"/>
  <c r="J12" i="4"/>
  <c r="J120" i="4"/>
  <c r="E7" i="4"/>
  <c r="E85" i="4"/>
  <c r="J37" i="3"/>
  <c r="J36" i="3"/>
  <c r="AY96" i="1" s="1"/>
  <c r="J35" i="3"/>
  <c r="AX96" i="1" s="1"/>
  <c r="BI625" i="3"/>
  <c r="BH625" i="3"/>
  <c r="BG625" i="3"/>
  <c r="BF625" i="3"/>
  <c r="T625" i="3"/>
  <c r="R625" i="3"/>
  <c r="P625" i="3"/>
  <c r="BI622" i="3"/>
  <c r="BH622" i="3"/>
  <c r="BG622" i="3"/>
  <c r="BF622" i="3"/>
  <c r="T622" i="3"/>
  <c r="R622" i="3"/>
  <c r="P622" i="3"/>
  <c r="BI608" i="3"/>
  <c r="BH608" i="3"/>
  <c r="BG608" i="3"/>
  <c r="BF608" i="3"/>
  <c r="T608" i="3"/>
  <c r="R608" i="3"/>
  <c r="P608" i="3"/>
  <c r="BI607" i="3"/>
  <c r="BH607" i="3"/>
  <c r="BG607" i="3"/>
  <c r="BF607" i="3"/>
  <c r="T607" i="3"/>
  <c r="R607" i="3"/>
  <c r="P607" i="3"/>
  <c r="BI602" i="3"/>
  <c r="BH602" i="3"/>
  <c r="BG602" i="3"/>
  <c r="BF602" i="3"/>
  <c r="T602" i="3"/>
  <c r="R602" i="3"/>
  <c r="P602" i="3"/>
  <c r="BI600" i="3"/>
  <c r="BH600" i="3"/>
  <c r="BG600" i="3"/>
  <c r="BF600" i="3"/>
  <c r="T600" i="3"/>
  <c r="R600" i="3"/>
  <c r="P600" i="3"/>
  <c r="BI599" i="3"/>
  <c r="BH599" i="3"/>
  <c r="BG599" i="3"/>
  <c r="BF599" i="3"/>
  <c r="T599" i="3"/>
  <c r="R599" i="3"/>
  <c r="P599" i="3"/>
  <c r="BI580" i="3"/>
  <c r="BH580" i="3"/>
  <c r="BG580" i="3"/>
  <c r="BF580" i="3"/>
  <c r="T580" i="3"/>
  <c r="R580" i="3"/>
  <c r="P580" i="3"/>
  <c r="BI578" i="3"/>
  <c r="BH578" i="3"/>
  <c r="BG578" i="3"/>
  <c r="BF578" i="3"/>
  <c r="T578" i="3"/>
  <c r="R578" i="3"/>
  <c r="P578" i="3"/>
  <c r="BI576" i="3"/>
  <c r="BH576" i="3"/>
  <c r="BG576" i="3"/>
  <c r="BF576" i="3"/>
  <c r="T576" i="3"/>
  <c r="R576" i="3"/>
  <c r="P576" i="3"/>
  <c r="BI573" i="3"/>
  <c r="BH573" i="3"/>
  <c r="BG573" i="3"/>
  <c r="BF573" i="3"/>
  <c r="T573" i="3"/>
  <c r="R573" i="3"/>
  <c r="P573" i="3"/>
  <c r="BI571" i="3"/>
  <c r="BH571" i="3"/>
  <c r="BG571" i="3"/>
  <c r="BF571" i="3"/>
  <c r="T571" i="3"/>
  <c r="R571" i="3"/>
  <c r="P571" i="3"/>
  <c r="BI569" i="3"/>
  <c r="BH569" i="3"/>
  <c r="BG569" i="3"/>
  <c r="BF569" i="3"/>
  <c r="T569" i="3"/>
  <c r="R569" i="3"/>
  <c r="P569" i="3"/>
  <c r="BI566" i="3"/>
  <c r="BH566" i="3"/>
  <c r="BG566" i="3"/>
  <c r="BF566" i="3"/>
  <c r="T566" i="3"/>
  <c r="R566" i="3"/>
  <c r="P566" i="3"/>
  <c r="BI560" i="3"/>
  <c r="BH560" i="3"/>
  <c r="BG560" i="3"/>
  <c r="BF560" i="3"/>
  <c r="T560" i="3"/>
  <c r="R560" i="3"/>
  <c r="P560" i="3"/>
  <c r="BI556" i="3"/>
  <c r="BH556" i="3"/>
  <c r="BG556" i="3"/>
  <c r="BF556" i="3"/>
  <c r="T556" i="3"/>
  <c r="R556" i="3"/>
  <c r="P556" i="3"/>
  <c r="BI552" i="3"/>
  <c r="BH552" i="3"/>
  <c r="BG552" i="3"/>
  <c r="BF552" i="3"/>
  <c r="T552" i="3"/>
  <c r="R552" i="3"/>
  <c r="P552" i="3"/>
  <c r="BI547" i="3"/>
  <c r="BH547" i="3"/>
  <c r="BG547" i="3"/>
  <c r="BF547" i="3"/>
  <c r="T547" i="3"/>
  <c r="R547" i="3"/>
  <c r="P547" i="3"/>
  <c r="BI545" i="3"/>
  <c r="BH545" i="3"/>
  <c r="BG545" i="3"/>
  <c r="BF545" i="3"/>
  <c r="T545" i="3"/>
  <c r="R545" i="3"/>
  <c r="P545" i="3"/>
  <c r="BI540" i="3"/>
  <c r="BH540" i="3"/>
  <c r="BG540" i="3"/>
  <c r="BF540" i="3"/>
  <c r="T540" i="3"/>
  <c r="R540" i="3"/>
  <c r="P540" i="3"/>
  <c r="BI538" i="3"/>
  <c r="BH538" i="3"/>
  <c r="BG538" i="3"/>
  <c r="BF538" i="3"/>
  <c r="T538" i="3"/>
  <c r="R538" i="3"/>
  <c r="P538" i="3"/>
  <c r="BI536" i="3"/>
  <c r="BH536" i="3"/>
  <c r="BG536" i="3"/>
  <c r="BF536" i="3"/>
  <c r="T536" i="3"/>
  <c r="R536" i="3"/>
  <c r="P536" i="3"/>
  <c r="BI532" i="3"/>
  <c r="BH532" i="3"/>
  <c r="BG532" i="3"/>
  <c r="BF532" i="3"/>
  <c r="T532" i="3"/>
  <c r="R532" i="3"/>
  <c r="P532" i="3"/>
  <c r="BI529" i="3"/>
  <c r="BH529" i="3"/>
  <c r="BG529" i="3"/>
  <c r="BF529" i="3"/>
  <c r="T529" i="3"/>
  <c r="R529" i="3"/>
  <c r="P529" i="3"/>
  <c r="BI527" i="3"/>
  <c r="BH527" i="3"/>
  <c r="BG527" i="3"/>
  <c r="BF527" i="3"/>
  <c r="T527" i="3"/>
  <c r="R527" i="3"/>
  <c r="P527" i="3"/>
  <c r="BI525" i="3"/>
  <c r="BH525" i="3"/>
  <c r="BG525" i="3"/>
  <c r="BF525" i="3"/>
  <c r="T525" i="3"/>
  <c r="R525" i="3"/>
  <c r="P525" i="3"/>
  <c r="BI522" i="3"/>
  <c r="BH522" i="3"/>
  <c r="BG522" i="3"/>
  <c r="BF522" i="3"/>
  <c r="T522" i="3"/>
  <c r="R522" i="3"/>
  <c r="P522" i="3"/>
  <c r="BI517" i="3"/>
  <c r="BH517" i="3"/>
  <c r="BG517" i="3"/>
  <c r="BF517" i="3"/>
  <c r="T517" i="3"/>
  <c r="R517" i="3"/>
  <c r="P517" i="3"/>
  <c r="BI514" i="3"/>
  <c r="BH514" i="3"/>
  <c r="BG514" i="3"/>
  <c r="BF514" i="3"/>
  <c r="T514" i="3"/>
  <c r="R514" i="3"/>
  <c r="P514" i="3"/>
  <c r="BI511" i="3"/>
  <c r="BH511" i="3"/>
  <c r="BG511" i="3"/>
  <c r="BF511" i="3"/>
  <c r="T511" i="3"/>
  <c r="R511" i="3"/>
  <c r="P511" i="3"/>
  <c r="BI508" i="3"/>
  <c r="BH508" i="3"/>
  <c r="BG508" i="3"/>
  <c r="BF508" i="3"/>
  <c r="T508" i="3"/>
  <c r="R508" i="3"/>
  <c r="P508" i="3"/>
  <c r="BI495" i="3"/>
  <c r="BH495" i="3"/>
  <c r="BG495" i="3"/>
  <c r="BF495" i="3"/>
  <c r="T495" i="3"/>
  <c r="R495" i="3"/>
  <c r="P495" i="3"/>
  <c r="BI477" i="3"/>
  <c r="BH477" i="3"/>
  <c r="BG477" i="3"/>
  <c r="BF477" i="3"/>
  <c r="T477" i="3"/>
  <c r="R477" i="3"/>
  <c r="P477" i="3"/>
  <c r="BI459" i="3"/>
  <c r="BH459" i="3"/>
  <c r="BG459" i="3"/>
  <c r="BF459" i="3"/>
  <c r="T459" i="3"/>
  <c r="R459" i="3"/>
  <c r="P459" i="3"/>
  <c r="BI442" i="3"/>
  <c r="BH442" i="3"/>
  <c r="BG442" i="3"/>
  <c r="BF442" i="3"/>
  <c r="T442" i="3"/>
  <c r="R442" i="3"/>
  <c r="P442" i="3"/>
  <c r="BI431" i="3"/>
  <c r="BH431" i="3"/>
  <c r="BG431" i="3"/>
  <c r="BF431" i="3"/>
  <c r="T431" i="3"/>
  <c r="R431" i="3"/>
  <c r="P431" i="3"/>
  <c r="BI420" i="3"/>
  <c r="BH420" i="3"/>
  <c r="BG420" i="3"/>
  <c r="BF420" i="3"/>
  <c r="T420" i="3"/>
  <c r="R420" i="3"/>
  <c r="P420" i="3"/>
  <c r="BI412" i="3"/>
  <c r="BH412" i="3"/>
  <c r="BG412" i="3"/>
  <c r="BF412" i="3"/>
  <c r="T412" i="3"/>
  <c r="R412" i="3"/>
  <c r="P412" i="3"/>
  <c r="BI404" i="3"/>
  <c r="BH404" i="3"/>
  <c r="BG404" i="3"/>
  <c r="BF404" i="3"/>
  <c r="T404" i="3"/>
  <c r="R404" i="3"/>
  <c r="P404" i="3"/>
  <c r="BI403" i="3"/>
  <c r="BH403" i="3"/>
  <c r="BG403" i="3"/>
  <c r="BF403" i="3"/>
  <c r="T403" i="3"/>
  <c r="R403" i="3"/>
  <c r="P403" i="3"/>
  <c r="BI401" i="3"/>
  <c r="BH401" i="3"/>
  <c r="BG401" i="3"/>
  <c r="BF401" i="3"/>
  <c r="T401" i="3"/>
  <c r="R401" i="3"/>
  <c r="P401" i="3"/>
  <c r="BI400" i="3"/>
  <c r="BH400" i="3"/>
  <c r="BG400" i="3"/>
  <c r="BF400" i="3"/>
  <c r="T400" i="3"/>
  <c r="R400" i="3"/>
  <c r="P400" i="3"/>
  <c r="BI383" i="3"/>
  <c r="BH383" i="3"/>
  <c r="BG383" i="3"/>
  <c r="BF383" i="3"/>
  <c r="T383" i="3"/>
  <c r="R383" i="3"/>
  <c r="P383" i="3"/>
  <c r="BI380" i="3"/>
  <c r="BH380" i="3"/>
  <c r="BG380" i="3"/>
  <c r="BF380" i="3"/>
  <c r="T380" i="3"/>
  <c r="R380" i="3"/>
  <c r="P380" i="3"/>
  <c r="BI353" i="3"/>
  <c r="BH353" i="3"/>
  <c r="BG353" i="3"/>
  <c r="BF353" i="3"/>
  <c r="T353" i="3"/>
  <c r="R353" i="3"/>
  <c r="P353" i="3"/>
  <c r="BI352" i="3"/>
  <c r="BH352" i="3"/>
  <c r="BG352" i="3"/>
  <c r="BF352" i="3"/>
  <c r="T352" i="3"/>
  <c r="R352" i="3"/>
  <c r="P352" i="3"/>
  <c r="BI342" i="3"/>
  <c r="BH342" i="3"/>
  <c r="BG342" i="3"/>
  <c r="BF342" i="3"/>
  <c r="T342" i="3"/>
  <c r="R342" i="3"/>
  <c r="P342" i="3"/>
  <c r="BI341" i="3"/>
  <c r="BH341" i="3"/>
  <c r="BG341" i="3"/>
  <c r="BF341" i="3"/>
  <c r="T341" i="3"/>
  <c r="R341" i="3"/>
  <c r="P341" i="3"/>
  <c r="BI292" i="3"/>
  <c r="BH292" i="3"/>
  <c r="BG292" i="3"/>
  <c r="BF292" i="3"/>
  <c r="T292" i="3"/>
  <c r="R292" i="3"/>
  <c r="P292" i="3"/>
  <c r="BI288" i="3"/>
  <c r="BH288" i="3"/>
  <c r="BG288" i="3"/>
  <c r="BF288" i="3"/>
  <c r="T288" i="3"/>
  <c r="R288" i="3"/>
  <c r="P288" i="3"/>
  <c r="BI284" i="3"/>
  <c r="BH284" i="3"/>
  <c r="BG284" i="3"/>
  <c r="BF284" i="3"/>
  <c r="T284" i="3"/>
  <c r="R284" i="3"/>
  <c r="P284" i="3"/>
  <c r="BI279" i="3"/>
  <c r="BH279" i="3"/>
  <c r="BG279" i="3"/>
  <c r="BF279" i="3"/>
  <c r="T279" i="3"/>
  <c r="R279" i="3"/>
  <c r="P279" i="3"/>
  <c r="BI276" i="3"/>
  <c r="BH276" i="3"/>
  <c r="BG276" i="3"/>
  <c r="BF276" i="3"/>
  <c r="T276" i="3"/>
  <c r="R276" i="3"/>
  <c r="P276" i="3"/>
  <c r="BI206" i="3"/>
  <c r="BH206" i="3"/>
  <c r="BG206" i="3"/>
  <c r="BF206" i="3"/>
  <c r="T206" i="3"/>
  <c r="R206" i="3"/>
  <c r="P206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47" i="3"/>
  <c r="BH147" i="3"/>
  <c r="BG147" i="3"/>
  <c r="BF147" i="3"/>
  <c r="T147" i="3"/>
  <c r="R147" i="3"/>
  <c r="P147" i="3"/>
  <c r="BI146" i="3"/>
  <c r="BH146" i="3"/>
  <c r="BG146" i="3"/>
  <c r="BF146" i="3"/>
  <c r="T146" i="3"/>
  <c r="R146" i="3"/>
  <c r="P146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R128" i="3"/>
  <c r="P128" i="3"/>
  <c r="J122" i="3"/>
  <c r="J121" i="3"/>
  <c r="F121" i="3"/>
  <c r="F119" i="3"/>
  <c r="E117" i="3"/>
  <c r="J92" i="3"/>
  <c r="J91" i="3"/>
  <c r="F91" i="3"/>
  <c r="F89" i="3"/>
  <c r="E87" i="3"/>
  <c r="J18" i="3"/>
  <c r="E18" i="3"/>
  <c r="F92" i="3"/>
  <c r="J17" i="3"/>
  <c r="J12" i="3"/>
  <c r="J119" i="3" s="1"/>
  <c r="E7" i="3"/>
  <c r="E115" i="3" s="1"/>
  <c r="J37" i="2"/>
  <c r="J36" i="2"/>
  <c r="AY95" i="1"/>
  <c r="J35" i="2"/>
  <c r="AX95" i="1"/>
  <c r="BI912" i="2"/>
  <c r="BH912" i="2"/>
  <c r="BG912" i="2"/>
  <c r="BF912" i="2"/>
  <c r="T912" i="2"/>
  <c r="R912" i="2"/>
  <c r="P912" i="2"/>
  <c r="BI909" i="2"/>
  <c r="BH909" i="2"/>
  <c r="BG909" i="2"/>
  <c r="BF909" i="2"/>
  <c r="T909" i="2"/>
  <c r="R909" i="2"/>
  <c r="P909" i="2"/>
  <c r="BI906" i="2"/>
  <c r="BH906" i="2"/>
  <c r="BG906" i="2"/>
  <c r="BF906" i="2"/>
  <c r="T906" i="2"/>
  <c r="R906" i="2"/>
  <c r="P906" i="2"/>
  <c r="BI899" i="2"/>
  <c r="BH899" i="2"/>
  <c r="BG899" i="2"/>
  <c r="BF899" i="2"/>
  <c r="T899" i="2"/>
  <c r="R899" i="2"/>
  <c r="P899" i="2"/>
  <c r="BI876" i="2"/>
  <c r="BH876" i="2"/>
  <c r="BG876" i="2"/>
  <c r="BF876" i="2"/>
  <c r="T876" i="2"/>
  <c r="R876" i="2"/>
  <c r="P876" i="2"/>
  <c r="BI875" i="2"/>
  <c r="BH875" i="2"/>
  <c r="BG875" i="2"/>
  <c r="BF875" i="2"/>
  <c r="T875" i="2"/>
  <c r="R875" i="2"/>
  <c r="P875" i="2"/>
  <c r="BI870" i="2"/>
  <c r="BH870" i="2"/>
  <c r="BG870" i="2"/>
  <c r="BF870" i="2"/>
  <c r="T870" i="2"/>
  <c r="R870" i="2"/>
  <c r="P870" i="2"/>
  <c r="BI867" i="2"/>
  <c r="BH867" i="2"/>
  <c r="BG867" i="2"/>
  <c r="BF867" i="2"/>
  <c r="T867" i="2"/>
  <c r="R867" i="2"/>
  <c r="P867" i="2"/>
  <c r="BI864" i="2"/>
  <c r="BH864" i="2"/>
  <c r="BG864" i="2"/>
  <c r="BF864" i="2"/>
  <c r="T864" i="2"/>
  <c r="R864" i="2"/>
  <c r="P864" i="2"/>
  <c r="BI861" i="2"/>
  <c r="BH861" i="2"/>
  <c r="BG861" i="2"/>
  <c r="BF861" i="2"/>
  <c r="T861" i="2"/>
  <c r="R861" i="2"/>
  <c r="P861" i="2"/>
  <c r="BI859" i="2"/>
  <c r="BH859" i="2"/>
  <c r="BG859" i="2"/>
  <c r="BF859" i="2"/>
  <c r="T859" i="2"/>
  <c r="R859" i="2"/>
  <c r="P859" i="2"/>
  <c r="BI854" i="2"/>
  <c r="BH854" i="2"/>
  <c r="BG854" i="2"/>
  <c r="BF854" i="2"/>
  <c r="T854" i="2"/>
  <c r="R854" i="2"/>
  <c r="P854" i="2"/>
  <c r="BI852" i="2"/>
  <c r="BH852" i="2"/>
  <c r="BG852" i="2"/>
  <c r="BF852" i="2"/>
  <c r="T852" i="2"/>
  <c r="R852" i="2"/>
  <c r="P852" i="2"/>
  <c r="BI851" i="2"/>
  <c r="BH851" i="2"/>
  <c r="BG851" i="2"/>
  <c r="BF851" i="2"/>
  <c r="T851" i="2"/>
  <c r="R851" i="2"/>
  <c r="P851" i="2"/>
  <c r="BI850" i="2"/>
  <c r="BH850" i="2"/>
  <c r="BG850" i="2"/>
  <c r="BF850" i="2"/>
  <c r="T850" i="2"/>
  <c r="R850" i="2"/>
  <c r="P850" i="2"/>
  <c r="BI848" i="2"/>
  <c r="BH848" i="2"/>
  <c r="BG848" i="2"/>
  <c r="BF848" i="2"/>
  <c r="T848" i="2"/>
  <c r="R848" i="2"/>
  <c r="P848" i="2"/>
  <c r="BI846" i="2"/>
  <c r="BH846" i="2"/>
  <c r="BG846" i="2"/>
  <c r="BF846" i="2"/>
  <c r="T846" i="2"/>
  <c r="R846" i="2"/>
  <c r="P846" i="2"/>
  <c r="BI842" i="2"/>
  <c r="BH842" i="2"/>
  <c r="BG842" i="2"/>
  <c r="BF842" i="2"/>
  <c r="T842" i="2"/>
  <c r="R842" i="2"/>
  <c r="P842" i="2"/>
  <c r="BI841" i="2"/>
  <c r="BH841" i="2"/>
  <c r="BG841" i="2"/>
  <c r="BF841" i="2"/>
  <c r="T841" i="2"/>
  <c r="R841" i="2"/>
  <c r="P841" i="2"/>
  <c r="BI840" i="2"/>
  <c r="BH840" i="2"/>
  <c r="BG840" i="2"/>
  <c r="BF840" i="2"/>
  <c r="T840" i="2"/>
  <c r="R840" i="2"/>
  <c r="P840" i="2"/>
  <c r="BI839" i="2"/>
  <c r="BH839" i="2"/>
  <c r="BG839" i="2"/>
  <c r="BF839" i="2"/>
  <c r="T839" i="2"/>
  <c r="R839" i="2"/>
  <c r="P839" i="2"/>
  <c r="BI837" i="2"/>
  <c r="BH837" i="2"/>
  <c r="BG837" i="2"/>
  <c r="BF837" i="2"/>
  <c r="T837" i="2"/>
  <c r="R837" i="2"/>
  <c r="P837" i="2"/>
  <c r="BI833" i="2"/>
  <c r="BH833" i="2"/>
  <c r="BG833" i="2"/>
  <c r="BF833" i="2"/>
  <c r="T833" i="2"/>
  <c r="R833" i="2"/>
  <c r="P833" i="2"/>
  <c r="BI832" i="2"/>
  <c r="BH832" i="2"/>
  <c r="BG832" i="2"/>
  <c r="BF832" i="2"/>
  <c r="T832" i="2"/>
  <c r="R832" i="2"/>
  <c r="P832" i="2"/>
  <c r="BI831" i="2"/>
  <c r="BH831" i="2"/>
  <c r="BG831" i="2"/>
  <c r="BF831" i="2"/>
  <c r="T831" i="2"/>
  <c r="R831" i="2"/>
  <c r="P831" i="2"/>
  <c r="BI830" i="2"/>
  <c r="BH830" i="2"/>
  <c r="BG830" i="2"/>
  <c r="BF830" i="2"/>
  <c r="T830" i="2"/>
  <c r="R830" i="2"/>
  <c r="P830" i="2"/>
  <c r="BI829" i="2"/>
  <c r="BH829" i="2"/>
  <c r="BG829" i="2"/>
  <c r="BF829" i="2"/>
  <c r="T829" i="2"/>
  <c r="R829" i="2"/>
  <c r="P829" i="2"/>
  <c r="BI828" i="2"/>
  <c r="BH828" i="2"/>
  <c r="BG828" i="2"/>
  <c r="BF828" i="2"/>
  <c r="T828" i="2"/>
  <c r="R828" i="2"/>
  <c r="P828" i="2"/>
  <c r="BI824" i="2"/>
  <c r="BH824" i="2"/>
  <c r="BG824" i="2"/>
  <c r="BF824" i="2"/>
  <c r="T824" i="2"/>
  <c r="R824" i="2"/>
  <c r="P824" i="2"/>
  <c r="BI820" i="2"/>
  <c r="BH820" i="2"/>
  <c r="BG820" i="2"/>
  <c r="BF820" i="2"/>
  <c r="T820" i="2"/>
  <c r="R820" i="2"/>
  <c r="P820" i="2"/>
  <c r="BI816" i="2"/>
  <c r="BH816" i="2"/>
  <c r="BG816" i="2"/>
  <c r="BF816" i="2"/>
  <c r="T816" i="2"/>
  <c r="R816" i="2"/>
  <c r="P816" i="2"/>
  <c r="BI808" i="2"/>
  <c r="BH808" i="2"/>
  <c r="BG808" i="2"/>
  <c r="BF808" i="2"/>
  <c r="T808" i="2"/>
  <c r="R808" i="2"/>
  <c r="P808" i="2"/>
  <c r="BI799" i="2"/>
  <c r="BH799" i="2"/>
  <c r="BG799" i="2"/>
  <c r="BF799" i="2"/>
  <c r="T799" i="2"/>
  <c r="R799" i="2"/>
  <c r="P799" i="2"/>
  <c r="BI784" i="2"/>
  <c r="BH784" i="2"/>
  <c r="BG784" i="2"/>
  <c r="BF784" i="2"/>
  <c r="T784" i="2"/>
  <c r="R784" i="2"/>
  <c r="P784" i="2"/>
  <c r="BI773" i="2"/>
  <c r="BH773" i="2"/>
  <c r="BG773" i="2"/>
  <c r="BF773" i="2"/>
  <c r="T773" i="2"/>
  <c r="R773" i="2"/>
  <c r="P773" i="2"/>
  <c r="BI768" i="2"/>
  <c r="BH768" i="2"/>
  <c r="BG768" i="2"/>
  <c r="BF768" i="2"/>
  <c r="T768" i="2"/>
  <c r="R768" i="2"/>
  <c r="P768" i="2"/>
  <c r="BI759" i="2"/>
  <c r="BH759" i="2"/>
  <c r="BG759" i="2"/>
  <c r="BF759" i="2"/>
  <c r="T759" i="2"/>
  <c r="R759" i="2"/>
  <c r="P759" i="2"/>
  <c r="BI756" i="2"/>
  <c r="BH756" i="2"/>
  <c r="BG756" i="2"/>
  <c r="BF756" i="2"/>
  <c r="T756" i="2"/>
  <c r="R756" i="2"/>
  <c r="P756" i="2"/>
  <c r="BI753" i="2"/>
  <c r="BH753" i="2"/>
  <c r="BG753" i="2"/>
  <c r="BF753" i="2"/>
  <c r="T753" i="2"/>
  <c r="R753" i="2"/>
  <c r="P753" i="2"/>
  <c r="BI752" i="2"/>
  <c r="BH752" i="2"/>
  <c r="BG752" i="2"/>
  <c r="BF752" i="2"/>
  <c r="T752" i="2"/>
  <c r="R752" i="2"/>
  <c r="P752" i="2"/>
  <c r="BI744" i="2"/>
  <c r="BH744" i="2"/>
  <c r="BG744" i="2"/>
  <c r="BF744" i="2"/>
  <c r="T744" i="2"/>
  <c r="R744" i="2"/>
  <c r="P744" i="2"/>
  <c r="BI735" i="2"/>
  <c r="BH735" i="2"/>
  <c r="BG735" i="2"/>
  <c r="BF735" i="2"/>
  <c r="T735" i="2"/>
  <c r="R735" i="2"/>
  <c r="P735" i="2"/>
  <c r="BI728" i="2"/>
  <c r="BH728" i="2"/>
  <c r="BG728" i="2"/>
  <c r="BF728" i="2"/>
  <c r="T728" i="2"/>
  <c r="R728" i="2"/>
  <c r="P728" i="2"/>
  <c r="BI723" i="2"/>
  <c r="BH723" i="2"/>
  <c r="BG723" i="2"/>
  <c r="BF723" i="2"/>
  <c r="T723" i="2"/>
  <c r="R723" i="2"/>
  <c r="P723" i="2"/>
  <c r="BI721" i="2"/>
  <c r="BH721" i="2"/>
  <c r="BG721" i="2"/>
  <c r="BF721" i="2"/>
  <c r="T721" i="2"/>
  <c r="R721" i="2"/>
  <c r="P721" i="2"/>
  <c r="BI719" i="2"/>
  <c r="BH719" i="2"/>
  <c r="BG719" i="2"/>
  <c r="BF719" i="2"/>
  <c r="T719" i="2"/>
  <c r="R719" i="2"/>
  <c r="P719" i="2"/>
  <c r="BI717" i="2"/>
  <c r="BH717" i="2"/>
  <c r="BG717" i="2"/>
  <c r="BF717" i="2"/>
  <c r="T717" i="2"/>
  <c r="R717" i="2"/>
  <c r="P717" i="2"/>
  <c r="BI715" i="2"/>
  <c r="BH715" i="2"/>
  <c r="BG715" i="2"/>
  <c r="BF715" i="2"/>
  <c r="T715" i="2"/>
  <c r="R715" i="2"/>
  <c r="P715" i="2"/>
  <c r="BI712" i="2"/>
  <c r="BH712" i="2"/>
  <c r="BG712" i="2"/>
  <c r="BF712" i="2"/>
  <c r="T712" i="2"/>
  <c r="R712" i="2"/>
  <c r="P712" i="2"/>
  <c r="BI710" i="2"/>
  <c r="BH710" i="2"/>
  <c r="BG710" i="2"/>
  <c r="BF710" i="2"/>
  <c r="T710" i="2"/>
  <c r="R710" i="2"/>
  <c r="P710" i="2"/>
  <c r="BI708" i="2"/>
  <c r="BH708" i="2"/>
  <c r="BG708" i="2"/>
  <c r="BF708" i="2"/>
  <c r="T708" i="2"/>
  <c r="R708" i="2"/>
  <c r="P708" i="2"/>
  <c r="BI707" i="2"/>
  <c r="BH707" i="2"/>
  <c r="BG707" i="2"/>
  <c r="BF707" i="2"/>
  <c r="T707" i="2"/>
  <c r="R707" i="2"/>
  <c r="P707" i="2"/>
  <c r="BI705" i="2"/>
  <c r="BH705" i="2"/>
  <c r="BG705" i="2"/>
  <c r="BF705" i="2"/>
  <c r="T705" i="2"/>
  <c r="R705" i="2"/>
  <c r="P705" i="2"/>
  <c r="BI704" i="2"/>
  <c r="BH704" i="2"/>
  <c r="BG704" i="2"/>
  <c r="BF704" i="2"/>
  <c r="T704" i="2"/>
  <c r="R704" i="2"/>
  <c r="P704" i="2"/>
  <c r="BI702" i="2"/>
  <c r="BH702" i="2"/>
  <c r="BG702" i="2"/>
  <c r="BF702" i="2"/>
  <c r="T702" i="2"/>
  <c r="R702" i="2"/>
  <c r="P702" i="2"/>
  <c r="BI698" i="2"/>
  <c r="BH698" i="2"/>
  <c r="BG698" i="2"/>
  <c r="BF698" i="2"/>
  <c r="T698" i="2"/>
  <c r="R698" i="2"/>
  <c r="P698" i="2"/>
  <c r="BI696" i="2"/>
  <c r="BH696" i="2"/>
  <c r="BG696" i="2"/>
  <c r="BF696" i="2"/>
  <c r="T696" i="2"/>
  <c r="R696" i="2"/>
  <c r="P696" i="2"/>
  <c r="BI692" i="2"/>
  <c r="BH692" i="2"/>
  <c r="BG692" i="2"/>
  <c r="BF692" i="2"/>
  <c r="T692" i="2"/>
  <c r="R692" i="2"/>
  <c r="P692" i="2"/>
  <c r="BI686" i="2"/>
  <c r="BH686" i="2"/>
  <c r="BG686" i="2"/>
  <c r="BF686" i="2"/>
  <c r="T686" i="2"/>
  <c r="T685" i="2" s="1"/>
  <c r="R686" i="2"/>
  <c r="R685" i="2"/>
  <c r="P686" i="2"/>
  <c r="P685" i="2"/>
  <c r="BI682" i="2"/>
  <c r="BH682" i="2"/>
  <c r="BG682" i="2"/>
  <c r="BF682" i="2"/>
  <c r="T682" i="2"/>
  <c r="T681" i="2"/>
  <c r="R682" i="2"/>
  <c r="R681" i="2"/>
  <c r="P682" i="2"/>
  <c r="P681" i="2"/>
  <c r="BI677" i="2"/>
  <c r="BH677" i="2"/>
  <c r="BG677" i="2"/>
  <c r="BF677" i="2"/>
  <c r="T677" i="2"/>
  <c r="R677" i="2"/>
  <c r="P677" i="2"/>
  <c r="BI670" i="2"/>
  <c r="BH670" i="2"/>
  <c r="BG670" i="2"/>
  <c r="BF670" i="2"/>
  <c r="T670" i="2"/>
  <c r="R670" i="2"/>
  <c r="P670" i="2"/>
  <c r="BI665" i="2"/>
  <c r="BH665" i="2"/>
  <c r="BG665" i="2"/>
  <c r="BF665" i="2"/>
  <c r="T665" i="2"/>
  <c r="R665" i="2"/>
  <c r="P665" i="2"/>
  <c r="BI655" i="2"/>
  <c r="BH655" i="2"/>
  <c r="BG655" i="2"/>
  <c r="BF655" i="2"/>
  <c r="T655" i="2"/>
  <c r="R655" i="2"/>
  <c r="P655" i="2"/>
  <c r="BI654" i="2"/>
  <c r="BH654" i="2"/>
  <c r="BG654" i="2"/>
  <c r="BF654" i="2"/>
  <c r="T654" i="2"/>
  <c r="R654" i="2"/>
  <c r="P654" i="2"/>
  <c r="BI653" i="2"/>
  <c r="BH653" i="2"/>
  <c r="BG653" i="2"/>
  <c r="BF653" i="2"/>
  <c r="T653" i="2"/>
  <c r="R653" i="2"/>
  <c r="P653" i="2"/>
  <c r="BI652" i="2"/>
  <c r="BH652" i="2"/>
  <c r="BG652" i="2"/>
  <c r="BF652" i="2"/>
  <c r="T652" i="2"/>
  <c r="R652" i="2"/>
  <c r="P652" i="2"/>
  <c r="BI651" i="2"/>
  <c r="BH651" i="2"/>
  <c r="BG651" i="2"/>
  <c r="BF651" i="2"/>
  <c r="T651" i="2"/>
  <c r="R651" i="2"/>
  <c r="P651" i="2"/>
  <c r="BI650" i="2"/>
  <c r="BH650" i="2"/>
  <c r="BG650" i="2"/>
  <c r="BF650" i="2"/>
  <c r="T650" i="2"/>
  <c r="R650" i="2"/>
  <c r="P650" i="2"/>
  <c r="BI646" i="2"/>
  <c r="BH646" i="2"/>
  <c r="BG646" i="2"/>
  <c r="BF646" i="2"/>
  <c r="T646" i="2"/>
  <c r="R646" i="2"/>
  <c r="P646" i="2"/>
  <c r="BI644" i="2"/>
  <c r="BH644" i="2"/>
  <c r="BG644" i="2"/>
  <c r="BF644" i="2"/>
  <c r="T644" i="2"/>
  <c r="R644" i="2"/>
  <c r="P644" i="2"/>
  <c r="BI642" i="2"/>
  <c r="BH642" i="2"/>
  <c r="BG642" i="2"/>
  <c r="BF642" i="2"/>
  <c r="T642" i="2"/>
  <c r="R642" i="2"/>
  <c r="P642" i="2"/>
  <c r="BI638" i="2"/>
  <c r="BH638" i="2"/>
  <c r="BG638" i="2"/>
  <c r="BF638" i="2"/>
  <c r="T638" i="2"/>
  <c r="R638" i="2"/>
  <c r="P638" i="2"/>
  <c r="BI636" i="2"/>
  <c r="BH636" i="2"/>
  <c r="BG636" i="2"/>
  <c r="BF636" i="2"/>
  <c r="T636" i="2"/>
  <c r="R636" i="2"/>
  <c r="P636" i="2"/>
  <c r="BI634" i="2"/>
  <c r="BH634" i="2"/>
  <c r="BG634" i="2"/>
  <c r="BF634" i="2"/>
  <c r="T634" i="2"/>
  <c r="R634" i="2"/>
  <c r="P634" i="2"/>
  <c r="BI624" i="2"/>
  <c r="BH624" i="2"/>
  <c r="BG624" i="2"/>
  <c r="BF624" i="2"/>
  <c r="T624" i="2"/>
  <c r="R624" i="2"/>
  <c r="P624" i="2"/>
  <c r="BI621" i="2"/>
  <c r="BH621" i="2"/>
  <c r="BG621" i="2"/>
  <c r="BF621" i="2"/>
  <c r="T621" i="2"/>
  <c r="R621" i="2"/>
  <c r="P621" i="2"/>
  <c r="BI620" i="2"/>
  <c r="BH620" i="2"/>
  <c r="BG620" i="2"/>
  <c r="BF620" i="2"/>
  <c r="T620" i="2"/>
  <c r="R620" i="2"/>
  <c r="P620" i="2"/>
  <c r="BI618" i="2"/>
  <c r="BH618" i="2"/>
  <c r="BG618" i="2"/>
  <c r="BF618" i="2"/>
  <c r="T618" i="2"/>
  <c r="R618" i="2"/>
  <c r="P618" i="2"/>
  <c r="BI616" i="2"/>
  <c r="BH616" i="2"/>
  <c r="BG616" i="2"/>
  <c r="BF616" i="2"/>
  <c r="T616" i="2"/>
  <c r="R616" i="2"/>
  <c r="P616" i="2"/>
  <c r="BI613" i="2"/>
  <c r="BH613" i="2"/>
  <c r="BG613" i="2"/>
  <c r="BF613" i="2"/>
  <c r="T613" i="2"/>
  <c r="R613" i="2"/>
  <c r="P613" i="2"/>
  <c r="BI611" i="2"/>
  <c r="BH611" i="2"/>
  <c r="BG611" i="2"/>
  <c r="BF611" i="2"/>
  <c r="T611" i="2"/>
  <c r="R611" i="2"/>
  <c r="P611" i="2"/>
  <c r="BI607" i="2"/>
  <c r="BH607" i="2"/>
  <c r="BG607" i="2"/>
  <c r="BF607" i="2"/>
  <c r="T607" i="2"/>
  <c r="R607" i="2"/>
  <c r="P607" i="2"/>
  <c r="BI603" i="2"/>
  <c r="BH603" i="2"/>
  <c r="BG603" i="2"/>
  <c r="BF603" i="2"/>
  <c r="T603" i="2"/>
  <c r="R603" i="2"/>
  <c r="P603" i="2"/>
  <c r="BI590" i="2"/>
  <c r="BH590" i="2"/>
  <c r="BG590" i="2"/>
  <c r="BF590" i="2"/>
  <c r="T590" i="2"/>
  <c r="R590" i="2"/>
  <c r="P590" i="2"/>
  <c r="BI584" i="2"/>
  <c r="BH584" i="2"/>
  <c r="BG584" i="2"/>
  <c r="BF584" i="2"/>
  <c r="T584" i="2"/>
  <c r="R584" i="2"/>
  <c r="P584" i="2"/>
  <c r="BI581" i="2"/>
  <c r="BH581" i="2"/>
  <c r="BG581" i="2"/>
  <c r="BF581" i="2"/>
  <c r="T581" i="2"/>
  <c r="R581" i="2"/>
  <c r="P581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3" i="2"/>
  <c r="BH573" i="2"/>
  <c r="BG573" i="2"/>
  <c r="BF573" i="2"/>
  <c r="T573" i="2"/>
  <c r="R573" i="2"/>
  <c r="P573" i="2"/>
  <c r="BI570" i="2"/>
  <c r="BH570" i="2"/>
  <c r="BG570" i="2"/>
  <c r="BF570" i="2"/>
  <c r="T570" i="2"/>
  <c r="R570" i="2"/>
  <c r="P570" i="2"/>
  <c r="BI544" i="2"/>
  <c r="BH544" i="2"/>
  <c r="BG544" i="2"/>
  <c r="BF544" i="2"/>
  <c r="T544" i="2"/>
  <c r="R544" i="2"/>
  <c r="P544" i="2"/>
  <c r="BI508" i="2"/>
  <c r="BH508" i="2"/>
  <c r="BG508" i="2"/>
  <c r="BF508" i="2"/>
  <c r="T508" i="2"/>
  <c r="R508" i="2"/>
  <c r="P508" i="2"/>
  <c r="BI471" i="2"/>
  <c r="BH471" i="2"/>
  <c r="BG471" i="2"/>
  <c r="BF471" i="2"/>
  <c r="T471" i="2"/>
  <c r="R471" i="2"/>
  <c r="P471" i="2"/>
  <c r="BI454" i="2"/>
  <c r="BH454" i="2"/>
  <c r="BG454" i="2"/>
  <c r="BF454" i="2"/>
  <c r="T454" i="2"/>
  <c r="R454" i="2"/>
  <c r="P454" i="2"/>
  <c r="BI429" i="2"/>
  <c r="BH429" i="2"/>
  <c r="BG429" i="2"/>
  <c r="BF429" i="2"/>
  <c r="T429" i="2"/>
  <c r="R429" i="2"/>
  <c r="P429" i="2"/>
  <c r="BI393" i="2"/>
  <c r="BH393" i="2"/>
  <c r="BG393" i="2"/>
  <c r="BF393" i="2"/>
  <c r="T393" i="2"/>
  <c r="R393" i="2"/>
  <c r="P393" i="2"/>
  <c r="BI385" i="2"/>
  <c r="BH385" i="2"/>
  <c r="BG385" i="2"/>
  <c r="BF385" i="2"/>
  <c r="T385" i="2"/>
  <c r="R385" i="2"/>
  <c r="P385" i="2"/>
  <c r="BI367" i="2"/>
  <c r="BH367" i="2"/>
  <c r="BG367" i="2"/>
  <c r="BF367" i="2"/>
  <c r="T367" i="2"/>
  <c r="R367" i="2"/>
  <c r="P367" i="2"/>
  <c r="BI353" i="2"/>
  <c r="BH353" i="2"/>
  <c r="BG353" i="2"/>
  <c r="BF353" i="2"/>
  <c r="T353" i="2"/>
  <c r="R353" i="2"/>
  <c r="P353" i="2"/>
  <c r="BI349" i="2"/>
  <c r="BH349" i="2"/>
  <c r="BG349" i="2"/>
  <c r="BF349" i="2"/>
  <c r="T349" i="2"/>
  <c r="R349" i="2"/>
  <c r="P349" i="2"/>
  <c r="BI339" i="2"/>
  <c r="BH339" i="2"/>
  <c r="BG339" i="2"/>
  <c r="BF339" i="2"/>
  <c r="T339" i="2"/>
  <c r="R339" i="2"/>
  <c r="P339" i="2"/>
  <c r="BI333" i="2"/>
  <c r="BH333" i="2"/>
  <c r="BG333" i="2"/>
  <c r="BF333" i="2"/>
  <c r="T333" i="2"/>
  <c r="R333" i="2"/>
  <c r="P333" i="2"/>
  <c r="BI332" i="2"/>
  <c r="BH332" i="2"/>
  <c r="BG332" i="2"/>
  <c r="BF332" i="2"/>
  <c r="T332" i="2"/>
  <c r="R332" i="2"/>
  <c r="P332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77" i="2"/>
  <c r="BH277" i="2"/>
  <c r="BG277" i="2"/>
  <c r="BF277" i="2"/>
  <c r="T277" i="2"/>
  <c r="R277" i="2"/>
  <c r="P277" i="2"/>
  <c r="BI273" i="2"/>
  <c r="BH273" i="2"/>
  <c r="BG273" i="2"/>
  <c r="BF273" i="2"/>
  <c r="T273" i="2"/>
  <c r="R273" i="2"/>
  <c r="P273" i="2"/>
  <c r="BI266" i="2"/>
  <c r="BH266" i="2"/>
  <c r="BG266" i="2"/>
  <c r="BF266" i="2"/>
  <c r="T266" i="2"/>
  <c r="R266" i="2"/>
  <c r="P266" i="2"/>
  <c r="BI259" i="2"/>
  <c r="BH259" i="2"/>
  <c r="BG259" i="2"/>
  <c r="BF259" i="2"/>
  <c r="T259" i="2"/>
  <c r="R259" i="2"/>
  <c r="P259" i="2"/>
  <c r="BI251" i="2"/>
  <c r="BH251" i="2"/>
  <c r="BG251" i="2"/>
  <c r="BF251" i="2"/>
  <c r="T251" i="2"/>
  <c r="R251" i="2"/>
  <c r="P251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39" i="2"/>
  <c r="BH239" i="2"/>
  <c r="BG239" i="2"/>
  <c r="BF239" i="2"/>
  <c r="T239" i="2"/>
  <c r="R239" i="2"/>
  <c r="P239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6" i="2"/>
  <c r="BH166" i="2"/>
  <c r="BG166" i="2"/>
  <c r="BF166" i="2"/>
  <c r="T166" i="2"/>
  <c r="R166" i="2"/>
  <c r="P166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45" i="2"/>
  <c r="BH145" i="2"/>
  <c r="BG145" i="2"/>
  <c r="BF145" i="2"/>
  <c r="T145" i="2"/>
  <c r="R145" i="2"/>
  <c r="P145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J126" i="2"/>
  <c r="J125" i="2"/>
  <c r="F125" i="2"/>
  <c r="F123" i="2"/>
  <c r="E121" i="2"/>
  <c r="J92" i="2"/>
  <c r="J91" i="2"/>
  <c r="F91" i="2"/>
  <c r="F89" i="2"/>
  <c r="E87" i="2"/>
  <c r="J18" i="2"/>
  <c r="E18" i="2"/>
  <c r="F126" i="2"/>
  <c r="J17" i="2"/>
  <c r="J12" i="2"/>
  <c r="J123" i="2" s="1"/>
  <c r="E7" i="2"/>
  <c r="E119" i="2" s="1"/>
  <c r="L90" i="1"/>
  <c r="AM90" i="1"/>
  <c r="AM89" i="1"/>
  <c r="L89" i="1"/>
  <c r="AM87" i="1"/>
  <c r="L87" i="1"/>
  <c r="L85" i="1"/>
  <c r="L84" i="1"/>
  <c r="BK200" i="10"/>
  <c r="BK198" i="10"/>
  <c r="BK192" i="10"/>
  <c r="BK190" i="10"/>
  <c r="J188" i="10"/>
  <c r="J186" i="10"/>
  <c r="BK183" i="10"/>
  <c r="J181" i="10"/>
  <c r="J179" i="10"/>
  <c r="J177" i="10"/>
  <c r="J168" i="10"/>
  <c r="BK166" i="10"/>
  <c r="BK164" i="10"/>
  <c r="J162" i="10"/>
  <c r="BK160" i="10"/>
  <c r="J158" i="10"/>
  <c r="BK156" i="10"/>
  <c r="BK154" i="10"/>
  <c r="BK152" i="10"/>
  <c r="BK150" i="10"/>
  <c r="J148" i="10"/>
  <c r="BK146" i="10"/>
  <c r="J144" i="10"/>
  <c r="J142" i="10"/>
  <c r="BK140" i="10"/>
  <c r="BK138" i="10"/>
  <c r="J136" i="10"/>
  <c r="BK132" i="10"/>
  <c r="BK129" i="10"/>
  <c r="J121" i="10"/>
  <c r="BK119" i="10"/>
  <c r="J200" i="9"/>
  <c r="BK197" i="9"/>
  <c r="J195" i="9"/>
  <c r="J191" i="9"/>
  <c r="J189" i="9"/>
  <c r="BK186" i="9"/>
  <c r="J182" i="9"/>
  <c r="BK178" i="9"/>
  <c r="J176" i="9"/>
  <c r="BK174" i="9"/>
  <c r="J172" i="9"/>
  <c r="BK170" i="9"/>
  <c r="BK168" i="9"/>
  <c r="BK166" i="9"/>
  <c r="BK163" i="9"/>
  <c r="BK161" i="9"/>
  <c r="BK158" i="9"/>
  <c r="J155" i="9"/>
  <c r="J153" i="9"/>
  <c r="J151" i="9"/>
  <c r="BK148" i="9"/>
  <c r="J146" i="9"/>
  <c r="J142" i="9"/>
  <c r="J139" i="9"/>
  <c r="BK137" i="9"/>
  <c r="J134" i="9"/>
  <c r="J132" i="9"/>
  <c r="BK130" i="9"/>
  <c r="J128" i="9"/>
  <c r="BK126" i="9"/>
  <c r="J263" i="8"/>
  <c r="J261" i="8"/>
  <c r="J259" i="8"/>
  <c r="J257" i="8"/>
  <c r="BK254" i="8"/>
  <c r="BK253" i="8"/>
  <c r="J252" i="8"/>
  <c r="J251" i="8"/>
  <c r="J250" i="8"/>
  <c r="BK249" i="8"/>
  <c r="BK248" i="8"/>
  <c r="J244" i="8"/>
  <c r="BK242" i="8"/>
  <c r="J240" i="8"/>
  <c r="BK237" i="8"/>
  <c r="J235" i="8"/>
  <c r="BK232" i="8"/>
  <c r="BK229" i="8"/>
  <c r="J227" i="8"/>
  <c r="BK225" i="8"/>
  <c r="J223" i="8"/>
  <c r="BK220" i="8"/>
  <c r="J217" i="8"/>
  <c r="J214" i="8"/>
  <c r="J210" i="8"/>
  <c r="J207" i="8"/>
  <c r="J205" i="8"/>
  <c r="J193" i="8"/>
  <c r="J190" i="8"/>
  <c r="J188" i="8"/>
  <c r="J185" i="8"/>
  <c r="BK182" i="8"/>
  <c r="J180" i="8"/>
  <c r="BK177" i="8"/>
  <c r="BK174" i="8"/>
  <c r="J171" i="8"/>
  <c r="J169" i="8"/>
  <c r="BK167" i="8"/>
  <c r="BK165" i="8"/>
  <c r="J163" i="8"/>
  <c r="BK161" i="8"/>
  <c r="J159" i="8"/>
  <c r="J157" i="8"/>
  <c r="BK154" i="8"/>
  <c r="J152" i="8"/>
  <c r="BK148" i="8"/>
  <c r="BK144" i="8"/>
  <c r="J141" i="8"/>
  <c r="J139" i="8"/>
  <c r="J137" i="8"/>
  <c r="J135" i="8"/>
  <c r="BK133" i="8"/>
  <c r="BK131" i="8"/>
  <c r="J129" i="8"/>
  <c r="BK246" i="7"/>
  <c r="J243" i="7"/>
  <c r="BK240" i="7"/>
  <c r="BK237" i="7"/>
  <c r="J233" i="7"/>
  <c r="BK230" i="7"/>
  <c r="J228" i="7"/>
  <c r="BK223" i="7"/>
  <c r="BK220" i="7"/>
  <c r="J215" i="7"/>
  <c r="BK210" i="7"/>
  <c r="J207" i="7"/>
  <c r="J202" i="7"/>
  <c r="J197" i="7"/>
  <c r="J195" i="7"/>
  <c r="J191" i="7"/>
  <c r="J189" i="7"/>
  <c r="J187" i="7"/>
  <c r="J185" i="7"/>
  <c r="J183" i="7"/>
  <c r="J181" i="7"/>
  <c r="BK179" i="7"/>
  <c r="BK176" i="7"/>
  <c r="J174" i="7"/>
  <c r="BK171" i="7"/>
  <c r="BK170" i="7"/>
  <c r="J168" i="7"/>
  <c r="BK165" i="7"/>
  <c r="BK163" i="7"/>
  <c r="J161" i="7"/>
  <c r="BK159" i="7"/>
  <c r="J156" i="7"/>
  <c r="BK153" i="7"/>
  <c r="BK147" i="7"/>
  <c r="J145" i="7"/>
  <c r="BK142" i="7"/>
  <c r="J133" i="7"/>
  <c r="BK131" i="7"/>
  <c r="J129" i="7"/>
  <c r="J127" i="7"/>
  <c r="BK230" i="6"/>
  <c r="J228" i="6"/>
  <c r="J226" i="6"/>
  <c r="BK223" i="6"/>
  <c r="BK222" i="6"/>
  <c r="J222" i="6"/>
  <c r="J221" i="6"/>
  <c r="BK220" i="6"/>
  <c r="J218" i="6"/>
  <c r="J215" i="6"/>
  <c r="BK212" i="6"/>
  <c r="J210" i="6"/>
  <c r="J208" i="6"/>
  <c r="J206" i="6"/>
  <c r="J204" i="6"/>
  <c r="BK202" i="6"/>
  <c r="BK199" i="6"/>
  <c r="J197" i="6"/>
  <c r="BK195" i="6"/>
  <c r="J193" i="6"/>
  <c r="J191" i="6"/>
  <c r="BK188" i="6"/>
  <c r="J188" i="6"/>
  <c r="BK186" i="6"/>
  <c r="J183" i="6"/>
  <c r="J180" i="6"/>
  <c r="BK178" i="6"/>
  <c r="J175" i="6"/>
  <c r="BK172" i="6"/>
  <c r="J170" i="6"/>
  <c r="J168" i="6"/>
  <c r="J166" i="6"/>
  <c r="BK162" i="6"/>
  <c r="J160" i="6"/>
  <c r="BK158" i="6"/>
  <c r="J156" i="6"/>
  <c r="BK153" i="6"/>
  <c r="BK151" i="6"/>
  <c r="J149" i="6"/>
  <c r="BK147" i="6"/>
  <c r="BK144" i="6"/>
  <c r="BK141" i="6"/>
  <c r="BK139" i="6"/>
  <c r="BK137" i="6"/>
  <c r="J135" i="6"/>
  <c r="J132" i="6"/>
  <c r="J130" i="6"/>
  <c r="J127" i="6"/>
  <c r="BK450" i="5"/>
  <c r="J450" i="5"/>
  <c r="BK447" i="5"/>
  <c r="J447" i="5"/>
  <c r="BK444" i="5"/>
  <c r="BK442" i="5"/>
  <c r="BK441" i="5"/>
  <c r="J438" i="5"/>
  <c r="BK437" i="5"/>
  <c r="J435" i="5"/>
  <c r="BK433" i="5"/>
  <c r="BK432" i="5"/>
  <c r="J431" i="5"/>
  <c r="BK430" i="5"/>
  <c r="J428" i="5"/>
  <c r="BK426" i="5"/>
  <c r="BK424" i="5"/>
  <c r="BK422" i="5"/>
  <c r="J419" i="5"/>
  <c r="J416" i="5"/>
  <c r="J415" i="5"/>
  <c r="J412" i="5"/>
  <c r="BK410" i="5"/>
  <c r="BK407" i="5"/>
  <c r="BK400" i="5"/>
  <c r="J396" i="5"/>
  <c r="BK393" i="5"/>
  <c r="J391" i="5"/>
  <c r="BK388" i="5"/>
  <c r="BK385" i="5"/>
  <c r="J383" i="5"/>
  <c r="BK380" i="5"/>
  <c r="J378" i="5"/>
  <c r="BK376" i="5"/>
  <c r="J374" i="5"/>
  <c r="J372" i="5"/>
  <c r="BK370" i="5"/>
  <c r="J365" i="5"/>
  <c r="J362" i="5"/>
  <c r="BK356" i="5"/>
  <c r="BK353" i="5"/>
  <c r="J340" i="5"/>
  <c r="BK327" i="5"/>
  <c r="J312" i="5"/>
  <c r="J298" i="5"/>
  <c r="J252" i="5"/>
  <c r="BK250" i="5"/>
  <c r="J247" i="5"/>
  <c r="BK244" i="5"/>
  <c r="J241" i="5"/>
  <c r="J198" i="5"/>
  <c r="BK192" i="5"/>
  <c r="BK189" i="5"/>
  <c r="J187" i="5"/>
  <c r="BK184" i="5"/>
  <c r="BK183" i="5"/>
  <c r="J181" i="5"/>
  <c r="J180" i="5"/>
  <c r="J178" i="5"/>
  <c r="BK175" i="5"/>
  <c r="BK174" i="5"/>
  <c r="BK172" i="5"/>
  <c r="BK171" i="5"/>
  <c r="J169" i="5"/>
  <c r="BK166" i="5"/>
  <c r="J162" i="5"/>
  <c r="J156" i="5"/>
  <c r="J155" i="5"/>
  <c r="BK150" i="5"/>
  <c r="BK149" i="5"/>
  <c r="J143" i="5"/>
  <c r="BK142" i="5"/>
  <c r="J137" i="5"/>
  <c r="BK135" i="5"/>
  <c r="J132" i="5"/>
  <c r="BK131" i="5"/>
  <c r="J128" i="5"/>
  <c r="BK484" i="4"/>
  <c r="J484" i="4"/>
  <c r="BK481" i="4"/>
  <c r="J481" i="4"/>
  <c r="BK478" i="4"/>
  <c r="J475" i="4"/>
  <c r="BK474" i="4"/>
  <c r="J473" i="4"/>
  <c r="BK472" i="4"/>
  <c r="BK471" i="4"/>
  <c r="J470" i="4"/>
  <c r="BK469" i="4"/>
  <c r="BK468" i="4"/>
  <c r="BK467" i="4"/>
  <c r="BK466" i="4"/>
  <c r="J465" i="4"/>
  <c r="J464" i="4"/>
  <c r="BK463" i="4"/>
  <c r="J462" i="4"/>
  <c r="BK461" i="4"/>
  <c r="J460" i="4"/>
  <c r="J459" i="4"/>
  <c r="BK458" i="4"/>
  <c r="BK456" i="4"/>
  <c r="BK454" i="4"/>
  <c r="BK452" i="4"/>
  <c r="J450" i="4"/>
  <c r="J448" i="4"/>
  <c r="BK445" i="4"/>
  <c r="BK443" i="4"/>
  <c r="J440" i="4"/>
  <c r="J437" i="4"/>
  <c r="BK435" i="4"/>
  <c r="BK434" i="4"/>
  <c r="J433" i="4"/>
  <c r="BK427" i="4"/>
  <c r="BK425" i="4"/>
  <c r="BK423" i="4"/>
  <c r="J421" i="4"/>
  <c r="J420" i="4"/>
  <c r="J419" i="4"/>
  <c r="J418" i="4"/>
  <c r="J417" i="4"/>
  <c r="J416" i="4"/>
  <c r="J415" i="4"/>
  <c r="J414" i="4"/>
  <c r="J413" i="4"/>
  <c r="J412" i="4"/>
  <c r="BK411" i="4"/>
  <c r="BK410" i="4"/>
  <c r="BK409" i="4"/>
  <c r="BK408" i="4"/>
  <c r="J407" i="4"/>
  <c r="J406" i="4"/>
  <c r="BK405" i="4"/>
  <c r="J404" i="4"/>
  <c r="BK403" i="4"/>
  <c r="J402" i="4"/>
  <c r="J399" i="4"/>
  <c r="BK398" i="4"/>
  <c r="J396" i="4"/>
  <c r="BK394" i="4"/>
  <c r="J393" i="4"/>
  <c r="BK388" i="4"/>
  <c r="J387" i="4"/>
  <c r="BK385" i="4"/>
  <c r="J383" i="4"/>
  <c r="J382" i="4"/>
  <c r="J380" i="4"/>
  <c r="BK378" i="4"/>
  <c r="BK377" i="4"/>
  <c r="J375" i="4"/>
  <c r="BK373" i="4"/>
  <c r="BK371" i="4"/>
  <c r="BK369" i="4"/>
  <c r="BK367" i="4"/>
  <c r="J365" i="4"/>
  <c r="J364" i="4"/>
  <c r="J362" i="4"/>
  <c r="BK357" i="4"/>
  <c r="J356" i="4"/>
  <c r="J354" i="4"/>
  <c r="J349" i="4"/>
  <c r="BK347" i="4"/>
  <c r="J342" i="4"/>
  <c r="BK341" i="4"/>
  <c r="BK334" i="4"/>
  <c r="J328" i="4"/>
  <c r="J323" i="4"/>
  <c r="J319" i="4"/>
  <c r="BK314" i="4"/>
  <c r="BK310" i="4"/>
  <c r="BK308" i="4"/>
  <c r="J306" i="4"/>
  <c r="J301" i="4"/>
  <c r="BK296" i="4"/>
  <c r="J293" i="4"/>
  <c r="BK289" i="4"/>
  <c r="J286" i="4"/>
  <c r="J278" i="4"/>
  <c r="J275" i="4"/>
  <c r="J264" i="4"/>
  <c r="J255" i="4"/>
  <c r="BK246" i="4"/>
  <c r="BK238" i="4"/>
  <c r="BK232" i="4"/>
  <c r="BK226" i="4"/>
  <c r="J225" i="4"/>
  <c r="J217" i="4"/>
  <c r="J216" i="4"/>
  <c r="BK214" i="4"/>
  <c r="J213" i="4"/>
  <c r="BK212" i="4"/>
  <c r="J208" i="4"/>
  <c r="J205" i="4"/>
  <c r="BK202" i="4"/>
  <c r="BK200" i="4"/>
  <c r="J181" i="4"/>
  <c r="J178" i="4"/>
  <c r="BK174" i="4"/>
  <c r="J173" i="4"/>
  <c r="BK171" i="4"/>
  <c r="BK170" i="4"/>
  <c r="J168" i="4"/>
  <c r="J167" i="4"/>
  <c r="BK162" i="4"/>
  <c r="J157" i="4"/>
  <c r="BK156" i="4"/>
  <c r="J154" i="4"/>
  <c r="J153" i="4"/>
  <c r="BK151" i="4"/>
  <c r="BK148" i="4"/>
  <c r="BK144" i="4"/>
  <c r="J143" i="4"/>
  <c r="BK138" i="4"/>
  <c r="J136" i="4"/>
  <c r="BK133" i="4"/>
  <c r="J132" i="4"/>
  <c r="BK129" i="4"/>
  <c r="BK608" i="3"/>
  <c r="J608" i="3"/>
  <c r="BK607" i="3"/>
  <c r="BK602" i="3"/>
  <c r="BK600" i="3"/>
  <c r="BK599" i="3"/>
  <c r="BK580" i="3"/>
  <c r="BK578" i="3"/>
  <c r="J576" i="3"/>
  <c r="J573" i="3"/>
  <c r="BK571" i="3"/>
  <c r="BK569" i="3"/>
  <c r="J566" i="3"/>
  <c r="J560" i="3"/>
  <c r="J556" i="3"/>
  <c r="J552" i="3"/>
  <c r="J547" i="3"/>
  <c r="BK545" i="3"/>
  <c r="J540" i="3"/>
  <c r="J538" i="3"/>
  <c r="BK536" i="3"/>
  <c r="J532" i="3"/>
  <c r="BK529" i="3"/>
  <c r="BK527" i="3"/>
  <c r="J525" i="3"/>
  <c r="BK522" i="3"/>
  <c r="J517" i="3"/>
  <c r="J514" i="3"/>
  <c r="BK511" i="3"/>
  <c r="BK508" i="3"/>
  <c r="J495" i="3"/>
  <c r="J477" i="3"/>
  <c r="J459" i="3"/>
  <c r="BK442" i="3"/>
  <c r="BK431" i="3"/>
  <c r="BK420" i="3"/>
  <c r="BK412" i="3"/>
  <c r="J404" i="3"/>
  <c r="BK403" i="3"/>
  <c r="J401" i="3"/>
  <c r="BK400" i="3"/>
  <c r="BK383" i="3"/>
  <c r="J380" i="3"/>
  <c r="J353" i="3"/>
  <c r="J352" i="3"/>
  <c r="BK342" i="3"/>
  <c r="BK341" i="3"/>
  <c r="BK292" i="3"/>
  <c r="J288" i="3"/>
  <c r="BK284" i="3"/>
  <c r="BK279" i="3"/>
  <c r="BK276" i="3"/>
  <c r="BK206" i="3"/>
  <c r="BK203" i="3"/>
  <c r="J200" i="3"/>
  <c r="BK196" i="3"/>
  <c r="J195" i="3"/>
  <c r="J193" i="3"/>
  <c r="J192" i="3"/>
  <c r="BK190" i="3"/>
  <c r="J189" i="3"/>
  <c r="J185" i="3"/>
  <c r="BK181" i="3"/>
  <c r="J180" i="3"/>
  <c r="BK178" i="3"/>
  <c r="J177" i="3"/>
  <c r="BK175" i="3"/>
  <c r="J170" i="3"/>
  <c r="BK166" i="3"/>
  <c r="J160" i="3"/>
  <c r="J159" i="3"/>
  <c r="BK154" i="3"/>
  <c r="BK153" i="3"/>
  <c r="BK147" i="3"/>
  <c r="BK146" i="3"/>
  <c r="J141" i="3"/>
  <c r="J139" i="3"/>
  <c r="J135" i="3"/>
  <c r="BK132" i="3"/>
  <c r="J131" i="3"/>
  <c r="J128" i="3"/>
  <c r="BK912" i="2"/>
  <c r="J912" i="2"/>
  <c r="BK909" i="2"/>
  <c r="J909" i="2"/>
  <c r="BK906" i="2"/>
  <c r="J906" i="2"/>
  <c r="BK899" i="2"/>
  <c r="J899" i="2"/>
  <c r="BK876" i="2"/>
  <c r="BK875" i="2"/>
  <c r="J870" i="2"/>
  <c r="J867" i="2"/>
  <c r="BK864" i="2"/>
  <c r="BK861" i="2"/>
  <c r="J859" i="2"/>
  <c r="BK854" i="2"/>
  <c r="BK852" i="2"/>
  <c r="BK851" i="2"/>
  <c r="BK850" i="2"/>
  <c r="J848" i="2"/>
  <c r="BK846" i="2"/>
  <c r="BK842" i="2"/>
  <c r="J841" i="2"/>
  <c r="J840" i="2"/>
  <c r="BK839" i="2"/>
  <c r="J837" i="2"/>
  <c r="J833" i="2"/>
  <c r="J832" i="2"/>
  <c r="J831" i="2"/>
  <c r="J830" i="2"/>
  <c r="BK829" i="2"/>
  <c r="J828" i="2"/>
  <c r="BK824" i="2"/>
  <c r="J820" i="2"/>
  <c r="J816" i="2"/>
  <c r="BK808" i="2"/>
  <c r="J799" i="2"/>
  <c r="BK784" i="2"/>
  <c r="BK773" i="2"/>
  <c r="BK768" i="2"/>
  <c r="BK759" i="2"/>
  <c r="J756" i="2"/>
  <c r="BK753" i="2"/>
  <c r="J752" i="2"/>
  <c r="BK744" i="2"/>
  <c r="J735" i="2"/>
  <c r="J728" i="2"/>
  <c r="J723" i="2"/>
  <c r="J721" i="2"/>
  <c r="BK719" i="2"/>
  <c r="J717" i="2"/>
  <c r="J715" i="2"/>
  <c r="BK712" i="2"/>
  <c r="BK710" i="2"/>
  <c r="BK707" i="2"/>
  <c r="BK705" i="2"/>
  <c r="J704" i="2"/>
  <c r="BK702" i="2"/>
  <c r="BK698" i="2"/>
  <c r="BK696" i="2"/>
  <c r="J692" i="2"/>
  <c r="BK686" i="2"/>
  <c r="J682" i="2"/>
  <c r="BK677" i="2"/>
  <c r="J670" i="2"/>
  <c r="J665" i="2"/>
  <c r="BK655" i="2"/>
  <c r="J654" i="2"/>
  <c r="BK653" i="2"/>
  <c r="BK652" i="2"/>
  <c r="J651" i="2"/>
  <c r="BK650" i="2"/>
  <c r="BK646" i="2"/>
  <c r="BK644" i="2"/>
  <c r="J642" i="2"/>
  <c r="BK638" i="2"/>
  <c r="BK636" i="2"/>
  <c r="J634" i="2"/>
  <c r="BK624" i="2"/>
  <c r="BK621" i="2"/>
  <c r="J620" i="2"/>
  <c r="BK618" i="2"/>
  <c r="J616" i="2"/>
  <c r="BK613" i="2"/>
  <c r="BK611" i="2"/>
  <c r="J607" i="2"/>
  <c r="BK603" i="2"/>
  <c r="BK590" i="2"/>
  <c r="BK584" i="2"/>
  <c r="J584" i="2"/>
  <c r="J581" i="2"/>
  <c r="BK579" i="2"/>
  <c r="J576" i="2"/>
  <c r="BK573" i="2"/>
  <c r="J570" i="2"/>
  <c r="BK544" i="2"/>
  <c r="BK508" i="2"/>
  <c r="BK471" i="2"/>
  <c r="J454" i="2"/>
  <c r="J429" i="2"/>
  <c r="BK393" i="2"/>
  <c r="BK385" i="2"/>
  <c r="BK367" i="2"/>
  <c r="BK353" i="2"/>
  <c r="J349" i="2"/>
  <c r="J339" i="2"/>
  <c r="J333" i="2"/>
  <c r="J332" i="2"/>
  <c r="J294" i="2"/>
  <c r="J293" i="2"/>
  <c r="J277" i="2"/>
  <c r="J273" i="2"/>
  <c r="BK266" i="2"/>
  <c r="J259" i="2"/>
  <c r="BK251" i="2"/>
  <c r="BK248" i="2"/>
  <c r="J245" i="2"/>
  <c r="J239" i="2"/>
  <c r="J173" i="2"/>
  <c r="J170" i="2"/>
  <c r="BK166" i="2"/>
  <c r="BK161" i="2"/>
  <c r="J159" i="2"/>
  <c r="J156" i="2"/>
  <c r="J155" i="2"/>
  <c r="J153" i="2"/>
  <c r="J152" i="2"/>
  <c r="J145" i="2"/>
  <c r="BK138" i="2"/>
  <c r="BK137" i="2"/>
  <c r="BK135" i="2"/>
  <c r="J134" i="2"/>
  <c r="J132" i="2"/>
  <c r="J200" i="10"/>
  <c r="J198" i="10"/>
  <c r="J192" i="10"/>
  <c r="J190" i="10"/>
  <c r="BK188" i="10"/>
  <c r="BK186" i="10"/>
  <c r="J183" i="10"/>
  <c r="BK181" i="10"/>
  <c r="BK179" i="10"/>
  <c r="BK177" i="10"/>
  <c r="BK168" i="10"/>
  <c r="J166" i="10"/>
  <c r="J164" i="10"/>
  <c r="BK162" i="10"/>
  <c r="J160" i="10"/>
  <c r="BK158" i="10"/>
  <c r="J156" i="10"/>
  <c r="J154" i="10"/>
  <c r="J152" i="10"/>
  <c r="J150" i="10"/>
  <c r="BK148" i="10"/>
  <c r="J146" i="10"/>
  <c r="BK144" i="10"/>
  <c r="BK142" i="10"/>
  <c r="J140" i="10"/>
  <c r="J138" i="10"/>
  <c r="BK136" i="10"/>
  <c r="J132" i="10"/>
  <c r="J129" i="10"/>
  <c r="BK121" i="10"/>
  <c r="J119" i="10"/>
  <c r="BK200" i="9"/>
  <c r="J197" i="9"/>
  <c r="BK195" i="9"/>
  <c r="BK191" i="9"/>
  <c r="BK189" i="9"/>
  <c r="J186" i="9"/>
  <c r="BK182" i="9"/>
  <c r="J178" i="9"/>
  <c r="BK176" i="9"/>
  <c r="J174" i="9"/>
  <c r="BK172" i="9"/>
  <c r="J170" i="9"/>
  <c r="J168" i="9"/>
  <c r="J166" i="9"/>
  <c r="J163" i="9"/>
  <c r="J161" i="9"/>
  <c r="J158" i="9"/>
  <c r="BK155" i="9"/>
  <c r="BK153" i="9"/>
  <c r="BK151" i="9"/>
  <c r="J148" i="9"/>
  <c r="BK146" i="9"/>
  <c r="BK142" i="9"/>
  <c r="BK139" i="9"/>
  <c r="J137" i="9"/>
  <c r="BK134" i="9"/>
  <c r="BK132" i="9"/>
  <c r="J130" i="9"/>
  <c r="BK128" i="9"/>
  <c r="J126" i="9"/>
  <c r="BK263" i="8"/>
  <c r="BK261" i="8"/>
  <c r="BK259" i="8"/>
  <c r="BK257" i="8"/>
  <c r="J254" i="8"/>
  <c r="J253" i="8"/>
  <c r="BK252" i="8"/>
  <c r="BK251" i="8"/>
  <c r="BK250" i="8"/>
  <c r="J249" i="8"/>
  <c r="J248" i="8"/>
  <c r="BK244" i="8"/>
  <c r="J242" i="8"/>
  <c r="BK240" i="8"/>
  <c r="J237" i="8"/>
  <c r="BK235" i="8"/>
  <c r="J232" i="8"/>
  <c r="J229" i="8"/>
  <c r="BK227" i="8"/>
  <c r="J225" i="8"/>
  <c r="BK223" i="8"/>
  <c r="J220" i="8"/>
  <c r="BK217" i="8"/>
  <c r="BK214" i="8"/>
  <c r="BK210" i="8"/>
  <c r="BK207" i="8"/>
  <c r="BK205" i="8"/>
  <c r="BK193" i="8"/>
  <c r="BK190" i="8"/>
  <c r="BK188" i="8"/>
  <c r="BK185" i="8"/>
  <c r="J182" i="8"/>
  <c r="BK180" i="8"/>
  <c r="J177" i="8"/>
  <c r="J174" i="8"/>
  <c r="BK171" i="8"/>
  <c r="BK169" i="8"/>
  <c r="J167" i="8"/>
  <c r="J165" i="8"/>
  <c r="BK163" i="8"/>
  <c r="J161" i="8"/>
  <c r="BK159" i="8"/>
  <c r="BK157" i="8"/>
  <c r="J154" i="8"/>
  <c r="BK152" i="8"/>
  <c r="J148" i="8"/>
  <c r="BK146" i="8"/>
  <c r="J146" i="8"/>
  <c r="J144" i="8"/>
  <c r="BK141" i="8"/>
  <c r="BK139" i="8"/>
  <c r="BK137" i="8"/>
  <c r="BK135" i="8"/>
  <c r="J133" i="8"/>
  <c r="J131" i="8"/>
  <c r="BK129" i="8"/>
  <c r="J246" i="7"/>
  <c r="BK243" i="7"/>
  <c r="J240" i="7"/>
  <c r="J237" i="7"/>
  <c r="BK233" i="7"/>
  <c r="J230" i="7"/>
  <c r="BK228" i="7"/>
  <c r="J223" i="7"/>
  <c r="J220" i="7"/>
  <c r="BK215" i="7"/>
  <c r="J210" i="7"/>
  <c r="BK207" i="7"/>
  <c r="BK202" i="7"/>
  <c r="BK197" i="7"/>
  <c r="BK195" i="7"/>
  <c r="BK191" i="7"/>
  <c r="BK189" i="7"/>
  <c r="BK187" i="7"/>
  <c r="BK185" i="7"/>
  <c r="BK183" i="7"/>
  <c r="BK181" i="7"/>
  <c r="J179" i="7"/>
  <c r="J176" i="7"/>
  <c r="BK174" i="7"/>
  <c r="J171" i="7"/>
  <c r="J170" i="7"/>
  <c r="BK168" i="7"/>
  <c r="J165" i="7"/>
  <c r="J163" i="7"/>
  <c r="BK161" i="7"/>
  <c r="J159" i="7"/>
  <c r="BK156" i="7"/>
  <c r="J153" i="7"/>
  <c r="BK150" i="7"/>
  <c r="J150" i="7"/>
  <c r="J147" i="7"/>
  <c r="BK145" i="7"/>
  <c r="J142" i="7"/>
  <c r="BK133" i="7"/>
  <c r="J131" i="7"/>
  <c r="BK129" i="7"/>
  <c r="BK127" i="7"/>
  <c r="J230" i="6"/>
  <c r="BK228" i="6"/>
  <c r="BK226" i="6"/>
  <c r="J223" i="6"/>
  <c r="BK221" i="6"/>
  <c r="J220" i="6"/>
  <c r="BK218" i="6"/>
  <c r="BK215" i="6"/>
  <c r="J212" i="6"/>
  <c r="BK210" i="6"/>
  <c r="BK208" i="6"/>
  <c r="BK206" i="6"/>
  <c r="BK204" i="6"/>
  <c r="J202" i="6"/>
  <c r="J199" i="6"/>
  <c r="BK197" i="6"/>
  <c r="J195" i="6"/>
  <c r="BK193" i="6"/>
  <c r="BK191" i="6"/>
  <c r="J186" i="6"/>
  <c r="BK183" i="6"/>
  <c r="BK180" i="6"/>
  <c r="J178" i="6"/>
  <c r="BK175" i="6"/>
  <c r="J172" i="6"/>
  <c r="BK170" i="6"/>
  <c r="BK168" i="6"/>
  <c r="BK166" i="6"/>
  <c r="J162" i="6"/>
  <c r="BK160" i="6"/>
  <c r="J158" i="6"/>
  <c r="BK156" i="6"/>
  <c r="J153" i="6"/>
  <c r="J151" i="6"/>
  <c r="BK149" i="6"/>
  <c r="J147" i="6"/>
  <c r="J144" i="6"/>
  <c r="J141" i="6"/>
  <c r="J139" i="6"/>
  <c r="J137" i="6"/>
  <c r="BK135" i="6"/>
  <c r="BK132" i="6"/>
  <c r="BK130" i="6"/>
  <c r="BK127" i="6"/>
  <c r="J444" i="5"/>
  <c r="J442" i="5"/>
  <c r="J441" i="5"/>
  <c r="BK438" i="5"/>
  <c r="J437" i="5"/>
  <c r="BK435" i="5"/>
  <c r="J433" i="5"/>
  <c r="J432" i="5"/>
  <c r="BK431" i="5"/>
  <c r="J430" i="5"/>
  <c r="BK428" i="5"/>
  <c r="J426" i="5"/>
  <c r="J424" i="5"/>
  <c r="J422" i="5"/>
  <c r="BK419" i="5"/>
  <c r="BK416" i="5"/>
  <c r="BK415" i="5"/>
  <c r="BK412" i="5"/>
  <c r="J410" i="5"/>
  <c r="J407" i="5"/>
  <c r="J400" i="5"/>
  <c r="BK396" i="5"/>
  <c r="J393" i="5"/>
  <c r="BK391" i="5"/>
  <c r="J388" i="5"/>
  <c r="J385" i="5"/>
  <c r="BK383" i="5"/>
  <c r="J380" i="5"/>
  <c r="BK378" i="5"/>
  <c r="J376" i="5"/>
  <c r="BK374" i="5"/>
  <c r="BK372" i="5"/>
  <c r="J370" i="5"/>
  <c r="BK365" i="5"/>
  <c r="BK362" i="5"/>
  <c r="J356" i="5"/>
  <c r="J353" i="5"/>
  <c r="BK340" i="5"/>
  <c r="J327" i="5"/>
  <c r="BK312" i="5"/>
  <c r="BK298" i="5"/>
  <c r="BK290" i="5"/>
  <c r="J290" i="5"/>
  <c r="BK280" i="5"/>
  <c r="J280" i="5"/>
  <c r="BK253" i="5"/>
  <c r="J253" i="5"/>
  <c r="BK252" i="5"/>
  <c r="J250" i="5"/>
  <c r="BK247" i="5"/>
  <c r="J244" i="5"/>
  <c r="BK241" i="5"/>
  <c r="BK198" i="5"/>
  <c r="J192" i="5"/>
  <c r="J189" i="5"/>
  <c r="BK187" i="5"/>
  <c r="J184" i="5"/>
  <c r="J183" i="5"/>
  <c r="BK181" i="5"/>
  <c r="BK180" i="5"/>
  <c r="BK178" i="5"/>
  <c r="J175" i="5"/>
  <c r="J174" i="5"/>
  <c r="J172" i="5"/>
  <c r="J171" i="5"/>
  <c r="BK169" i="5"/>
  <c r="J166" i="5"/>
  <c r="BK162" i="5"/>
  <c r="BK156" i="5"/>
  <c r="BK155" i="5"/>
  <c r="J150" i="5"/>
  <c r="J149" i="5"/>
  <c r="BK143" i="5"/>
  <c r="J142" i="5"/>
  <c r="BK137" i="5"/>
  <c r="J135" i="5"/>
  <c r="BK132" i="5"/>
  <c r="J131" i="5"/>
  <c r="BK128" i="5"/>
  <c r="J478" i="4"/>
  <c r="BK475" i="4"/>
  <c r="J474" i="4"/>
  <c r="BK473" i="4"/>
  <c r="J472" i="4"/>
  <c r="J471" i="4"/>
  <c r="BK470" i="4"/>
  <c r="J469" i="4"/>
  <c r="J468" i="4"/>
  <c r="J467" i="4"/>
  <c r="J466" i="4"/>
  <c r="BK465" i="4"/>
  <c r="BK464" i="4"/>
  <c r="J463" i="4"/>
  <c r="BK462" i="4"/>
  <c r="J461" i="4"/>
  <c r="BK460" i="4"/>
  <c r="BK459" i="4"/>
  <c r="J458" i="4"/>
  <c r="J456" i="4"/>
  <c r="J454" i="4"/>
  <c r="J452" i="4"/>
  <c r="BK450" i="4"/>
  <c r="BK448" i="4"/>
  <c r="J445" i="4"/>
  <c r="J443" i="4"/>
  <c r="BK440" i="4"/>
  <c r="BK437" i="4"/>
  <c r="J435" i="4"/>
  <c r="J434" i="4"/>
  <c r="BK433" i="4"/>
  <c r="J427" i="4"/>
  <c r="J425" i="4"/>
  <c r="J423" i="4"/>
  <c r="BK421" i="4"/>
  <c r="BK420" i="4"/>
  <c r="BK419" i="4"/>
  <c r="BK418" i="4"/>
  <c r="BK417" i="4"/>
  <c r="BK416" i="4"/>
  <c r="BK415" i="4"/>
  <c r="BK414" i="4"/>
  <c r="BK413" i="4"/>
  <c r="BK412" i="4"/>
  <c r="J411" i="4"/>
  <c r="J410" i="4"/>
  <c r="J409" i="4"/>
  <c r="J408" i="4"/>
  <c r="BK407" i="4"/>
  <c r="BK406" i="4"/>
  <c r="J405" i="4"/>
  <c r="BK404" i="4"/>
  <c r="J403" i="4"/>
  <c r="BK402" i="4"/>
  <c r="BK399" i="4"/>
  <c r="J398" i="4"/>
  <c r="BK396" i="4"/>
  <c r="J394" i="4"/>
  <c r="BK393" i="4"/>
  <c r="J388" i="4"/>
  <c r="BK387" i="4"/>
  <c r="J385" i="4"/>
  <c r="BK383" i="4"/>
  <c r="BK382" i="4"/>
  <c r="BK380" i="4"/>
  <c r="J378" i="4"/>
  <c r="J377" i="4"/>
  <c r="BK375" i="4"/>
  <c r="J373" i="4"/>
  <c r="J371" i="4"/>
  <c r="J369" i="4"/>
  <c r="BK368" i="4"/>
  <c r="J368" i="4"/>
  <c r="J367" i="4"/>
  <c r="BK365" i="4"/>
  <c r="BK364" i="4"/>
  <c r="BK362" i="4"/>
  <c r="J357" i="4"/>
  <c r="BK356" i="4"/>
  <c r="BK354" i="4"/>
  <c r="BK349" i="4"/>
  <c r="J347" i="4"/>
  <c r="BK342" i="4"/>
  <c r="J341" i="4"/>
  <c r="BK339" i="4"/>
  <c r="J339" i="4"/>
  <c r="BK336" i="4"/>
  <c r="J336" i="4"/>
  <c r="J334" i="4"/>
  <c r="BK328" i="4"/>
  <c r="BK323" i="4"/>
  <c r="BK319" i="4"/>
  <c r="J314" i="4"/>
  <c r="J310" i="4"/>
  <c r="J308" i="4"/>
  <c r="BK306" i="4"/>
  <c r="BK301" i="4"/>
  <c r="J296" i="4"/>
  <c r="BK293" i="4"/>
  <c r="J289" i="4"/>
  <c r="BK286" i="4"/>
  <c r="BK278" i="4"/>
  <c r="BK275" i="4"/>
  <c r="BK264" i="4"/>
  <c r="BK255" i="4"/>
  <c r="J246" i="4"/>
  <c r="J238" i="4"/>
  <c r="J232" i="4"/>
  <c r="J226" i="4"/>
  <c r="BK225" i="4"/>
  <c r="BK217" i="4"/>
  <c r="BK216" i="4"/>
  <c r="J214" i="4"/>
  <c r="BK213" i="4"/>
  <c r="J212" i="4"/>
  <c r="BK208" i="4"/>
  <c r="BK205" i="4"/>
  <c r="J202" i="4"/>
  <c r="J200" i="4"/>
  <c r="BK181" i="4"/>
  <c r="BK178" i="4"/>
  <c r="J174" i="4"/>
  <c r="BK173" i="4"/>
  <c r="J171" i="4"/>
  <c r="J170" i="4"/>
  <c r="BK168" i="4"/>
  <c r="BK167" i="4"/>
  <c r="J162" i="4"/>
  <c r="BK157" i="4"/>
  <c r="J156" i="4"/>
  <c r="BK154" i="4"/>
  <c r="BK153" i="4"/>
  <c r="J151" i="4"/>
  <c r="J148" i="4"/>
  <c r="J144" i="4"/>
  <c r="BK143" i="4"/>
  <c r="J138" i="4"/>
  <c r="BK136" i="4"/>
  <c r="J133" i="4"/>
  <c r="BK132" i="4"/>
  <c r="J129" i="4"/>
  <c r="BK625" i="3"/>
  <c r="J625" i="3"/>
  <c r="BK622" i="3"/>
  <c r="J622" i="3"/>
  <c r="J607" i="3"/>
  <c r="J602" i="3"/>
  <c r="J600" i="3"/>
  <c r="J599" i="3"/>
  <c r="J580" i="3"/>
  <c r="J578" i="3"/>
  <c r="BK576" i="3"/>
  <c r="BK573" i="3"/>
  <c r="J571" i="3"/>
  <c r="J569" i="3"/>
  <c r="BK566" i="3"/>
  <c r="BK560" i="3"/>
  <c r="BK556" i="3"/>
  <c r="BK552" i="3"/>
  <c r="BK547" i="3"/>
  <c r="J545" i="3"/>
  <c r="BK540" i="3"/>
  <c r="BK538" i="3"/>
  <c r="J536" i="3"/>
  <c r="BK532" i="3"/>
  <c r="J529" i="3"/>
  <c r="J527" i="3"/>
  <c r="BK525" i="3"/>
  <c r="J522" i="3"/>
  <c r="BK517" i="3"/>
  <c r="BK514" i="3"/>
  <c r="J511" i="3"/>
  <c r="J508" i="3"/>
  <c r="BK495" i="3"/>
  <c r="BK477" i="3"/>
  <c r="BK459" i="3"/>
  <c r="J442" i="3"/>
  <c r="J431" i="3"/>
  <c r="J420" i="3"/>
  <c r="J412" i="3"/>
  <c r="BK404" i="3"/>
  <c r="J403" i="3"/>
  <c r="BK401" i="3"/>
  <c r="J400" i="3"/>
  <c r="J383" i="3"/>
  <c r="BK380" i="3"/>
  <c r="BK353" i="3"/>
  <c r="BK352" i="3"/>
  <c r="J342" i="3"/>
  <c r="J341" i="3"/>
  <c r="J292" i="3"/>
  <c r="BK288" i="3"/>
  <c r="J284" i="3"/>
  <c r="J279" i="3"/>
  <c r="J276" i="3"/>
  <c r="J206" i="3"/>
  <c r="J203" i="3"/>
  <c r="BK200" i="3"/>
  <c r="J196" i="3"/>
  <c r="BK195" i="3"/>
  <c r="BK193" i="3"/>
  <c r="BK192" i="3"/>
  <c r="J190" i="3"/>
  <c r="BK189" i="3"/>
  <c r="BK185" i="3"/>
  <c r="J181" i="3"/>
  <c r="BK180" i="3"/>
  <c r="J178" i="3"/>
  <c r="BK177" i="3"/>
  <c r="J175" i="3"/>
  <c r="BK170" i="3"/>
  <c r="J166" i="3"/>
  <c r="BK160" i="3"/>
  <c r="BK159" i="3"/>
  <c r="J154" i="3"/>
  <c r="J153" i="3"/>
  <c r="J147" i="3"/>
  <c r="J146" i="3"/>
  <c r="BK141" i="3"/>
  <c r="BK139" i="3"/>
  <c r="BK135" i="3"/>
  <c r="J132" i="3"/>
  <c r="BK131" i="3"/>
  <c r="BK128" i="3"/>
  <c r="J876" i="2"/>
  <c r="J875" i="2"/>
  <c r="BK870" i="2"/>
  <c r="BK867" i="2"/>
  <c r="J864" i="2"/>
  <c r="J861" i="2"/>
  <c r="BK859" i="2"/>
  <c r="J854" i="2"/>
  <c r="J852" i="2"/>
  <c r="J851" i="2"/>
  <c r="J850" i="2"/>
  <c r="BK848" i="2"/>
  <c r="J846" i="2"/>
  <c r="J842" i="2"/>
  <c r="BK841" i="2"/>
  <c r="BK840" i="2"/>
  <c r="J839" i="2"/>
  <c r="BK837" i="2"/>
  <c r="BK833" i="2"/>
  <c r="BK832" i="2"/>
  <c r="BK831" i="2"/>
  <c r="BK830" i="2"/>
  <c r="J829" i="2"/>
  <c r="BK828" i="2"/>
  <c r="J824" i="2"/>
  <c r="BK820" i="2"/>
  <c r="BK816" i="2"/>
  <c r="J808" i="2"/>
  <c r="BK799" i="2"/>
  <c r="J784" i="2"/>
  <c r="J773" i="2"/>
  <c r="J768" i="2"/>
  <c r="J759" i="2"/>
  <c r="BK756" i="2"/>
  <c r="J753" i="2"/>
  <c r="BK752" i="2"/>
  <c r="J744" i="2"/>
  <c r="BK735" i="2"/>
  <c r="BK728" i="2"/>
  <c r="BK723" i="2"/>
  <c r="BK721" i="2"/>
  <c r="J719" i="2"/>
  <c r="BK717" i="2"/>
  <c r="BK715" i="2"/>
  <c r="J712" i="2"/>
  <c r="J710" i="2"/>
  <c r="BK708" i="2"/>
  <c r="J708" i="2"/>
  <c r="J707" i="2"/>
  <c r="J705" i="2"/>
  <c r="BK704" i="2"/>
  <c r="J702" i="2"/>
  <c r="J698" i="2"/>
  <c r="J696" i="2"/>
  <c r="BK692" i="2"/>
  <c r="J686" i="2"/>
  <c r="BK682" i="2"/>
  <c r="J677" i="2"/>
  <c r="BK670" i="2"/>
  <c r="BK665" i="2"/>
  <c r="J655" i="2"/>
  <c r="BK654" i="2"/>
  <c r="J653" i="2"/>
  <c r="J652" i="2"/>
  <c r="BK651" i="2"/>
  <c r="J650" i="2"/>
  <c r="J646" i="2"/>
  <c r="J644" i="2"/>
  <c r="BK642" i="2"/>
  <c r="J638" i="2"/>
  <c r="J636" i="2"/>
  <c r="BK634" i="2"/>
  <c r="J624" i="2"/>
  <c r="J621" i="2"/>
  <c r="BK620" i="2"/>
  <c r="J618" i="2"/>
  <c r="BK616" i="2"/>
  <c r="J613" i="2"/>
  <c r="J611" i="2"/>
  <c r="BK607" i="2"/>
  <c r="J603" i="2"/>
  <c r="J590" i="2"/>
  <c r="BK581" i="2"/>
  <c r="J579" i="2"/>
  <c r="BK576" i="2"/>
  <c r="J573" i="2"/>
  <c r="BK570" i="2"/>
  <c r="J544" i="2"/>
  <c r="J508" i="2"/>
  <c r="J471" i="2"/>
  <c r="BK454" i="2"/>
  <c r="BK429" i="2"/>
  <c r="J393" i="2"/>
  <c r="J385" i="2"/>
  <c r="J367" i="2"/>
  <c r="J353" i="2"/>
  <c r="BK349" i="2"/>
  <c r="BK339" i="2"/>
  <c r="BK333" i="2"/>
  <c r="BK332" i="2"/>
  <c r="BK294" i="2"/>
  <c r="BK293" i="2"/>
  <c r="BK277" i="2"/>
  <c r="BK273" i="2"/>
  <c r="J266" i="2"/>
  <c r="BK259" i="2"/>
  <c r="J251" i="2"/>
  <c r="J248" i="2"/>
  <c r="BK245" i="2"/>
  <c r="BK239" i="2"/>
  <c r="BK173" i="2"/>
  <c r="BK170" i="2"/>
  <c r="J166" i="2"/>
  <c r="J161" i="2"/>
  <c r="BK159" i="2"/>
  <c r="BK156" i="2"/>
  <c r="BK155" i="2"/>
  <c r="BK153" i="2"/>
  <c r="BK152" i="2"/>
  <c r="BK145" i="2"/>
  <c r="J138" i="2"/>
  <c r="J137" i="2"/>
  <c r="J135" i="2"/>
  <c r="BK134" i="2"/>
  <c r="BK132" i="2"/>
  <c r="AS99" i="1"/>
  <c r="P131" i="2" l="1"/>
  <c r="T131" i="2"/>
  <c r="P578" i="2"/>
  <c r="T578" i="2"/>
  <c r="P623" i="2"/>
  <c r="R623" i="2"/>
  <c r="P691" i="2"/>
  <c r="R691" i="2"/>
  <c r="BK863" i="2"/>
  <c r="J863" i="2"/>
  <c r="J104" i="2" s="1"/>
  <c r="R863" i="2"/>
  <c r="BK874" i="2"/>
  <c r="J874" i="2"/>
  <c r="J105" i="2" s="1"/>
  <c r="R874" i="2"/>
  <c r="P898" i="2"/>
  <c r="P897" i="2"/>
  <c r="R898" i="2"/>
  <c r="R897" i="2"/>
  <c r="P908" i="2"/>
  <c r="P907" i="2"/>
  <c r="R908" i="2"/>
  <c r="R907" i="2"/>
  <c r="BK127" i="3"/>
  <c r="T127" i="3"/>
  <c r="P516" i="3"/>
  <c r="T516" i="3"/>
  <c r="P531" i="3"/>
  <c r="T531" i="3"/>
  <c r="P551" i="3"/>
  <c r="T551" i="3"/>
  <c r="P565" i="3"/>
  <c r="T565" i="3"/>
  <c r="P606" i="3"/>
  <c r="T606" i="3"/>
  <c r="P621" i="3"/>
  <c r="P620" i="3"/>
  <c r="R621" i="3"/>
  <c r="R620" i="3"/>
  <c r="BK128" i="4"/>
  <c r="R128" i="4"/>
  <c r="P300" i="4"/>
  <c r="T300" i="4"/>
  <c r="P318" i="4"/>
  <c r="BK327" i="4"/>
  <c r="J327" i="4" s="1"/>
  <c r="J102" i="4" s="1"/>
  <c r="R327" i="4"/>
  <c r="BK439" i="4"/>
  <c r="J439" i="4" s="1"/>
  <c r="J103" i="4"/>
  <c r="R439" i="4"/>
  <c r="BK480" i="4"/>
  <c r="J480" i="4" s="1"/>
  <c r="J106" i="4" s="1"/>
  <c r="P480" i="4"/>
  <c r="P479" i="4"/>
  <c r="R480" i="4"/>
  <c r="R479" i="4"/>
  <c r="P127" i="5"/>
  <c r="T127" i="5"/>
  <c r="R387" i="5"/>
  <c r="BK395" i="5"/>
  <c r="J395" i="5" s="1"/>
  <c r="J100" i="5"/>
  <c r="P395" i="5"/>
  <c r="T395" i="5"/>
  <c r="P406" i="5"/>
  <c r="R406" i="5"/>
  <c r="BK440" i="5"/>
  <c r="J440" i="5"/>
  <c r="J102" i="5" s="1"/>
  <c r="R440" i="5"/>
  <c r="BK446" i="5"/>
  <c r="J446" i="5"/>
  <c r="J105" i="5" s="1"/>
  <c r="T446" i="5"/>
  <c r="T445" i="5" s="1"/>
  <c r="BK126" i="6"/>
  <c r="J126" i="6" s="1"/>
  <c r="J99" i="6"/>
  <c r="T126" i="6"/>
  <c r="R185" i="6"/>
  <c r="T185" i="6"/>
  <c r="P190" i="6"/>
  <c r="BK201" i="6"/>
  <c r="J201" i="6"/>
  <c r="J103" i="6" s="1"/>
  <c r="T201" i="6"/>
  <c r="BK126" i="7"/>
  <c r="T126" i="7"/>
  <c r="P194" i="7"/>
  <c r="T194" i="7"/>
  <c r="P201" i="7"/>
  <c r="T201" i="7"/>
  <c r="R219" i="7"/>
  <c r="BK227" i="7"/>
  <c r="J227" i="7" s="1"/>
  <c r="J103" i="7"/>
  <c r="R227" i="7"/>
  <c r="P192" i="8"/>
  <c r="T192" i="8"/>
  <c r="P219" i="8"/>
  <c r="P128" i="8" s="1"/>
  <c r="T219" i="8"/>
  <c r="T128" i="8" s="1"/>
  <c r="P234" i="8"/>
  <c r="T234" i="8"/>
  <c r="BK260" i="8"/>
  <c r="J260" i="8" s="1"/>
  <c r="J105" i="8" s="1"/>
  <c r="T260" i="8"/>
  <c r="T247" i="8"/>
  <c r="BK125" i="9"/>
  <c r="J125" i="9"/>
  <c r="J99" i="9" s="1"/>
  <c r="T125" i="9"/>
  <c r="P181" i="9"/>
  <c r="T181" i="9"/>
  <c r="T194" i="9"/>
  <c r="T188" i="9"/>
  <c r="BK118" i="10"/>
  <c r="BK117" i="10"/>
  <c r="J117" i="10" s="1"/>
  <c r="J96" i="10" s="1"/>
  <c r="T118" i="10"/>
  <c r="T117" i="10"/>
  <c r="BK131" i="2"/>
  <c r="J131" i="2"/>
  <c r="J98" i="2" s="1"/>
  <c r="R131" i="2"/>
  <c r="BK578" i="2"/>
  <c r="J578" i="2"/>
  <c r="J99" i="2" s="1"/>
  <c r="R578" i="2"/>
  <c r="BK623" i="2"/>
  <c r="J623" i="2"/>
  <c r="J100" i="2" s="1"/>
  <c r="T623" i="2"/>
  <c r="BK691" i="2"/>
  <c r="J691" i="2"/>
  <c r="J103" i="2" s="1"/>
  <c r="T691" i="2"/>
  <c r="P863" i="2"/>
  <c r="T863" i="2"/>
  <c r="P874" i="2"/>
  <c r="T874" i="2"/>
  <c r="BK898" i="2"/>
  <c r="J898" i="2"/>
  <c r="J107" i="2" s="1"/>
  <c r="T898" i="2"/>
  <c r="T897" i="2" s="1"/>
  <c r="BK908" i="2"/>
  <c r="J908" i="2" s="1"/>
  <c r="J109" i="2"/>
  <c r="T908" i="2"/>
  <c r="T907" i="2"/>
  <c r="P127" i="3"/>
  <c r="P126" i="3"/>
  <c r="P125" i="3" s="1"/>
  <c r="AU96" i="1" s="1"/>
  <c r="R127" i="3"/>
  <c r="BK516" i="3"/>
  <c r="J516" i="3" s="1"/>
  <c r="J99" i="3"/>
  <c r="R516" i="3"/>
  <c r="BK531" i="3"/>
  <c r="J531" i="3" s="1"/>
  <c r="J100" i="3" s="1"/>
  <c r="R531" i="3"/>
  <c r="BK551" i="3"/>
  <c r="J551" i="3" s="1"/>
  <c r="J101" i="3"/>
  <c r="R551" i="3"/>
  <c r="BK565" i="3"/>
  <c r="J565" i="3" s="1"/>
  <c r="J102" i="3" s="1"/>
  <c r="R565" i="3"/>
  <c r="BK606" i="3"/>
  <c r="J606" i="3" s="1"/>
  <c r="J103" i="3"/>
  <c r="R606" i="3"/>
  <c r="BK621" i="3"/>
  <c r="J621" i="3" s="1"/>
  <c r="J105" i="3" s="1"/>
  <c r="T621" i="3"/>
  <c r="T620" i="3"/>
  <c r="P128" i="4"/>
  <c r="T128" i="4"/>
  <c r="BK300" i="4"/>
  <c r="J300" i="4"/>
  <c r="J100" i="4" s="1"/>
  <c r="R300" i="4"/>
  <c r="BK318" i="4"/>
  <c r="J318" i="4"/>
  <c r="J101" i="4" s="1"/>
  <c r="R318" i="4"/>
  <c r="T318" i="4"/>
  <c r="P327" i="4"/>
  <c r="T327" i="4"/>
  <c r="P439" i="4"/>
  <c r="T439" i="4"/>
  <c r="T480" i="4"/>
  <c r="T479" i="4" s="1"/>
  <c r="BK127" i="5"/>
  <c r="J127" i="5" s="1"/>
  <c r="J98" i="5" s="1"/>
  <c r="R127" i="5"/>
  <c r="BK387" i="5"/>
  <c r="J387" i="5"/>
  <c r="J99" i="5" s="1"/>
  <c r="P387" i="5"/>
  <c r="T387" i="5"/>
  <c r="R395" i="5"/>
  <c r="R126" i="5" s="1"/>
  <c r="BK406" i="5"/>
  <c r="J406" i="5"/>
  <c r="J101" i="5" s="1"/>
  <c r="T406" i="5"/>
  <c r="P440" i="5"/>
  <c r="T440" i="5"/>
  <c r="P446" i="5"/>
  <c r="P445" i="5"/>
  <c r="R446" i="5"/>
  <c r="R445" i="5"/>
  <c r="P126" i="6"/>
  <c r="R126" i="6"/>
  <c r="BK185" i="6"/>
  <c r="J185" i="6"/>
  <c r="J101" i="6" s="1"/>
  <c r="P185" i="6"/>
  <c r="BK190" i="6"/>
  <c r="J190" i="6"/>
  <c r="J102" i="6" s="1"/>
  <c r="R190" i="6"/>
  <c r="T190" i="6"/>
  <c r="P201" i="6"/>
  <c r="R201" i="6"/>
  <c r="P126" i="7"/>
  <c r="R126" i="7"/>
  <c r="BK194" i="7"/>
  <c r="J194" i="7" s="1"/>
  <c r="J100" i="7"/>
  <c r="R194" i="7"/>
  <c r="BK201" i="7"/>
  <c r="J201" i="7" s="1"/>
  <c r="J101" i="7" s="1"/>
  <c r="R201" i="7"/>
  <c r="BK219" i="7"/>
  <c r="J219" i="7" s="1"/>
  <c r="J102" i="7"/>
  <c r="P219" i="7"/>
  <c r="T219" i="7"/>
  <c r="P227" i="7"/>
  <c r="T227" i="7"/>
  <c r="BK192" i="8"/>
  <c r="J192" i="8"/>
  <c r="J100" i="8" s="1"/>
  <c r="R192" i="8"/>
  <c r="BK219" i="8"/>
  <c r="J219" i="8"/>
  <c r="J101" i="8" s="1"/>
  <c r="R219" i="8"/>
  <c r="R128" i="8" s="1"/>
  <c r="BK234" i="8"/>
  <c r="J234" i="8"/>
  <c r="J103" i="8" s="1"/>
  <c r="R234" i="8"/>
  <c r="R127" i="8" s="1"/>
  <c r="P260" i="8"/>
  <c r="P247" i="8"/>
  <c r="R260" i="8"/>
  <c r="R247" i="8"/>
  <c r="P125" i="9"/>
  <c r="R125" i="9"/>
  <c r="BK181" i="9"/>
  <c r="J181" i="9"/>
  <c r="J100" i="9" s="1"/>
  <c r="R181" i="9"/>
  <c r="BK194" i="9"/>
  <c r="J194" i="9"/>
  <c r="J102" i="9" s="1"/>
  <c r="P194" i="9"/>
  <c r="P188" i="9" s="1"/>
  <c r="R194" i="9"/>
  <c r="R188" i="9" s="1"/>
  <c r="P118" i="10"/>
  <c r="P117" i="10" s="1"/>
  <c r="AU104" i="1" s="1"/>
  <c r="R118" i="10"/>
  <c r="R117" i="10"/>
  <c r="J89" i="2"/>
  <c r="BE132" i="2"/>
  <c r="BE135" i="2"/>
  <c r="BE137" i="2"/>
  <c r="BE145" i="2"/>
  <c r="BE152" i="2"/>
  <c r="BE153" i="2"/>
  <c r="BE155" i="2"/>
  <c r="BE166" i="2"/>
  <c r="BE170" i="2"/>
  <c r="BE173" i="2"/>
  <c r="BE239" i="2"/>
  <c r="BE251" i="2"/>
  <c r="BE266" i="2"/>
  <c r="BE273" i="2"/>
  <c r="BE293" i="2"/>
  <c r="BE332" i="2"/>
  <c r="BE333" i="2"/>
  <c r="BE339" i="2"/>
  <c r="BE393" i="2"/>
  <c r="BE429" i="2"/>
  <c r="BE471" i="2"/>
  <c r="BE508" i="2"/>
  <c r="BE544" i="2"/>
  <c r="BE573" i="2"/>
  <c r="BE584" i="2"/>
  <c r="BE603" i="2"/>
  <c r="BE613" i="2"/>
  <c r="BE618" i="2"/>
  <c r="BE621" i="2"/>
  <c r="BE624" i="2"/>
  <c r="BE638" i="2"/>
  <c r="BE650" i="2"/>
  <c r="BE653" i="2"/>
  <c r="BE670" i="2"/>
  <c r="BE702" i="2"/>
  <c r="BE708" i="2"/>
  <c r="BE710" i="2"/>
  <c r="BE712" i="2"/>
  <c r="BE715" i="2"/>
  <c r="BE721" i="2"/>
  <c r="BE723" i="2"/>
  <c r="BE744" i="2"/>
  <c r="BE753" i="2"/>
  <c r="BE784" i="2"/>
  <c r="BE808" i="2"/>
  <c r="BE816" i="2"/>
  <c r="BE824" i="2"/>
  <c r="BE829" i="2"/>
  <c r="BE830" i="2"/>
  <c r="BE831" i="2"/>
  <c r="BE832" i="2"/>
  <c r="BE833" i="2"/>
  <c r="BE839" i="2"/>
  <c r="BE840" i="2"/>
  <c r="BE841" i="2"/>
  <c r="BE846" i="2"/>
  <c r="BE852" i="2"/>
  <c r="BE854" i="2"/>
  <c r="BE864" i="2"/>
  <c r="BE867" i="2"/>
  <c r="BE870" i="2"/>
  <c r="BE875" i="2"/>
  <c r="BK681" i="2"/>
  <c r="J681" i="2" s="1"/>
  <c r="J101" i="2"/>
  <c r="J89" i="3"/>
  <c r="F122" i="3"/>
  <c r="BE128" i="3"/>
  <c r="BE131" i="3"/>
  <c r="BE132" i="3"/>
  <c r="BE139" i="3"/>
  <c r="BE159" i="3"/>
  <c r="BE160" i="3"/>
  <c r="BE175" i="3"/>
  <c r="BE180" i="3"/>
  <c r="BE189" i="3"/>
  <c r="BE190" i="3"/>
  <c r="BE200" i="3"/>
  <c r="BE203" i="3"/>
  <c r="BE342" i="3"/>
  <c r="BE352" i="3"/>
  <c r="BE353" i="3"/>
  <c r="BE400" i="3"/>
  <c r="BE401" i="3"/>
  <c r="BE403" i="3"/>
  <c r="BE431" i="3"/>
  <c r="BE477" i="3"/>
  <c r="BE522" i="3"/>
  <c r="BE536" i="3"/>
  <c r="BE538" i="3"/>
  <c r="BE545" i="3"/>
  <c r="BE547" i="3"/>
  <c r="BE552" i="3"/>
  <c r="BE556" i="3"/>
  <c r="BE573" i="3"/>
  <c r="BE578" i="3"/>
  <c r="BE622" i="3"/>
  <c r="BE625" i="3"/>
  <c r="E116" i="4"/>
  <c r="F123" i="4"/>
  <c r="BE129" i="4"/>
  <c r="BE136" i="4"/>
  <c r="BE144" i="4"/>
  <c r="BE148" i="4"/>
  <c r="BE153" i="4"/>
  <c r="BE156" i="4"/>
  <c r="BE162" i="4"/>
  <c r="BE167" i="4"/>
  <c r="BE171" i="4"/>
  <c r="BE174" i="4"/>
  <c r="BE178" i="4"/>
  <c r="BE208" i="4"/>
  <c r="BE212" i="4"/>
  <c r="BE214" i="4"/>
  <c r="BE216" i="4"/>
  <c r="BE217" i="4"/>
  <c r="BE246" i="4"/>
  <c r="BE255" i="4"/>
  <c r="BE264" i="4"/>
  <c r="BE275" i="4"/>
  <c r="BE278" i="4"/>
  <c r="BE289" i="4"/>
  <c r="BE301" i="4"/>
  <c r="BE308" i="4"/>
  <c r="BE319" i="4"/>
  <c r="BE336" i="4"/>
  <c r="BE339" i="4"/>
  <c r="BE341" i="4"/>
  <c r="BE342" i="4"/>
  <c r="BE349" i="4"/>
  <c r="BE354" i="4"/>
  <c r="BE362" i="4"/>
  <c r="BE364" i="4"/>
  <c r="BE373" i="4"/>
  <c r="BE378" i="4"/>
  <c r="BE380" i="4"/>
  <c r="BE385" i="4"/>
  <c r="BE388" i="4"/>
  <c r="BE394" i="4"/>
  <c r="BE399" i="4"/>
  <c r="BE403" i="4"/>
  <c r="BE405" i="4"/>
  <c r="BE406" i="4"/>
  <c r="BE412" i="4"/>
  <c r="BE414" i="4"/>
  <c r="BE416" i="4"/>
  <c r="BE418" i="4"/>
  <c r="BE419" i="4"/>
  <c r="BE423" i="4"/>
  <c r="BE427" i="4"/>
  <c r="BE434" i="4"/>
  <c r="BE435" i="4"/>
  <c r="BE445" i="4"/>
  <c r="BE448" i="4"/>
  <c r="BE458" i="4"/>
  <c r="BE459" i="4"/>
  <c r="BE461" i="4"/>
  <c r="BE463" i="4"/>
  <c r="BE464" i="4"/>
  <c r="BE469" i="4"/>
  <c r="BE470" i="4"/>
  <c r="BE472" i="4"/>
  <c r="BE474" i="4"/>
  <c r="BK295" i="4"/>
  <c r="J295" i="4"/>
  <c r="J99" i="4" s="1"/>
  <c r="BK477" i="4"/>
  <c r="J477" i="4" s="1"/>
  <c r="J104" i="4"/>
  <c r="E85" i="5"/>
  <c r="J89" i="5"/>
  <c r="F92" i="5"/>
  <c r="BE131" i="5"/>
  <c r="BE135" i="5"/>
  <c r="BE142" i="5"/>
  <c r="BE149" i="5"/>
  <c r="BE150" i="5"/>
  <c r="BE155" i="5"/>
  <c r="BE156" i="5"/>
  <c r="BE166" i="5"/>
  <c r="BE178" i="5"/>
  <c r="BE180" i="5"/>
  <c r="BE183" i="5"/>
  <c r="BE184" i="5"/>
  <c r="BE192" i="5"/>
  <c r="BE241" i="5"/>
  <c r="BE244" i="5"/>
  <c r="BE250" i="5"/>
  <c r="BE252" i="5"/>
  <c r="BE253" i="5"/>
  <c r="BE280" i="5"/>
  <c r="BE290" i="5"/>
  <c r="BE327" i="5"/>
  <c r="BE356" i="5"/>
  <c r="BE362" i="5"/>
  <c r="BE370" i="5"/>
  <c r="BE372" i="5"/>
  <c r="BE376" i="5"/>
  <c r="BE380" i="5"/>
  <c r="BE385" i="5"/>
  <c r="BE388" i="5"/>
  <c r="BE400" i="5"/>
  <c r="BE410" i="5"/>
  <c r="BE415" i="5"/>
  <c r="BE416" i="5"/>
  <c r="BE426" i="5"/>
  <c r="BE430" i="5"/>
  <c r="BE433" i="5"/>
  <c r="BE437" i="5"/>
  <c r="BE438" i="5"/>
  <c r="BE444" i="5"/>
  <c r="E85" i="6"/>
  <c r="J94" i="6"/>
  <c r="J119" i="6"/>
  <c r="F122" i="6"/>
  <c r="BE127" i="6"/>
  <c r="BE130" i="6"/>
  <c r="BE132" i="6"/>
  <c r="BE141" i="6"/>
  <c r="BE147" i="6"/>
  <c r="BE153" i="6"/>
  <c r="BE158" i="6"/>
  <c r="BE168" i="6"/>
  <c r="BE172" i="6"/>
  <c r="BE183" i="6"/>
  <c r="BE195" i="6"/>
  <c r="BE202" i="6"/>
  <c r="BE204" i="6"/>
  <c r="BE208" i="6"/>
  <c r="BE215" i="6"/>
  <c r="BE218" i="6"/>
  <c r="BE221" i="6"/>
  <c r="BE222" i="6"/>
  <c r="BE228" i="6"/>
  <c r="J91" i="7"/>
  <c r="J94" i="7"/>
  <c r="BE127" i="7"/>
  <c r="BE131" i="7"/>
  <c r="BE142" i="7"/>
  <c r="BE147" i="7"/>
  <c r="BE153" i="7"/>
  <c r="BE159" i="7"/>
  <c r="BE165" i="7"/>
  <c r="BE171" i="7"/>
  <c r="BE179" i="7"/>
  <c r="BE181" i="7"/>
  <c r="BE185" i="7"/>
  <c r="BE187" i="7"/>
  <c r="BE189" i="7"/>
  <c r="BE191" i="7"/>
  <c r="BE195" i="7"/>
  <c r="BE202" i="7"/>
  <c r="BE210" i="7"/>
  <c r="BE215" i="7"/>
  <c r="BE223" i="7"/>
  <c r="BE230" i="7"/>
  <c r="BE240" i="7"/>
  <c r="E85" i="8"/>
  <c r="J94" i="8"/>
  <c r="J121" i="8"/>
  <c r="F124" i="8"/>
  <c r="BE133" i="8"/>
  <c r="BE135" i="8"/>
  <c r="BE137" i="8"/>
  <c r="BE139" i="8"/>
  <c r="BE144" i="8"/>
  <c r="BE146" i="8"/>
  <c r="BE148" i="8"/>
  <c r="BE154" i="8"/>
  <c r="BE157" i="8"/>
  <c r="BE159" i="8"/>
  <c r="BE161" i="8"/>
  <c r="BE167" i="8"/>
  <c r="BE169" i="8"/>
  <c r="BE177" i="8"/>
  <c r="BE182" i="8"/>
  <c r="BE185" i="8"/>
  <c r="BE190" i="8"/>
  <c r="BE207" i="8"/>
  <c r="BE210" i="8"/>
  <c r="BE214" i="8"/>
  <c r="BE217" i="8"/>
  <c r="BE220" i="8"/>
  <c r="BE225" i="8"/>
  <c r="BE237" i="8"/>
  <c r="BE242" i="8"/>
  <c r="BE244" i="8"/>
  <c r="BE249" i="8"/>
  <c r="BE251" i="8"/>
  <c r="BE254" i="8"/>
  <c r="BE257" i="8"/>
  <c r="BE261" i="8"/>
  <c r="BE263" i="8"/>
  <c r="BK128" i="8"/>
  <c r="J128" i="8"/>
  <c r="J99" i="8" s="1"/>
  <c r="E85" i="9"/>
  <c r="F94" i="9"/>
  <c r="BE130" i="9"/>
  <c r="BE137" i="9"/>
  <c r="BE142" i="9"/>
  <c r="BE151" i="9"/>
  <c r="BE153" i="9"/>
  <c r="BE158" i="9"/>
  <c r="BE161" i="9"/>
  <c r="BE170" i="9"/>
  <c r="BE174" i="9"/>
  <c r="BE189" i="9"/>
  <c r="BE200" i="9"/>
  <c r="BK188" i="9"/>
  <c r="J188" i="9"/>
  <c r="J101" i="9" s="1"/>
  <c r="E85" i="10"/>
  <c r="J89" i="10"/>
  <c r="F114" i="10"/>
  <c r="BE121" i="10"/>
  <c r="BE140" i="10"/>
  <c r="BE146" i="10"/>
  <c r="BE154" i="10"/>
  <c r="BE156" i="10"/>
  <c r="BE160" i="10"/>
  <c r="BE166" i="10"/>
  <c r="BE177" i="10"/>
  <c r="BE188" i="10"/>
  <c r="BE198" i="10"/>
  <c r="BE200" i="10"/>
  <c r="E85" i="2"/>
  <c r="F92" i="2"/>
  <c r="BE134" i="2"/>
  <c r="BE138" i="2"/>
  <c r="BE156" i="2"/>
  <c r="BE159" i="2"/>
  <c r="BE161" i="2"/>
  <c r="BE245" i="2"/>
  <c r="BE248" i="2"/>
  <c r="BE259" i="2"/>
  <c r="BE277" i="2"/>
  <c r="BE294" i="2"/>
  <c r="BE349" i="2"/>
  <c r="BE353" i="2"/>
  <c r="BE367" i="2"/>
  <c r="BE385" i="2"/>
  <c r="BE454" i="2"/>
  <c r="BE570" i="2"/>
  <c r="BE576" i="2"/>
  <c r="BE579" i="2"/>
  <c r="BE581" i="2"/>
  <c r="BE590" i="2"/>
  <c r="BE607" i="2"/>
  <c r="BE611" i="2"/>
  <c r="BE616" i="2"/>
  <c r="BE620" i="2"/>
  <c r="BE634" i="2"/>
  <c r="BE636" i="2"/>
  <c r="BE642" i="2"/>
  <c r="BE644" i="2"/>
  <c r="BE646" i="2"/>
  <c r="BE651" i="2"/>
  <c r="BE652" i="2"/>
  <c r="BE654" i="2"/>
  <c r="BE655" i="2"/>
  <c r="BE665" i="2"/>
  <c r="BE677" i="2"/>
  <c r="BE682" i="2"/>
  <c r="BE686" i="2"/>
  <c r="BE692" i="2"/>
  <c r="BE696" i="2"/>
  <c r="BE698" i="2"/>
  <c r="BE704" i="2"/>
  <c r="BE705" i="2"/>
  <c r="BE707" i="2"/>
  <c r="BE717" i="2"/>
  <c r="BE719" i="2"/>
  <c r="BE728" i="2"/>
  <c r="BE735" i="2"/>
  <c r="BE752" i="2"/>
  <c r="BE756" i="2"/>
  <c r="BE759" i="2"/>
  <c r="BE768" i="2"/>
  <c r="BE773" i="2"/>
  <c r="BE799" i="2"/>
  <c r="BE820" i="2"/>
  <c r="BE828" i="2"/>
  <c r="BE837" i="2"/>
  <c r="BE842" i="2"/>
  <c r="BE848" i="2"/>
  <c r="BE850" i="2"/>
  <c r="BE851" i="2"/>
  <c r="BE859" i="2"/>
  <c r="BE861" i="2"/>
  <c r="BE876" i="2"/>
  <c r="BE899" i="2"/>
  <c r="BE906" i="2"/>
  <c r="BE909" i="2"/>
  <c r="BE912" i="2"/>
  <c r="BK685" i="2"/>
  <c r="J685" i="2"/>
  <c r="J102" i="2" s="1"/>
  <c r="E85" i="3"/>
  <c r="BE135" i="3"/>
  <c r="BE141" i="3"/>
  <c r="BE146" i="3"/>
  <c r="BE147" i="3"/>
  <c r="BE153" i="3"/>
  <c r="BE154" i="3"/>
  <c r="BE166" i="3"/>
  <c r="BE170" i="3"/>
  <c r="BE177" i="3"/>
  <c r="BE178" i="3"/>
  <c r="BE181" i="3"/>
  <c r="BE185" i="3"/>
  <c r="BE192" i="3"/>
  <c r="BE193" i="3"/>
  <c r="BE195" i="3"/>
  <c r="BE196" i="3"/>
  <c r="BE206" i="3"/>
  <c r="BE276" i="3"/>
  <c r="BE279" i="3"/>
  <c r="BE284" i="3"/>
  <c r="BE288" i="3"/>
  <c r="BE292" i="3"/>
  <c r="BE341" i="3"/>
  <c r="BE380" i="3"/>
  <c r="BE383" i="3"/>
  <c r="BE404" i="3"/>
  <c r="BE412" i="3"/>
  <c r="BE420" i="3"/>
  <c r="BE442" i="3"/>
  <c r="BE459" i="3"/>
  <c r="BE495" i="3"/>
  <c r="BE508" i="3"/>
  <c r="BE511" i="3"/>
  <c r="BE514" i="3"/>
  <c r="BE517" i="3"/>
  <c r="BE525" i="3"/>
  <c r="BE527" i="3"/>
  <c r="BE529" i="3"/>
  <c r="BE532" i="3"/>
  <c r="BE540" i="3"/>
  <c r="BE560" i="3"/>
  <c r="BE566" i="3"/>
  <c r="BE569" i="3"/>
  <c r="BE571" i="3"/>
  <c r="BE576" i="3"/>
  <c r="BE580" i="3"/>
  <c r="BE599" i="3"/>
  <c r="BE600" i="3"/>
  <c r="BE602" i="3"/>
  <c r="BE607" i="3"/>
  <c r="BE608" i="3"/>
  <c r="J89" i="4"/>
  <c r="BE132" i="4"/>
  <c r="BE133" i="4"/>
  <c r="BE138" i="4"/>
  <c r="BE143" i="4"/>
  <c r="BE151" i="4"/>
  <c r="BE154" i="4"/>
  <c r="BE157" i="4"/>
  <c r="BE168" i="4"/>
  <c r="BE170" i="4"/>
  <c r="BE173" i="4"/>
  <c r="BE181" i="4"/>
  <c r="BE200" i="4"/>
  <c r="BE202" i="4"/>
  <c r="BE205" i="4"/>
  <c r="BE213" i="4"/>
  <c r="BE225" i="4"/>
  <c r="BE226" i="4"/>
  <c r="BE232" i="4"/>
  <c r="BE238" i="4"/>
  <c r="BE286" i="4"/>
  <c r="BE293" i="4"/>
  <c r="BE296" i="4"/>
  <c r="BE306" i="4"/>
  <c r="BE310" i="4"/>
  <c r="BE314" i="4"/>
  <c r="BE323" i="4"/>
  <c r="BE328" i="4"/>
  <c r="BE334" i="4"/>
  <c r="BE347" i="4"/>
  <c r="BE356" i="4"/>
  <c r="BE357" i="4"/>
  <c r="BE365" i="4"/>
  <c r="BE367" i="4"/>
  <c r="BE368" i="4"/>
  <c r="BE369" i="4"/>
  <c r="BE371" i="4"/>
  <c r="BE375" i="4"/>
  <c r="BE377" i="4"/>
  <c r="BE382" i="4"/>
  <c r="BE383" i="4"/>
  <c r="BE387" i="4"/>
  <c r="BE393" i="4"/>
  <c r="BE396" i="4"/>
  <c r="BE398" i="4"/>
  <c r="BE402" i="4"/>
  <c r="BE404" i="4"/>
  <c r="BE407" i="4"/>
  <c r="BE408" i="4"/>
  <c r="BE409" i="4"/>
  <c r="BE410" i="4"/>
  <c r="BE411" i="4"/>
  <c r="BE413" i="4"/>
  <c r="BE415" i="4"/>
  <c r="BE417" i="4"/>
  <c r="BE420" i="4"/>
  <c r="BE421" i="4"/>
  <c r="BE425" i="4"/>
  <c r="BE433" i="4"/>
  <c r="BE437" i="4"/>
  <c r="BE440" i="4"/>
  <c r="BE443" i="4"/>
  <c r="BE450" i="4"/>
  <c r="BE452" i="4"/>
  <c r="BE454" i="4"/>
  <c r="BE456" i="4"/>
  <c r="BE460" i="4"/>
  <c r="BE462" i="4"/>
  <c r="BE465" i="4"/>
  <c r="BE466" i="4"/>
  <c r="BE467" i="4"/>
  <c r="BE468" i="4"/>
  <c r="BE471" i="4"/>
  <c r="BE473" i="4"/>
  <c r="BE475" i="4"/>
  <c r="BE478" i="4"/>
  <c r="BE481" i="4"/>
  <c r="BE484" i="4"/>
  <c r="BE128" i="5"/>
  <c r="BE132" i="5"/>
  <c r="BE137" i="5"/>
  <c r="BE143" i="5"/>
  <c r="BE162" i="5"/>
  <c r="BE169" i="5"/>
  <c r="BE171" i="5"/>
  <c r="BE172" i="5"/>
  <c r="BE174" i="5"/>
  <c r="BE175" i="5"/>
  <c r="BE181" i="5"/>
  <c r="BE187" i="5"/>
  <c r="BE189" i="5"/>
  <c r="BE198" i="5"/>
  <c r="BE247" i="5"/>
  <c r="BE298" i="5"/>
  <c r="BE312" i="5"/>
  <c r="BE340" i="5"/>
  <c r="BE353" i="5"/>
  <c r="BE365" i="5"/>
  <c r="BE374" i="5"/>
  <c r="BE378" i="5"/>
  <c r="BE383" i="5"/>
  <c r="BE391" i="5"/>
  <c r="BE393" i="5"/>
  <c r="BE396" i="5"/>
  <c r="BE407" i="5"/>
  <c r="BE412" i="5"/>
  <c r="BE419" i="5"/>
  <c r="BE422" i="5"/>
  <c r="BE424" i="5"/>
  <c r="BE428" i="5"/>
  <c r="BE431" i="5"/>
  <c r="BE432" i="5"/>
  <c r="BE435" i="5"/>
  <c r="BE441" i="5"/>
  <c r="BE442" i="5"/>
  <c r="BE447" i="5"/>
  <c r="BE450" i="5"/>
  <c r="BK443" i="5"/>
  <c r="J443" i="5"/>
  <c r="J103" i="5" s="1"/>
  <c r="BE135" i="6"/>
  <c r="BE137" i="6"/>
  <c r="BE139" i="6"/>
  <c r="BE144" i="6"/>
  <c r="BE149" i="6"/>
  <c r="BE151" i="6"/>
  <c r="BE156" i="6"/>
  <c r="BE160" i="6"/>
  <c r="BE162" i="6"/>
  <c r="BE166" i="6"/>
  <c r="BE170" i="6"/>
  <c r="BE175" i="6"/>
  <c r="BE178" i="6"/>
  <c r="BE180" i="6"/>
  <c r="BE186" i="6"/>
  <c r="BE188" i="6"/>
  <c r="BE191" i="6"/>
  <c r="BE193" i="6"/>
  <c r="BE197" i="6"/>
  <c r="BE199" i="6"/>
  <c r="BE206" i="6"/>
  <c r="BE210" i="6"/>
  <c r="BE212" i="6"/>
  <c r="BE220" i="6"/>
  <c r="BE223" i="6"/>
  <c r="BE226" i="6"/>
  <c r="BE230" i="6"/>
  <c r="BK182" i="6"/>
  <c r="J182" i="6"/>
  <c r="J100" i="6" s="1"/>
  <c r="E85" i="7"/>
  <c r="F94" i="7"/>
  <c r="BE129" i="7"/>
  <c r="BE133" i="7"/>
  <c r="BE145" i="7"/>
  <c r="BE150" i="7"/>
  <c r="BE156" i="7"/>
  <c r="BE161" i="7"/>
  <c r="BE163" i="7"/>
  <c r="BE168" i="7"/>
  <c r="BE170" i="7"/>
  <c r="BE174" i="7"/>
  <c r="BE176" i="7"/>
  <c r="BE183" i="7"/>
  <c r="BE197" i="7"/>
  <c r="BE207" i="7"/>
  <c r="BE220" i="7"/>
  <c r="BE228" i="7"/>
  <c r="BE233" i="7"/>
  <c r="BE237" i="7"/>
  <c r="BE243" i="7"/>
  <c r="BE246" i="7"/>
  <c r="BE129" i="8"/>
  <c r="BE131" i="8"/>
  <c r="BE141" i="8"/>
  <c r="BE152" i="8"/>
  <c r="BE163" i="8"/>
  <c r="BE165" i="8"/>
  <c r="BE171" i="8"/>
  <c r="BE174" i="8"/>
  <c r="BE180" i="8"/>
  <c r="BE188" i="8"/>
  <c r="BE193" i="8"/>
  <c r="BE205" i="8"/>
  <c r="BE223" i="8"/>
  <c r="BE227" i="8"/>
  <c r="BE229" i="8"/>
  <c r="BE232" i="8"/>
  <c r="BE235" i="8"/>
  <c r="BE240" i="8"/>
  <c r="BE248" i="8"/>
  <c r="BE250" i="8"/>
  <c r="BE252" i="8"/>
  <c r="BE253" i="8"/>
  <c r="BE259" i="8"/>
  <c r="BK231" i="8"/>
  <c r="J231" i="8"/>
  <c r="J102" i="8" s="1"/>
  <c r="BK247" i="8"/>
  <c r="J247" i="8" s="1"/>
  <c r="J104" i="8" s="1"/>
  <c r="J91" i="9"/>
  <c r="J94" i="9"/>
  <c r="BE126" i="9"/>
  <c r="BE128" i="9"/>
  <c r="BE132" i="9"/>
  <c r="BE134" i="9"/>
  <c r="BE139" i="9"/>
  <c r="BE146" i="9"/>
  <c r="BE148" i="9"/>
  <c r="BE155" i="9"/>
  <c r="BE163" i="9"/>
  <c r="BE166" i="9"/>
  <c r="BE168" i="9"/>
  <c r="BE172" i="9"/>
  <c r="BE176" i="9"/>
  <c r="BE178" i="9"/>
  <c r="BE182" i="9"/>
  <c r="BE186" i="9"/>
  <c r="BE191" i="9"/>
  <c r="BE195" i="9"/>
  <c r="BE197" i="9"/>
  <c r="BE119" i="10"/>
  <c r="BE129" i="10"/>
  <c r="BE132" i="10"/>
  <c r="BE136" i="10"/>
  <c r="BE138" i="10"/>
  <c r="BE142" i="10"/>
  <c r="BE144" i="10"/>
  <c r="BE148" i="10"/>
  <c r="BE150" i="10"/>
  <c r="BE152" i="10"/>
  <c r="BE158" i="10"/>
  <c r="BE162" i="10"/>
  <c r="BE164" i="10"/>
  <c r="BE168" i="10"/>
  <c r="BE179" i="10"/>
  <c r="BE181" i="10"/>
  <c r="BE183" i="10"/>
  <c r="BE186" i="10"/>
  <c r="BE190" i="10"/>
  <c r="BE192" i="10"/>
  <c r="F34" i="2"/>
  <c r="BA95" i="1" s="1"/>
  <c r="F35" i="2"/>
  <c r="BB95" i="1" s="1"/>
  <c r="F37" i="2"/>
  <c r="BD95" i="1" s="1"/>
  <c r="J34" i="3"/>
  <c r="AW96" i="1" s="1"/>
  <c r="F36" i="3"/>
  <c r="BC96" i="1" s="1"/>
  <c r="F34" i="4"/>
  <c r="BA97" i="1" s="1"/>
  <c r="F37" i="4"/>
  <c r="BD97" i="1" s="1"/>
  <c r="F34" i="5"/>
  <c r="BA98" i="1" s="1"/>
  <c r="F35" i="5"/>
  <c r="BB98" i="1" s="1"/>
  <c r="F36" i="6"/>
  <c r="BA100" i="1" s="1"/>
  <c r="F38" i="6"/>
  <c r="BC100" i="1" s="1"/>
  <c r="F36" i="7"/>
  <c r="BA101" i="1" s="1"/>
  <c r="F38" i="7"/>
  <c r="BC101" i="1" s="1"/>
  <c r="J36" i="8"/>
  <c r="AW102" i="1" s="1"/>
  <c r="J36" i="9"/>
  <c r="AW103" i="1" s="1"/>
  <c r="F35" i="10"/>
  <c r="BB104" i="1" s="1"/>
  <c r="F36" i="10"/>
  <c r="BC104" i="1" s="1"/>
  <c r="F36" i="2"/>
  <c r="BC95" i="1" s="1"/>
  <c r="F34" i="3"/>
  <c r="BA96" i="1" s="1"/>
  <c r="F37" i="3"/>
  <c r="BD96" i="1" s="1"/>
  <c r="J34" i="4"/>
  <c r="AW97" i="1" s="1"/>
  <c r="F36" i="5"/>
  <c r="BC98" i="1" s="1"/>
  <c r="J36" i="6"/>
  <c r="AW100" i="1" s="1"/>
  <c r="J36" i="7"/>
  <c r="AW101" i="1" s="1"/>
  <c r="F36" i="8"/>
  <c r="BA102" i="1"/>
  <c r="F38" i="8"/>
  <c r="BC102" i="1"/>
  <c r="F37" i="9"/>
  <c r="BB103" i="1"/>
  <c r="F37" i="10"/>
  <c r="BD104" i="1"/>
  <c r="F35" i="4"/>
  <c r="BB97" i="1"/>
  <c r="F37" i="5"/>
  <c r="BD98" i="1"/>
  <c r="F37" i="6"/>
  <c r="BB100" i="1"/>
  <c r="F37" i="7"/>
  <c r="BB101" i="1"/>
  <c r="F39" i="8"/>
  <c r="BD102" i="1"/>
  <c r="F38" i="9"/>
  <c r="BC103" i="1"/>
  <c r="F34" i="10"/>
  <c r="BA104" i="1"/>
  <c r="J34" i="2"/>
  <c r="AW95" i="1"/>
  <c r="F35" i="3"/>
  <c r="BB96" i="1"/>
  <c r="F36" i="4"/>
  <c r="BC97" i="1"/>
  <c r="J34" i="5"/>
  <c r="AW98" i="1"/>
  <c r="F39" i="6"/>
  <c r="BD100" i="1"/>
  <c r="F39" i="7"/>
  <c r="BD101" i="1"/>
  <c r="F37" i="8"/>
  <c r="BB102" i="1"/>
  <c r="F36" i="9"/>
  <c r="BA103" i="1"/>
  <c r="F39" i="9"/>
  <c r="BD103" i="1"/>
  <c r="J34" i="10"/>
  <c r="AW104" i="1"/>
  <c r="AS94" i="1"/>
  <c r="P127" i="8" l="1"/>
  <c r="AU102" i="1"/>
  <c r="T127" i="8"/>
  <c r="R124" i="9"/>
  <c r="R125" i="5"/>
  <c r="R130" i="2"/>
  <c r="R129" i="2" s="1"/>
  <c r="T124" i="9"/>
  <c r="T125" i="7"/>
  <c r="BK125" i="7"/>
  <c r="J125" i="7" s="1"/>
  <c r="J32" i="7" s="1"/>
  <c r="AG101" i="1" s="1"/>
  <c r="T125" i="6"/>
  <c r="P124" i="9"/>
  <c r="AU103" i="1"/>
  <c r="R125" i="7"/>
  <c r="P125" i="7"/>
  <c r="AU101" i="1" s="1"/>
  <c r="R125" i="6"/>
  <c r="P125" i="6"/>
  <c r="AU100" i="1"/>
  <c r="T127" i="4"/>
  <c r="T126" i="4"/>
  <c r="P127" i="4"/>
  <c r="P126" i="4"/>
  <c r="AU97" i="1" s="1"/>
  <c r="R126" i="3"/>
  <c r="R125" i="3" s="1"/>
  <c r="T126" i="5"/>
  <c r="T125" i="5" s="1"/>
  <c r="P126" i="5"/>
  <c r="P125" i="5" s="1"/>
  <c r="AU98" i="1" s="1"/>
  <c r="R127" i="4"/>
  <c r="R126" i="4"/>
  <c r="BK127" i="4"/>
  <c r="J127" i="4"/>
  <c r="J97" i="4" s="1"/>
  <c r="T126" i="3"/>
  <c r="T125" i="3" s="1"/>
  <c r="BK126" i="3"/>
  <c r="J126" i="3" s="1"/>
  <c r="J97" i="3" s="1"/>
  <c r="T130" i="2"/>
  <c r="T129" i="2"/>
  <c r="P130" i="2"/>
  <c r="P129" i="2"/>
  <c r="AU95" i="1" s="1"/>
  <c r="BK130" i="2"/>
  <c r="J130" i="2" s="1"/>
  <c r="J97" i="2" s="1"/>
  <c r="BK897" i="2"/>
  <c r="J897" i="2"/>
  <c r="J106" i="2" s="1"/>
  <c r="J127" i="3"/>
  <c r="J98" i="3" s="1"/>
  <c r="J128" i="4"/>
  <c r="J98" i="4" s="1"/>
  <c r="BK126" i="5"/>
  <c r="J126" i="5" s="1"/>
  <c r="J97" i="5" s="1"/>
  <c r="BK445" i="5"/>
  <c r="J445" i="5"/>
  <c r="J104" i="5" s="1"/>
  <c r="BK125" i="6"/>
  <c r="J125" i="6" s="1"/>
  <c r="J98" i="6" s="1"/>
  <c r="J126" i="7"/>
  <c r="J99" i="7"/>
  <c r="BK127" i="8"/>
  <c r="J127" i="8"/>
  <c r="J98" i="8" s="1"/>
  <c r="BK124" i="9"/>
  <c r="J124" i="9" s="1"/>
  <c r="J32" i="9" s="1"/>
  <c r="AG103" i="1" s="1"/>
  <c r="J118" i="10"/>
  <c r="J97" i="10" s="1"/>
  <c r="BK907" i="2"/>
  <c r="J907" i="2" s="1"/>
  <c r="J108" i="2" s="1"/>
  <c r="BK620" i="3"/>
  <c r="J620" i="3"/>
  <c r="J104" i="3" s="1"/>
  <c r="BK479" i="4"/>
  <c r="J479" i="4" s="1"/>
  <c r="J105" i="4" s="1"/>
  <c r="J30" i="10"/>
  <c r="AG104" i="1"/>
  <c r="BA99" i="1"/>
  <c r="AW99" i="1"/>
  <c r="BB99" i="1"/>
  <c r="AX99" i="1"/>
  <c r="BC99" i="1"/>
  <c r="AY99" i="1"/>
  <c r="F33" i="2"/>
  <c r="AZ95" i="1"/>
  <c r="F33" i="5"/>
  <c r="AZ98" i="1"/>
  <c r="F35" i="6"/>
  <c r="AZ100" i="1"/>
  <c r="J35" i="8"/>
  <c r="AV102" i="1"/>
  <c r="AT102" i="1" s="1"/>
  <c r="F33" i="10"/>
  <c r="AZ104" i="1" s="1"/>
  <c r="F33" i="3"/>
  <c r="AZ96" i="1" s="1"/>
  <c r="J33" i="5"/>
  <c r="AV98" i="1" s="1"/>
  <c r="AT98" i="1" s="1"/>
  <c r="F35" i="9"/>
  <c r="AZ103" i="1"/>
  <c r="J33" i="3"/>
  <c r="AV96" i="1"/>
  <c r="AT96" i="1" s="1"/>
  <c r="F33" i="4"/>
  <c r="AZ97" i="1" s="1"/>
  <c r="F35" i="7"/>
  <c r="AZ101" i="1" s="1"/>
  <c r="J35" i="9"/>
  <c r="AV103" i="1" s="1"/>
  <c r="AT103" i="1" s="1"/>
  <c r="BD99" i="1"/>
  <c r="J33" i="2"/>
  <c r="AV95" i="1" s="1"/>
  <c r="AT95" i="1" s="1"/>
  <c r="J33" i="4"/>
  <c r="AV97" i="1"/>
  <c r="AT97" i="1" s="1"/>
  <c r="J35" i="6"/>
  <c r="AV100" i="1" s="1"/>
  <c r="AT100" i="1" s="1"/>
  <c r="J35" i="7"/>
  <c r="AV101" i="1"/>
  <c r="AT101" i="1" s="1"/>
  <c r="F35" i="8"/>
  <c r="AZ102" i="1" s="1"/>
  <c r="J33" i="10"/>
  <c r="AV104" i="1" s="1"/>
  <c r="AT104" i="1" s="1"/>
  <c r="J41" i="7" l="1"/>
  <c r="J41" i="9"/>
  <c r="J39" i="10"/>
  <c r="BK129" i="2"/>
  <c r="J129" i="2" s="1"/>
  <c r="J96" i="2" s="1"/>
  <c r="BK125" i="5"/>
  <c r="J125" i="5"/>
  <c r="J96" i="5" s="1"/>
  <c r="J98" i="7"/>
  <c r="J98" i="9"/>
  <c r="BK125" i="3"/>
  <c r="J125" i="3" s="1"/>
  <c r="J96" i="3" s="1"/>
  <c r="BK126" i="4"/>
  <c r="J126" i="4"/>
  <c r="J96" i="4" s="1"/>
  <c r="BA94" i="1"/>
  <c r="W30" i="1" s="1"/>
  <c r="BB94" i="1"/>
  <c r="AX94" i="1" s="1"/>
  <c r="BD94" i="1"/>
  <c r="W33" i="1" s="1"/>
  <c r="BC94" i="1"/>
  <c r="W32" i="1" s="1"/>
  <c r="AN101" i="1"/>
  <c r="AN103" i="1"/>
  <c r="AN104" i="1"/>
  <c r="AU99" i="1"/>
  <c r="J32" i="6"/>
  <c r="AG100" i="1" s="1"/>
  <c r="AN100" i="1" s="1"/>
  <c r="AZ99" i="1"/>
  <c r="AV99" i="1"/>
  <c r="AT99" i="1" s="1"/>
  <c r="J32" i="8"/>
  <c r="AG102" i="1" s="1"/>
  <c r="AN102" i="1" s="1"/>
  <c r="J41" i="6" l="1"/>
  <c r="J41" i="8"/>
  <c r="AZ94" i="1"/>
  <c r="W29" i="1"/>
  <c r="AU94" i="1"/>
  <c r="AY94" i="1"/>
  <c r="J30" i="4"/>
  <c r="AG97" i="1"/>
  <c r="AN97" i="1" s="1"/>
  <c r="AG99" i="1"/>
  <c r="AN99" i="1" s="1"/>
  <c r="AW94" i="1"/>
  <c r="AK30" i="1" s="1"/>
  <c r="W31" i="1"/>
  <c r="J30" i="2"/>
  <c r="AG95" i="1"/>
  <c r="J30" i="5"/>
  <c r="AG98" i="1"/>
  <c r="AN98" i="1" s="1"/>
  <c r="J30" i="3"/>
  <c r="AG96" i="1" s="1"/>
  <c r="AN96" i="1" s="1"/>
  <c r="AN95" i="1" l="1"/>
  <c r="J39" i="2"/>
  <c r="J39" i="3"/>
  <c r="J39" i="4"/>
  <c r="J39" i="5"/>
  <c r="AG94" i="1"/>
  <c r="AV94" i="1"/>
  <c r="AK29" i="1"/>
  <c r="AK26" i="1" l="1"/>
  <c r="AK35" i="1"/>
  <c r="AT94" i="1"/>
  <c r="AN94" i="1" l="1"/>
</calcChain>
</file>

<file path=xl/sharedStrings.xml><?xml version="1.0" encoding="utf-8"?>
<sst xmlns="http://schemas.openxmlformats.org/spreadsheetml/2006/main" count="31700" uniqueCount="2801">
  <si>
    <t>Export Komplet</t>
  </si>
  <si>
    <t/>
  </si>
  <si>
    <t>2.0</t>
  </si>
  <si>
    <t>False</t>
  </si>
  <si>
    <t>{388410b3-1956-4f4b-868b-d387f1827efe}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</si>
  <si>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</si>
  <si>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</si>
  <si>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</si>
  <si>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</si>
  <si>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</si>
  <si>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</si>
  <si>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</si>
  <si>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</si>
  <si>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</si>
  <si>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18002b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</si>
  <si>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</si>
  <si>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</si>
  <si>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TICHÉHO - REKONSTRUKCE KANALIZACE A VODOVODU</t>
  </si>
  <si>
    <t>0,1</t>
  </si>
  <si>
    <t>KSO:</t>
  </si>
  <si>
    <t>CC-CZ:</t>
  </si>
  <si>
    <t>Místo:</t>
  </si>
  <si>
    <t>BRNO</t>
  </si>
  <si>
    <t>Datum:</t>
  </si>
  <si>
    <t>11. 8. 2020</t>
  </si>
  <si>
    <t>1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</si>
  <si>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</si>
  <si>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</si>
  <si>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</si>
  <si>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</si>
  <si>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</si>
  <si>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</si>
  <si>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</si>
  <si>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</si>
  <si>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</si>
  <si>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46347011</t>
  </si>
  <si>
    <t>KOVOPROJEKTA BRNO a.s.</t>
  </si>
  <si>
    <t>CZ46347011</t>
  </si>
  <si>
    <t>True</t>
  </si>
  <si>
    <t>Zpracovatel:</t>
  </si>
  <si>
    <t>Obrtel M.</t>
  </si>
  <si>
    <t>Poznámka:</t>
  </si>
  <si>
    <t>Soupis prací je sestaven za využití položek cenových soustav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 Výkaz výměr, který se vztahuje k více položkám je nahrazen odpovídajícím slovem  "FIGUROU".  Figura je uvedena ve sloupci "Kód" v položce, kde byla spočítána. Pokud byl v rozpočtu uveden konkrétní obchodní název materiálu nebo výrobku, byl použit s cílem zadavatele stanovit minimální kvalitativní standard. Je možné použít jakýkoliv obdobný výrobek.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</si>
  <si>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</si>
  <si>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</si>
  <si>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</si>
  <si>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</si>
  <si>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</si>
  <si>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</si>
  <si>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</si>
  <si>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</si>
  <si>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</si>
  <si>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</si>
  <si>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</si>
  <si>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</si>
  <si>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</si>
  <si>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</si>
  <si>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</si>
  <si>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</si>
  <si>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</si>
  <si>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</si>
  <si>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</si>
  <si>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</si>
  <si>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</si>
  <si>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</si>
  <si>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</si>
  <si>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</si>
  <si>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</si>
  <si>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</si>
  <si>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</si>
  <si>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</si>
  <si>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</si>
  <si>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</si>
  <si>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</si>
  <si>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</si>
  <si>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</si>
  <si>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</si>
  <si>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</si>
  <si>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</si>
  <si>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</si>
  <si>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</si>
  <si>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</si>
  <si>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</si>
  <si>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</si>
  <si>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</si>
  <si>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</si>
  <si>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</si>
  <si>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</si>
  <si>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</si>
  <si>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REKONSTRUKCE KANALIZACE</t>
  </si>
  <si>
    <t>ING</t>
  </si>
  <si>
    <t>{c026d52f-bf5e-49eb-b008-e9772df713dc}</t>
  </si>
  <si>
    <t>827 29 5</t>
  </si>
  <si>
    <t>2</t>
  </si>
  <si>
    <t>SO 02</t>
  </si>
  <si>
    <t>REKONSTRUKCE KANALIZAČNÍCH PŘÍPOJEK</t>
  </si>
  <si>
    <t>{0f5b1cd0-fc21-41fa-9414-1cd3670d863f}</t>
  </si>
  <si>
    <t>SO 03</t>
  </si>
  <si>
    <t>REKONSTRUKCE VODOVODU</t>
  </si>
  <si>
    <t>{349840aa-39fd-4fdc-b6a8-72cd1ab3001a}</t>
  </si>
  <si>
    <t>827 19 3</t>
  </si>
  <si>
    <t>SO 04</t>
  </si>
  <si>
    <t>REKONSTRUKCE VODOVODNÍCH PŘÍPOJEK</t>
  </si>
  <si>
    <t>{346c72a1-33fa-44ae-b293-1510182eb6bb}</t>
  </si>
  <si>
    <t>827 19 1</t>
  </si>
  <si>
    <t>SO 05</t>
  </si>
  <si>
    <t>KOMUNIKACE</t>
  </si>
  <si>
    <t>{98e9807b-421f-49a0-a62f-71b3291a42c1}</t>
  </si>
  <si>
    <t>SO 05.1</t>
  </si>
  <si>
    <t>vozovky</t>
  </si>
  <si>
    <t>Soupis</t>
  </si>
  <si>
    <t>{d5038621-03aa-426a-a885-e787cd551f38}</t>
  </si>
  <si>
    <t>822 29 7</t>
  </si>
  <si>
    <t>SO 05.2</t>
  </si>
  <si>
    <t>chodníky</t>
  </si>
  <si>
    <t>{024a46ce-da4e-43c4-8f21-65a3020eb5de}</t>
  </si>
  <si>
    <t>822 59 3</t>
  </si>
  <si>
    <t>SO 05.3</t>
  </si>
  <si>
    <t>odvodnění</t>
  </si>
  <si>
    <t>{56df9701-7b8c-4b9c-b905-3836d9a2f28f}</t>
  </si>
  <si>
    <t>SO 05.4</t>
  </si>
  <si>
    <t>zpevněná plocha Tichého č.21</t>
  </si>
  <si>
    <t>{56db16de-e4e2-4da9-a582-a37009db3a5c}</t>
  </si>
  <si>
    <t>822 29 3</t>
  </si>
  <si>
    <t>99</t>
  </si>
  <si>
    <t>OSTATNÍ NÁKLADY</t>
  </si>
  <si>
    <t>{f3b3dc93-f2f2-4c31-b7f6-6edd0db50d97}</t>
  </si>
  <si>
    <t>ASFALT</t>
  </si>
  <si>
    <t>402,74</t>
  </si>
  <si>
    <t>ASFpro</t>
  </si>
  <si>
    <t>KRYCÍ LIST SOUPISU PRACÍ</t>
  </si>
  <si>
    <t>BLOK1</t>
  </si>
  <si>
    <t>0,808</t>
  </si>
  <si>
    <t>CIHLA</t>
  </si>
  <si>
    <t>0,475</t>
  </si>
  <si>
    <t>DN300</t>
  </si>
  <si>
    <t>336</t>
  </si>
  <si>
    <t>DN400</t>
  </si>
  <si>
    <t>35,2</t>
  </si>
  <si>
    <t>Objekt:</t>
  </si>
  <si>
    <t>KABEL</t>
  </si>
  <si>
    <t>6,6</t>
  </si>
  <si>
    <t>SO 01 - REKONSTRUKCE KANALIZACE</t>
  </si>
  <si>
    <t>PAZ4</t>
  </si>
  <si>
    <t>1062,794</t>
  </si>
  <si>
    <t>POTRUBI1</t>
  </si>
  <si>
    <t>19,8</t>
  </si>
  <si>
    <t>VYKOP1</t>
  </si>
  <si>
    <t>920,121</t>
  </si>
  <si>
    <t>VYKOP11</t>
  </si>
  <si>
    <t>1208,778</t>
  </si>
  <si>
    <t>VYKOP5</t>
  </si>
  <si>
    <t>485,573</t>
  </si>
  <si>
    <t>VYKOP51</t>
  </si>
  <si>
    <t>548,673</t>
  </si>
  <si>
    <t>VYKOPR</t>
  </si>
  <si>
    <t>50,292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</si>
  <si>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</si>
  <si>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</si>
  <si>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</si>
  <si>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</si>
  <si>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</si>
  <si>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</si>
  <si>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</si>
  <si>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</si>
  <si>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</si>
  <si>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</si>
  <si>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</si>
  <si>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</si>
  <si>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</si>
  <si>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</si>
  <si>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</si>
  <si>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</si>
  <si>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</si>
  <si>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</si>
  <si>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</si>
  <si>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</si>
  <si>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</si>
  <si>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</si>
  <si>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</si>
  <si>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</si>
  <si>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</si>
  <si>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</si>
  <si>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</si>
  <si>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</si>
  <si>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</si>
  <si>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</si>
  <si>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</si>
  <si>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</si>
  <si>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</si>
  <si>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</si>
  <si>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</si>
  <si>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</si>
  <si>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113107223</t>
  </si>
  <si>
    <t>Odstranění podkladu z kameniva drceného tl 300 mm strojně pl přes 200 m2</t>
  </si>
  <si>
    <t>m2</t>
  </si>
  <si>
    <t>CS ÚRS 2020 02</t>
  </si>
  <si>
    <t>4</t>
  </si>
  <si>
    <t>913341782</t>
  </si>
  <si>
    <t>VV</t>
  </si>
  <si>
    <t>" vozovka kamenivo - 300mm "     ASFALT</t>
  </si>
  <si>
    <t>997221551</t>
  </si>
  <si>
    <t>Vodorovná doprava suti ze sypkých materiálů do 1 km</t>
  </si>
  <si>
    <t>t</t>
  </si>
  <si>
    <t>-871360619</t>
  </si>
  <si>
    <t>3</t>
  </si>
  <si>
    <t>997221559</t>
  </si>
  <si>
    <t>Příplatek ZKD 1 km u vodorovné dopravy suti ze sypkých materiálů</t>
  </si>
  <si>
    <t>-1403756642</t>
  </si>
  <si>
    <t>177,206*8 'Přepočtené koeficientem množství</t>
  </si>
  <si>
    <t>97909811001</t>
  </si>
  <si>
    <t>Poplatek za skládku suti      (bez živice)</t>
  </si>
  <si>
    <t>-1584045103</t>
  </si>
  <si>
    <t>5</t>
  </si>
  <si>
    <t>113107244</t>
  </si>
  <si>
    <t>Odstranění podkladu živičného tl 200 mm strojně pl přes 200 m2</t>
  </si>
  <si>
    <t>-1506046020</t>
  </si>
  <si>
    <t>" stoka Šst1-Š3 - DN400 "     1,4*(35,2-31,9-2,3/2)</t>
  </si>
  <si>
    <t>" stoka Š3-Š11 - DN300 "     1,1*(261,8-35,2-2,3/2*2-2,3*7)</t>
  </si>
  <si>
    <t>" stoka Šst2-Šst3 - DN300 "     1,1*(346,00-301,50)</t>
  </si>
  <si>
    <t>" stoka Šst4-Šst5 - DN300 "     1,1*(463,50-398,60-2,3)</t>
  </si>
  <si>
    <t>" šachty Š3-Š12 "     2,3*2,3*10</t>
  </si>
  <si>
    <t>Součet</t>
  </si>
  <si>
    <t>6</t>
  </si>
  <si>
    <t>919735112</t>
  </si>
  <si>
    <t>Řezání stávajícího živičného krytu hl do 100 mm</t>
  </si>
  <si>
    <t>m</t>
  </si>
  <si>
    <t>-1259018015</t>
  </si>
  <si>
    <t>" stoka Šst1-Š3 - DN400 "     2*(35,2-31,9-2,3/2)</t>
  </si>
  <si>
    <t>" stoka Š3-Š11 - DN300 "     2*(261,8-35,2-2,3/2*2-2,3*7)</t>
  </si>
  <si>
    <t>" stoka Šst2-Šst3 - DN300 "     2*(346,00-301,50)</t>
  </si>
  <si>
    <t>" stoka Šst4-Šst5 - DN300 "     2*(463,50-398,60-2,3)</t>
  </si>
  <si>
    <t>" šachty Š3-Š12 "     2*(2,3+2,3-1,4)*1+2*(2,3+2,3-1,1)*9</t>
  </si>
  <si>
    <t>7</t>
  </si>
  <si>
    <t>-1475804981</t>
  </si>
  <si>
    <t>8</t>
  </si>
  <si>
    <t>1106304309</t>
  </si>
  <si>
    <t>181,233*8 'Přepočtené koeficientem množství</t>
  </si>
  <si>
    <t>9</t>
  </si>
  <si>
    <t>97909811002</t>
  </si>
  <si>
    <t>Poplatek za skládku suti - živice</t>
  </si>
  <si>
    <t>154318736</t>
  </si>
  <si>
    <t>10</t>
  </si>
  <si>
    <t>115101201</t>
  </si>
  <si>
    <t>Čerpání vody na dopravní výšku do 10 m průměrný přítok do 500 l/min</t>
  </si>
  <si>
    <t>hod</t>
  </si>
  <si>
    <t>-932014982</t>
  </si>
  <si>
    <t>" čerpání odpadních vod "</t>
  </si>
  <si>
    <t>" dle TZ "     1200</t>
  </si>
  <si>
    <t>11</t>
  </si>
  <si>
    <t>115101301</t>
  </si>
  <si>
    <t>Pohotovost čerpací soupravy pro dopravní výšku do 10 m přítok do 500 l/min</t>
  </si>
  <si>
    <t>den</t>
  </si>
  <si>
    <t>-180104038</t>
  </si>
  <si>
    <t>100</t>
  </si>
  <si>
    <t>12</t>
  </si>
  <si>
    <t>8713703150</t>
  </si>
  <si>
    <t>Provizorní obtok z plastových trub DN300 vč. tvarovek montáž dodávka (několikeré použití) podložení zajištění, demnotáž odvoz přemístění nastražení, zednické práce aj.vč. všech potřebných prací</t>
  </si>
  <si>
    <t>kus</t>
  </si>
  <si>
    <t>52481371</t>
  </si>
  <si>
    <t xml:space="preserve">" viz. TZ "    </t>
  </si>
  <si>
    <t>"Mimo pracovní dodu když se nečerpá"</t>
  </si>
  <si>
    <t>"při zhotovení stoky DN 300 a DN 400"</t>
  </si>
  <si>
    <t>13</t>
  </si>
  <si>
    <t>119001401</t>
  </si>
  <si>
    <t>Dočasné zajištění potrubí ocelového nebo litinového DN do 200</t>
  </si>
  <si>
    <t>233084907</t>
  </si>
  <si>
    <t>" křížení plyn "     1,1*12</t>
  </si>
  <si>
    <t>" křížení voda "     1,1*6</t>
  </si>
  <si>
    <t>14</t>
  </si>
  <si>
    <t>119001421</t>
  </si>
  <si>
    <t>Dočasné zajištění kabelů a kabelových tratí ze 3 volně ložených kabelů</t>
  </si>
  <si>
    <t>-530435692</t>
  </si>
  <si>
    <t>" křížení kabelů "     1,1*6</t>
  </si>
  <si>
    <t>132254206</t>
  </si>
  <si>
    <t>Hloubení zapažených rýh š do 2000 mm v hornině třídy těžitelnosti I, skupiny 3 objem do 5000 m3 ,VČETNĚ svislého přemístění do 4m, započtena lepivost</t>
  </si>
  <si>
    <t>m3</t>
  </si>
  <si>
    <t>1372226034</t>
  </si>
  <si>
    <t>" výměry spočítány programem - viz. výpis materiálu "</t>
  </si>
  <si>
    <t>" nová stoka - výkop mimo stávající stoku "</t>
  </si>
  <si>
    <t xml:space="preserve">" stoka S1 - úsek mezi Š3-Š6 - DN300 "     </t>
  </si>
  <si>
    <t>" staničení 35,20 - 133,40 "     746,41-223,27</t>
  </si>
  <si>
    <t>" rozšíření v místě šachet "</t>
  </si>
  <si>
    <t>" šachta Š4 "     2,3*2,3*(4,60+0,042)-1,1*2,3*4,60</t>
  </si>
  <si>
    <t>" šachta Š5 "     2,3*2,3*(4,49+0,042)-1,1*2,3*4,49</t>
  </si>
  <si>
    <t>Mezisoučet</t>
  </si>
  <si>
    <t>" ODPOČTY "</t>
  </si>
  <si>
    <t>" asf. vozovka "</t>
  </si>
  <si>
    <t>-0,5*1,1*(133,4-35,2-2,3*2-2,3/2*2)</t>
  </si>
  <si>
    <t>-0,5*2,3*2,3*2</t>
  </si>
  <si>
    <t>-0,5*2,3*2,3/2*2</t>
  </si>
  <si>
    <t>" ruční výkop v místě křížení sítí "</t>
  </si>
  <si>
    <t>-1,1*1,5*1,0*3</t>
  </si>
  <si>
    <t>Součet - výkop mimo stáv. stoku</t>
  </si>
  <si>
    <t>" nová stoka - výkop v místě stávající stoky "</t>
  </si>
  <si>
    <t xml:space="preserve">" stoka S1 úsek mezi Šst1 - Š3 - DN400 "     </t>
  </si>
  <si>
    <t>" staničení 0,00 - 35,20 "     223,27</t>
  </si>
  <si>
    <t>" šachta ŠP1 "     3,8*2,8*(3,37+0,434)-1,4*3,8*3,37</t>
  </si>
  <si>
    <t>" šachta ŠP2 "     3,8*2,8*(6,0+0,434)-1,4*3,8*6,0</t>
  </si>
  <si>
    <t>" šachta Š3 "     2,3*2,3*(4,65+0,034)-4,65*2,3/2*(1,1+1,4)</t>
  </si>
  <si>
    <t xml:space="preserve">" stoka S1 úsek mezi Š6 - Š11 - DN300 "     </t>
  </si>
  <si>
    <t>" staničení 133,40 - 261,80 "     1187,06-746,41</t>
  </si>
  <si>
    <t>" šachta Š6 "     2,3*2,3*(3,54+0,042)-1,1*2,3*3,54</t>
  </si>
  <si>
    <t>" šachta Š7 "     2,3*2,3*(2,78+0,042)-1,1*2,3*2,78</t>
  </si>
  <si>
    <t>" šachta Š8 "     2,3*2,3*(3,08+0,042)-1,1*2,3*3,08</t>
  </si>
  <si>
    <t>" šachta Š9 "     2,3*2,3*(3,16+0,042)-1,1*2,3*3,16</t>
  </si>
  <si>
    <t>" šachta Š10 "     2,3*2,3*(3,54+0,042)-1,1*2,3*3,54</t>
  </si>
  <si>
    <t>" šachta Š11 "     2,3*2,3*(3,79+0,042)-1,1*2,3*3,79</t>
  </si>
  <si>
    <t xml:space="preserve">" stoka S2 úsek mezi Šst2 - Šst3 - DN300 "     </t>
  </si>
  <si>
    <t>" staničení 301,50 - 346,00 "     1373,10-1187,06</t>
  </si>
  <si>
    <t xml:space="preserve">" stoka S3 úsek mezi Šst4 - Šst5 - DN300 "     </t>
  </si>
  <si>
    <t>" staničení 398,60 - 463,50 "     1595,20-1373,10</t>
  </si>
  <si>
    <t>" šachta Š12 "     2,3*2,3*(3,54+0,042)-1,1*2,3*3,54</t>
  </si>
  <si>
    <t>-0,5*ASFALT</t>
  </si>
  <si>
    <t>0,5*1,1*(133,4-35,2-2,3*2-2,3/2*2)</t>
  </si>
  <si>
    <t>0,5*2,3*2,3*2</t>
  </si>
  <si>
    <t>0,5*2,3*2,3/2*2</t>
  </si>
  <si>
    <t>" stáv. vybourané konstrukce "</t>
  </si>
  <si>
    <t xml:space="preserve">" stáv. stoka "     </t>
  </si>
  <si>
    <t>" DN300 "         -PI*(0,34/2)^2*258,0</t>
  </si>
  <si>
    <t>" DN400 "         -PI*(0,45/2)^2*35,2</t>
  </si>
  <si>
    <t>" stáv. šachty prefa "</t>
  </si>
  <si>
    <t>" dno prefa šachet "</t>
  </si>
  <si>
    <t>-PI*(1,3/2)^2*1,5*7</t>
  </si>
  <si>
    <t>" komíny šachet  "</t>
  </si>
  <si>
    <t>-PI*(1,24/2)^2*((1,2+3,9-1,5)*7+3,4+0,8)</t>
  </si>
  <si>
    <t>" monolitické ŽB dno šachty "</t>
  </si>
  <si>
    <t>-2,6*1,6*2,6*2</t>
  </si>
  <si>
    <t>" ruční výkop "</t>
  </si>
  <si>
    <t>-VYKOPR</t>
  </si>
  <si>
    <t>1,1*1,5*1,0*3</t>
  </si>
  <si>
    <t>Součet - výkop v místě stávající stoky</t>
  </si>
  <si>
    <t>" výkop mimo stávající stoku "</t>
  </si>
  <si>
    <t>" ve 3. třídě - 20 % "     VYKOP5*0,2</t>
  </si>
  <si>
    <t>" výkop v místě stávající stoky "</t>
  </si>
  <si>
    <t>" ve 3. třídě - 50 % "     VYKOP1*0,5</t>
  </si>
  <si>
    <t>16</t>
  </si>
  <si>
    <t>132354206</t>
  </si>
  <si>
    <t>Hloubení zapažených rýh š do 2000 mm v hornině třídy těžitelnosti II, skupiny 4 objem do 5000 m3, VČETNĚ svislého přemístění do 4m, započtena lepivost</t>
  </si>
  <si>
    <t>-729274607</t>
  </si>
  <si>
    <t>" ve 4. třídě - 20 % "     VYKOP5*0,2</t>
  </si>
  <si>
    <t>" ve 4. třídě - 50 % "     VYKOP1*0,5</t>
  </si>
  <si>
    <t>17</t>
  </si>
  <si>
    <t>132454206</t>
  </si>
  <si>
    <t>Hloubení zapažených rýh š do 2000 mm v hornině třídy těžitelnosti II, skupiny 5 objem do 5000 m3, VČETNĚ svislého přemístění do 4m, započtena lepivost</t>
  </si>
  <si>
    <t>-1094053428</t>
  </si>
  <si>
    <t>" ve 5. třídě - 30 % "     VYKOP5*0,3</t>
  </si>
  <si>
    <t>18</t>
  </si>
  <si>
    <t>132554206</t>
  </si>
  <si>
    <t>Hloubení zapažených rýh š do 2000 mm v hornině třídy těžitelnosti III, skupiny 6 objem do 5000 m3, VČETNĚ svislého přemístění do 4m, započtena lepivost</t>
  </si>
  <si>
    <t>344242574</t>
  </si>
  <si>
    <t>" ve 6. třídě - 30 % "     VYKOP5*0,3</t>
  </si>
  <si>
    <t>19</t>
  </si>
  <si>
    <t>1325019001</t>
  </si>
  <si>
    <t>Hloubení rýh - příplatek za výkop, svislý přesun, vodorovný přesun do 50m pažení odpažení ve svahu o vysokém sklonu</t>
  </si>
  <si>
    <t>1793210562</t>
  </si>
  <si>
    <t>" staničení 0,00 - 31,9 "     191,8</t>
  </si>
  <si>
    <t>VYKOPskl</t>
  </si>
  <si>
    <t>20</t>
  </si>
  <si>
    <t>132212212</t>
  </si>
  <si>
    <t>Hloubení rýh š do 2000 mm v nesoudržných horninách třídy těžitelnosti I, skupiny 3 ručně, VČETNĚ svislého přemístění do 3m, započtena lepivost</t>
  </si>
  <si>
    <t>-2125025954</t>
  </si>
  <si>
    <t>" ve 3. třídě - 20 % "     1,1*1,5*1,0*3*0,2</t>
  </si>
  <si>
    <t>" ve 3. třídě - 50 % "     (VYKOPR-1,1*1,5*1,0*3)*0,5</t>
  </si>
  <si>
    <t>132312212</t>
  </si>
  <si>
    <t>Hloubení rýh š do 2000 mm v nesoudržných horninách třídy těžitelnosti II, skupiny 4 ručně, VČETNĚ svislého přemístění do 3m, započtena lepivost</t>
  </si>
  <si>
    <t>-1342090659</t>
  </si>
  <si>
    <t>" ve 4. třídě - 20 % "     1,1*1,5*1,0*3*0,2</t>
  </si>
  <si>
    <t>" ve 4. třídě - 50 % "     (VYKOPR-1,1*1,5*1,0*3)*0,5</t>
  </si>
  <si>
    <t>22</t>
  </si>
  <si>
    <t>132412212r</t>
  </si>
  <si>
    <t>Hloubení rýh š do 2000 mm v nesoudržných horninách třídy těžitelnosti II, skupiny 5 a 6  ručně, VČETNĚ svislého přemístění do 3m, započtena lepivost</t>
  </si>
  <si>
    <t>981827024</t>
  </si>
  <si>
    <t>" ve 5.-6. třídě - 30+30 % "     1,1*1,5*1,0*3*(0,3+0,3)</t>
  </si>
  <si>
    <t>23</t>
  </si>
  <si>
    <t>151201102</t>
  </si>
  <si>
    <t>Zřízení zátažného pažení a rozepření stěn rýh hl do 4 m</t>
  </si>
  <si>
    <t>1748756507</t>
  </si>
  <si>
    <t>" staničení 35,20 - 133,40 "     (746,41-223,27)/1,1*2</t>
  </si>
  <si>
    <t>" šachta Š4 "     4*2,3*(4,60+0,042)-2*2,3*4,60</t>
  </si>
  <si>
    <t>" šachta Š5 "     4*2,3*(4,49+0,042)-2*2,3*4,49</t>
  </si>
  <si>
    <t xml:space="preserve">" stoka S1 úsek mezi Šst1 - ŠP1 - DN400 "     </t>
  </si>
  <si>
    <t>" staničení 0,00 - 10,00 "     31,11/1,4*2</t>
  </si>
  <si>
    <t>" šachta ŠP1 "     2*(3,8+2,8)*(3,37+0,434)-2*3,8*3,37</t>
  </si>
  <si>
    <t>24</t>
  </si>
  <si>
    <t>151201112</t>
  </si>
  <si>
    <t>Odstranění zátažného pažení a rozepření stěn rýh hl do 4 m</t>
  </si>
  <si>
    <t>1278402523</t>
  </si>
  <si>
    <t>25</t>
  </si>
  <si>
    <t>151201103</t>
  </si>
  <si>
    <t>Zřízení zátažného pažení a rozepření stěn rýh hl do 8 m</t>
  </si>
  <si>
    <t>-502411143</t>
  </si>
  <si>
    <t>" staničení 0,00 - 35,20 "     223,27/1,4*2</t>
  </si>
  <si>
    <t>" šachta ŠP2 "     2*(3,8+2,8)*(6,0+0,434)-2*3,8*6,0</t>
  </si>
  <si>
    <t>" šachta Š3 "     4*2,3*(4,65+0,034)-2*4,65*2,3</t>
  </si>
  <si>
    <t>" staničení 133,40 - 261,80 "     (1187,06-746,41)/1,1*2</t>
  </si>
  <si>
    <t>" šachta Š6 "     4*2,3*(3,54+0,042)-2*2,3*3,54</t>
  </si>
  <si>
    <t>" šachta Š7 "     4*2,3*(2,78+0,042)-2*2,3*2,78</t>
  </si>
  <si>
    <t>" šachta Š8 "     4*2,3*(3,08+0,042)-2*2,3*3,08</t>
  </si>
  <si>
    <t>" šachta Š9 "     4*2,3*(3,16+0,042)-2*2,3*3,16</t>
  </si>
  <si>
    <t>" šachta Š10 "     4*2,3*(3,54+0,042)-2*2,3*3,54</t>
  </si>
  <si>
    <t>" šachta Š11 "     4*2,3*(3,79+0,042)-2*2,3*3,79</t>
  </si>
  <si>
    <t>" staničení 301,50 - 346,00 "     (1373,10-1187,06)/1,1*2</t>
  </si>
  <si>
    <t>" staničení 398,60 - 463,50 "     (1595,20-1373,10)/1,1*2</t>
  </si>
  <si>
    <t>" šachta Š12 "     4*2,3*(3,54+0,042)-2*2,3*3,54</t>
  </si>
  <si>
    <t>" odpočet pažení do 4m "</t>
  </si>
  <si>
    <t>-PAZ4</t>
  </si>
  <si>
    <t>26</t>
  </si>
  <si>
    <t>151201113</t>
  </si>
  <si>
    <t>Odstranění zátažného pažení a rozepření stěn rýh hl do 8 m</t>
  </si>
  <si>
    <t>925738734</t>
  </si>
  <si>
    <t>27</t>
  </si>
  <si>
    <t>161151103</t>
  </si>
  <si>
    <t>Svislé přemístění výkopku z horniny třídy těžitelnosti I, skupiny 1 až 3 hl výkopu přes 4 do 8 m</t>
  </si>
  <si>
    <t>1712714262</t>
  </si>
  <si>
    <t>28</t>
  </si>
  <si>
    <t>161151113</t>
  </si>
  <si>
    <t>Svislé přemístění výkopku z horniny třídy těžitelnosti II, skupiny 4 a 5 hl výkopu přes 4 do 8 m</t>
  </si>
  <si>
    <t>-929703256</t>
  </si>
  <si>
    <t>29</t>
  </si>
  <si>
    <t>161151123</t>
  </si>
  <si>
    <t>Svislé přemístění výkopku z horniny třídy těžitelnosti III, skupiny 6 a 7 hl výkopu přes 4 do 8 m</t>
  </si>
  <si>
    <t>-1913379728</t>
  </si>
  <si>
    <t>30</t>
  </si>
  <si>
    <t>162751116</t>
  </si>
  <si>
    <t>Vodorovné přemístění do 9000 m výkopku/sypaniny z horniny třídy těžitelnosti I, skupiny 1 až 3</t>
  </si>
  <si>
    <t>1017821080</t>
  </si>
  <si>
    <t>"strojní výkop"</t>
  </si>
  <si>
    <t>31</t>
  </si>
  <si>
    <t>162751136</t>
  </si>
  <si>
    <t>Vodorovné přemístění do 9000 m výkopku/sypaniny z horniny třídy těžitelnosti II, skupiny 4 a 5</t>
  </si>
  <si>
    <t>697696991</t>
  </si>
  <si>
    <t>" ve 5. třídě - 30 % "     1,1*1,5*1,0*3*(0,3)</t>
  </si>
  <si>
    <t>32</t>
  </si>
  <si>
    <t>162751156</t>
  </si>
  <si>
    <t>Vodorovné přemístění do 9000 m výkopku/sypaniny z horniny třídy těžitelnosti III, skupiny 6 a 7</t>
  </si>
  <si>
    <t>-1548611460</t>
  </si>
  <si>
    <t>" ve 6. třídě - 30 % "     1,1*1,5*1,0*3*(0,3)</t>
  </si>
  <si>
    <t>33</t>
  </si>
  <si>
    <t>171251201</t>
  </si>
  <si>
    <t>Uložení sypaniny na skládky nebo meziskládky</t>
  </si>
  <si>
    <t>1130844180</t>
  </si>
  <si>
    <t>34</t>
  </si>
  <si>
    <t>202010101</t>
  </si>
  <si>
    <t xml:space="preserve">Poplatek za skládku zeminy v tř. 1 - 4 </t>
  </si>
  <si>
    <t>2141367356</t>
  </si>
  <si>
    <t>"v místě výkopu 50%, mimo stávající výkop 80%"</t>
  </si>
  <si>
    <t>" ve 3. třídě - 20 % "     VYKOP5*0,2*0,8</t>
  </si>
  <si>
    <t>" ve 3. třídě - 50 % "     VYKOP1*0,5*0,5</t>
  </si>
  <si>
    <t>" ve 4. třídě - 20 % "     VYKOP5*0,2*0,8</t>
  </si>
  <si>
    <t>" ve 4. třídě - 50 % "     VYKOP1*0,5*0,5</t>
  </si>
  <si>
    <t>" ve 3. třídě - 20 % "     1,1*1,5*1,0*3*0,2*0,8</t>
  </si>
  <si>
    <t>" ve 3. třídě - 50 % "     (VYKOPR-1,1*1,5*1,0*3)*0,5*0,5</t>
  </si>
  <si>
    <t>" ve 4. třídě - 20 % "     1,1*1,5*1,0*3*0,2*0,8</t>
  </si>
  <si>
    <t>" ve 4. třídě - 50 % "     (VYKOPR-1,1*1,5*1,0*3)*0,5*0,5</t>
  </si>
  <si>
    <t>35</t>
  </si>
  <si>
    <t>202010102</t>
  </si>
  <si>
    <t xml:space="preserve">Poplatek za skládku tř. 5 - 7 </t>
  </si>
  <si>
    <t>-1008725087</t>
  </si>
  <si>
    <t>" ve 5. třídě - 30 % "     VYKOP5*0,3*0,8</t>
  </si>
  <si>
    <t>" ve 6. třídě - 30 % "     VYKOP5*0,3*0,8</t>
  </si>
  <si>
    <t>" ve 5. třídě - 30 % "     1,1*1,5*1,0*3*(0,3)*0,8</t>
  </si>
  <si>
    <t>" ve 6. třídě - 30 % "     1,1*1,5*1,0*3*(0,3)*0,8</t>
  </si>
  <si>
    <t>36</t>
  </si>
  <si>
    <t>202010103</t>
  </si>
  <si>
    <t>Poplatek za skládku  "navážky"</t>
  </si>
  <si>
    <t>-795735431</t>
  </si>
  <si>
    <t>"v místě výkopu 50%, mimo stávající výkop 20%"</t>
  </si>
  <si>
    <t>" ve 3. třídě - 20 % "     VYKOP5*0,2*0,2</t>
  </si>
  <si>
    <t>" ve 4. třídě - 20 % "     VYKOP5*0,2*0,2</t>
  </si>
  <si>
    <t>" ve 5. třídě - 30 % "     VYKOP5*0,3*0,2</t>
  </si>
  <si>
    <t>" ve 6. třídě - 30 % "     VYKOP5*0,3*0,2</t>
  </si>
  <si>
    <t>" ve 3. třídě - 20 % "     1,1*1,5*1,0*3*0,2*0,2</t>
  </si>
  <si>
    <t>" ve 4. třídě - 20 % "     1,1*1,5*1,0*3*0,2*0,2</t>
  </si>
  <si>
    <t>" ve 5. třídě - 30 % "     1,1*1,5*1,0*3*(0,3)*0,2</t>
  </si>
  <si>
    <t>" ve 6. třídě - 30 % "     1,1*1,5*1,0*3*(0,3)*0,2</t>
  </si>
  <si>
    <t>37</t>
  </si>
  <si>
    <t>174101101</t>
  </si>
  <si>
    <t>Zásyp jam, šachet rýh nebo kolem objektů sypaninou se zhutněním</t>
  </si>
  <si>
    <t>1400133684</t>
  </si>
  <si>
    <t>" prostor k zásypu "</t>
  </si>
  <si>
    <t>" stoky "     VYKOP11+VYKOP51</t>
  </si>
  <si>
    <t xml:space="preserve">" odpočet provizorní zapravení vozovky "   </t>
  </si>
  <si>
    <t>-ASFpro*0,1</t>
  </si>
  <si>
    <t>" odpočet tělesa stok "</t>
  </si>
  <si>
    <t>-DN300*(0,491+0,1*0,244*2+1,1*(0,1+0,15))</t>
  </si>
  <si>
    <t>-DN400*(0,760+0,1*0,282*2+1,4*(0,1+0,15))</t>
  </si>
  <si>
    <t>" šachty "</t>
  </si>
  <si>
    <t xml:space="preserve">" lože ŠP " </t>
  </si>
  <si>
    <t>" dno prefa "        -0,15*2,3*2,3*10</t>
  </si>
  <si>
    <t>" spadišťové "       -0,15*2,8*3,8*2</t>
  </si>
  <si>
    <t>" ŠP2 - pod zhlaví šachty "</t>
  </si>
  <si>
    <t>-0,12*1,5*1,5</t>
  </si>
  <si>
    <t xml:space="preserve">" lože beton "  </t>
  </si>
  <si>
    <t>" dno prefa "         -0,1*1,5*1,5*10</t>
  </si>
  <si>
    <t>" spadišťové "       -0,1*(1,8*2,8*2-0,7*1,85/2)</t>
  </si>
  <si>
    <t>" zhlaví ŠP2 "     -BLOK1</t>
  </si>
  <si>
    <t>" ŠP1 "</t>
  </si>
  <si>
    <t>-(1,8+0,82+0,3*2)*(1,6*2,6-0,613*0,9/2)</t>
  </si>
  <si>
    <t>" ŠP2 "</t>
  </si>
  <si>
    <t>-(3,1+0,8+0,3*2)*2,6*1,6</t>
  </si>
  <si>
    <t>" skruže rovné "</t>
  </si>
  <si>
    <t>-PI*(1,24/2)^2*(0,5+0,25)</t>
  </si>
  <si>
    <t>" skruže přechodové "</t>
  </si>
  <si>
    <t>-PI*(1,0/2)^2*0,65</t>
  </si>
  <si>
    <t>" Š3-Š12 "</t>
  </si>
  <si>
    <t xml:space="preserve">" dno prefa "   </t>
  </si>
  <si>
    <t>-PI*(1,3/2)^2*1,0*10</t>
  </si>
  <si>
    <t>-PI*(1,24/2)^2*(1,0*16+0,5*6+0,25*7)</t>
  </si>
  <si>
    <t>-PI*(1,0/2)^2*0,65*10</t>
  </si>
  <si>
    <t>" prstence, poklop "</t>
  </si>
  <si>
    <t>-PI*(1,04/2)^2*(0,06*4+0,08*3+0,1*3+0,12*2+0,15*10-0,1*10)</t>
  </si>
  <si>
    <t>ZASYP</t>
  </si>
  <si>
    <t>38</t>
  </si>
  <si>
    <t>17410110161</t>
  </si>
  <si>
    <t>Příplatek za zásyp se zhutněním ve svahu o vysokém sklonu vč. přemístění na místo zásypu</t>
  </si>
  <si>
    <t>-1345572757</t>
  </si>
  <si>
    <t>" staničení 0,00-  31,90 "     191,8</t>
  </si>
  <si>
    <t>" DN400 "  -(31,9-2,6*2)*(0,760+0,1*0,282*2+1,4*(0,1+0,15))</t>
  </si>
  <si>
    <t>ZASYPsklon</t>
  </si>
  <si>
    <t>39</t>
  </si>
  <si>
    <t>M</t>
  </si>
  <si>
    <t>5898112001</t>
  </si>
  <si>
    <t>zásypový materiál vhodný pod komunikace</t>
  </si>
  <si>
    <t>2126000093</t>
  </si>
  <si>
    <t>1309,578*1,1*1,05*1,69</t>
  </si>
  <si>
    <t>40</t>
  </si>
  <si>
    <t>167151111</t>
  </si>
  <si>
    <t>Nakládání výkopku z hornin třídy těžitelnosti I, skupiny 1 až 3 přes 100 m3</t>
  </si>
  <si>
    <t>-345221659</t>
  </si>
  <si>
    <t>1309,578*1,1*1,05</t>
  </si>
  <si>
    <t>41</t>
  </si>
  <si>
    <t>162251102</t>
  </si>
  <si>
    <t>Vodorovné přemístění do 50 m výkopku/sypaniny z horniny třídy těžitelnosti I, skupiny 1 až 3</t>
  </si>
  <si>
    <t>834612832</t>
  </si>
  <si>
    <t>1512,563</t>
  </si>
  <si>
    <t>Svislé a kompletní konstrukce</t>
  </si>
  <si>
    <t>42</t>
  </si>
  <si>
    <t>339921133</t>
  </si>
  <si>
    <t>Osazování betonových palisád do betonového základu v řadě výšky prvku přes 1 do 1,5 m</t>
  </si>
  <si>
    <t>1912709873</t>
  </si>
  <si>
    <t>" zhlaví ŠP2 "     1,5</t>
  </si>
  <si>
    <t>43</t>
  </si>
  <si>
    <t>592284151</t>
  </si>
  <si>
    <t>palisáda tyčová půlkulatá betonová přírodní 15x120 cm</t>
  </si>
  <si>
    <t>-1936827802</t>
  </si>
  <si>
    <t>10*1,01</t>
  </si>
  <si>
    <t>44</t>
  </si>
  <si>
    <t>3513112011</t>
  </si>
  <si>
    <t>Zalití zálivkovou popílkocementovou suspenzí vč. všech souvisejících prací   (např. - KOPOS I)</t>
  </si>
  <si>
    <t>-1061463295</t>
  </si>
  <si>
    <t xml:space="preserve">" stoky stávající  "  </t>
  </si>
  <si>
    <t>" DN300 "     PI*(0,3/2)^2*87,0</t>
  </si>
  <si>
    <t>" šachta "</t>
  </si>
  <si>
    <t>PI*(1,0/2)^2*4,1*2</t>
  </si>
  <si>
    <t>45</t>
  </si>
  <si>
    <t>358315114</t>
  </si>
  <si>
    <t>Bourání stoky kompletní nebo vybourání otvorů z prostého betonu plochy do 4 m2</t>
  </si>
  <si>
    <t>1495536559</t>
  </si>
  <si>
    <t>" DN300 "         0,055*258,0</t>
  </si>
  <si>
    <t>" DN400 "         0,081*35,2</t>
  </si>
  <si>
    <t>" dno "</t>
  </si>
  <si>
    <t>PI*(1,3/2)^2*1,5*7</t>
  </si>
  <si>
    <t>-PI*(1,0/2)^2*1,2*7</t>
  </si>
  <si>
    <t>" komín "</t>
  </si>
  <si>
    <t>0,12*PI*1,12*(3,9-1,5)*7</t>
  </si>
  <si>
    <t>" komín šachet s monolitickým dnem "</t>
  </si>
  <si>
    <t>0,12*PI*1,12*(3,4+0,8)</t>
  </si>
  <si>
    <t>46</t>
  </si>
  <si>
    <t>358325114</t>
  </si>
  <si>
    <t>Bourání stoky kompletní nebo vybourání otvorů z železobetonu plochy do 4 m2</t>
  </si>
  <si>
    <t>152600023</t>
  </si>
  <si>
    <t>" bourání spaišťových šachet s monolit. dnem "</t>
  </si>
  <si>
    <t>2,6*1,6*2,6*2-2,0*1,0*2,0*2</t>
  </si>
  <si>
    <t>47</t>
  </si>
  <si>
    <t>997013112</t>
  </si>
  <si>
    <t>Vnitrostaveništní doprava suti a vybouraných hmot pro budovy v do 9 m s použitím mechanizace</t>
  </si>
  <si>
    <t>735705464</t>
  </si>
  <si>
    <t>33,247*2,2</t>
  </si>
  <si>
    <t>13,632*2,4</t>
  </si>
  <si>
    <t>48</t>
  </si>
  <si>
    <t>997013501</t>
  </si>
  <si>
    <t>Odvoz suti a vybouraných hmot na skládku nebo meziskládku do 1 km se složením</t>
  </si>
  <si>
    <t>844276133</t>
  </si>
  <si>
    <t>105,86</t>
  </si>
  <si>
    <t>49</t>
  </si>
  <si>
    <t>997013509</t>
  </si>
  <si>
    <t>Příplatek k odvozu suti a vybouraných hmot na skládku ZKD 1 km přes 1 km</t>
  </si>
  <si>
    <t>-628151654</t>
  </si>
  <si>
    <t>105,86*8</t>
  </si>
  <si>
    <t>50</t>
  </si>
  <si>
    <t>979098191</t>
  </si>
  <si>
    <t>Poplatek za skládku suti</t>
  </si>
  <si>
    <t>-443327286</t>
  </si>
  <si>
    <t>51</t>
  </si>
  <si>
    <t>899103211</t>
  </si>
  <si>
    <t>Demontáž poklopů litinových nebo ocelových včetně rámů hmotnosti přes 100 do 150 kg</t>
  </si>
  <si>
    <t>-801993244</t>
  </si>
  <si>
    <t>" poklop stáv, kanal. šachet "     7+1+1</t>
  </si>
  <si>
    <t>52</t>
  </si>
  <si>
    <t>70837758</t>
  </si>
  <si>
    <t>53</t>
  </si>
  <si>
    <t>9790811211</t>
  </si>
  <si>
    <t>Odvoz suti a vybouraných hmot  ZKD 1 km přes 1 km  (na místo určené investorem)</t>
  </si>
  <si>
    <t>-1558017275</t>
  </si>
  <si>
    <t>1,35*4 'Přepočtené koeficientem množství</t>
  </si>
  <si>
    <t>Vodorovné konstrukce</t>
  </si>
  <si>
    <t>54</t>
  </si>
  <si>
    <t>451573111</t>
  </si>
  <si>
    <t>Lože pod potrubí otevřený výkop ze štěrkopísku</t>
  </si>
  <si>
    <t>704070890</t>
  </si>
  <si>
    <t>" lože stoky"</t>
  </si>
  <si>
    <t>0,15*1,1*DN300</t>
  </si>
  <si>
    <t>0,15*1,4*DN400</t>
  </si>
  <si>
    <t>" dno prefa "            0,15*2,3*2,3*10</t>
  </si>
  <si>
    <t>" spadišťové "       0,15*2,8*3,8*2</t>
  </si>
  <si>
    <t>0,12*1,5*1,5</t>
  </si>
  <si>
    <t>LOZE1</t>
  </si>
  <si>
    <t>55</t>
  </si>
  <si>
    <t>167151101</t>
  </si>
  <si>
    <t>Nakládání výkopku z hornin třídy těžitelnosti I, skupiny 1 až 3 do 100 m3</t>
  </si>
  <si>
    <t>1547265803</t>
  </si>
  <si>
    <t>74,229</t>
  </si>
  <si>
    <t>56</t>
  </si>
  <si>
    <t>-1226337009</t>
  </si>
  <si>
    <t>57</t>
  </si>
  <si>
    <t>452111111</t>
  </si>
  <si>
    <t>Osazení betonových pražců otevřený výkop pl do 25000 mm2</t>
  </si>
  <si>
    <t>-1279132606</t>
  </si>
  <si>
    <t>(DN300/2,5+0,1)*2</t>
  </si>
  <si>
    <t>(DN400/2,5+0,42)*2</t>
  </si>
  <si>
    <t>58</t>
  </si>
  <si>
    <t>5922373401</t>
  </si>
  <si>
    <t>podkladek betonový pod hrdlové trouby  kameninové DN 300 (vč. žlábku nebo klínů)</t>
  </si>
  <si>
    <t>-1350190632</t>
  </si>
  <si>
    <t>269*1,01 'Přepočtené koeficientem množství</t>
  </si>
  <si>
    <t>59</t>
  </si>
  <si>
    <t>5922373501</t>
  </si>
  <si>
    <t>podkladek betonový pod hrdlové trouby  kameninové DN 400  (vč. žlábku nebo klínů)</t>
  </si>
  <si>
    <t>-1359144534</t>
  </si>
  <si>
    <t>29*1,01 'Přepočtené koeficientem množství</t>
  </si>
  <si>
    <t>60</t>
  </si>
  <si>
    <t>452112111</t>
  </si>
  <si>
    <t>Osazení betonových prstenců nebo rámů v do 100 mm</t>
  </si>
  <si>
    <t>-725754558</t>
  </si>
  <si>
    <t>" výpis prefa šachet "     9+1</t>
  </si>
  <si>
    <t>" ŠP2 "     2</t>
  </si>
  <si>
    <t>61</t>
  </si>
  <si>
    <t>59224011</t>
  </si>
  <si>
    <t>prstenec betonový vyrovnávací ke krytu šachty 62,5x6x10 cm</t>
  </si>
  <si>
    <t>1538491567</t>
  </si>
  <si>
    <t>62</t>
  </si>
  <si>
    <t>59224012</t>
  </si>
  <si>
    <t>prstenec betonový vyrovnávací ke krytu šachty 62,5x8x10 cm</t>
  </si>
  <si>
    <t>-1984916660</t>
  </si>
  <si>
    <t>63</t>
  </si>
  <si>
    <t>59224013</t>
  </si>
  <si>
    <t>prstenec betonový vyrovnávací ke krytu šachty 62,5x10x10 cm</t>
  </si>
  <si>
    <t>-949949210</t>
  </si>
  <si>
    <t>64</t>
  </si>
  <si>
    <t>452112121</t>
  </si>
  <si>
    <t>Osazení betonových prstenců nebo rámů v do 200 mm</t>
  </si>
  <si>
    <t>1442889764</t>
  </si>
  <si>
    <t>65</t>
  </si>
  <si>
    <t>592240141</t>
  </si>
  <si>
    <t>prstenec betonový vyrovnávací ke krytu šachty 62,5x12x10 cm</t>
  </si>
  <si>
    <t>1820182771</t>
  </si>
  <si>
    <t>66</t>
  </si>
  <si>
    <t>452311131R</t>
  </si>
  <si>
    <t>Podkladní desky z betonu prostého tř. C 12/15 - XA1 otevřený výkop</t>
  </si>
  <si>
    <t>-1704049515</t>
  </si>
  <si>
    <t>" dno prefa "            0,1*1,5*1,5*10</t>
  </si>
  <si>
    <t>" spadišťové "       0,1*(1,8*2,8*2-0,7*1,85/2)</t>
  </si>
  <si>
    <t>0,1*1,1*DN300</t>
  </si>
  <si>
    <t>0,1*1,4*DN400</t>
  </si>
  <si>
    <t>67</t>
  </si>
  <si>
    <t>452351101</t>
  </si>
  <si>
    <t>Bednění podkladních desek nebo bloků nebo sedlového lože otevřený výkop</t>
  </si>
  <si>
    <t>-73402277</t>
  </si>
  <si>
    <t>" dno prefa "            0,1*1,5*4*10</t>
  </si>
  <si>
    <t>" spadišťové "       0,1*(1,8+2,8)*2*2</t>
  </si>
  <si>
    <t>68</t>
  </si>
  <si>
    <t>452313131r</t>
  </si>
  <si>
    <t>Podkladní bloky z betonu prostého tř. C 12/15 - XA1 otevřený výkop</t>
  </si>
  <si>
    <t>1972212461</t>
  </si>
  <si>
    <t>" zhlaví šachty v nezpevněném terénu "</t>
  </si>
  <si>
    <t xml:space="preserve">" ŠP2 "     </t>
  </si>
  <si>
    <t>0,35*(1,5*0,95+PI*(1,5/2)^2/2)</t>
  </si>
  <si>
    <t>-0,35*PI*(0,8652/2)^2</t>
  </si>
  <si>
    <t>69</t>
  </si>
  <si>
    <t>452353101</t>
  </si>
  <si>
    <t>Bednění podkladních bloků otevřený výkop</t>
  </si>
  <si>
    <t>-422087265</t>
  </si>
  <si>
    <t>0,35*(1,5+0,95*2+PI*1,5/2)</t>
  </si>
  <si>
    <t>Komunikace pozemní</t>
  </si>
  <si>
    <t>70</t>
  </si>
  <si>
    <t>564931412</t>
  </si>
  <si>
    <t>Podklad z asfaltového recyklátu tl 100 mm</t>
  </si>
  <si>
    <t>-1313404720</t>
  </si>
  <si>
    <t>" provizorní zapravení vozovky "     ASFALT</t>
  </si>
  <si>
    <t>Úpravy povrchů, podlahy a osazování výplní</t>
  </si>
  <si>
    <t>71</t>
  </si>
  <si>
    <t>631311113</t>
  </si>
  <si>
    <t>Mazanina tl do 80 mm z betonu prostého bez zvýšených nároků na prostředí tř. C 12/15</t>
  </si>
  <si>
    <t>-246454761</t>
  </si>
  <si>
    <t>" spádová mazanina stropů šachet "</t>
  </si>
  <si>
    <t>" ŠP1 "     0,05*(2,6*1,6-PI*(1,24/2)^2)</t>
  </si>
  <si>
    <t>" ŠP2 "     0,05*(2,6*1,6-PI*(1,24/2)^2)</t>
  </si>
  <si>
    <t>Trubní vedení</t>
  </si>
  <si>
    <t>72</t>
  </si>
  <si>
    <t>831372121</t>
  </si>
  <si>
    <t>Montáž potrubí z trub kameninových hrdlových s integrovaným těsněním výkop sklon do 20 % DN 300</t>
  </si>
  <si>
    <t>1867348731</t>
  </si>
  <si>
    <t>" dle výpisu materiálu - 2) kameninové trouby .... "</t>
  </si>
  <si>
    <t>336,0</t>
  </si>
  <si>
    <t>73</t>
  </si>
  <si>
    <t>597107071</t>
  </si>
  <si>
    <t>trouba kameninová glazovaná DN 300mm L2,50m spojovací systém C, spoj typu S se zvýšenou pevností</t>
  </si>
  <si>
    <t>-444489312</t>
  </si>
  <si>
    <t>DN300*1,015</t>
  </si>
  <si>
    <t>74</t>
  </si>
  <si>
    <t>831392121</t>
  </si>
  <si>
    <t>Montáž potrubí z trub kameninových hrdlových s integrovaným těsněním výkop sklon do 20 % DN 400</t>
  </si>
  <si>
    <t>988430458</t>
  </si>
  <si>
    <t>75</t>
  </si>
  <si>
    <t>597107061</t>
  </si>
  <si>
    <t>trouba kameninová glazovaná DN 400mm L2,50m spojovací systém C, spoj typu S se zvýšenou pevností</t>
  </si>
  <si>
    <t>87596929</t>
  </si>
  <si>
    <t>DN400*1,015</t>
  </si>
  <si>
    <t>76</t>
  </si>
  <si>
    <t>837371221</t>
  </si>
  <si>
    <t>Montáž kameninových tvarovek odbočných s integrovaným těsněním otevřený výkop DN 300</t>
  </si>
  <si>
    <t>1778855647</t>
  </si>
  <si>
    <t>77</t>
  </si>
  <si>
    <t>5971177001</t>
  </si>
  <si>
    <t>odbočka kameninová glazovaná jednoduchá kolmá DN 300/150 L50cm spojovací systém C/F, spoj typu S se zvýšenou pevností</t>
  </si>
  <si>
    <t>232481797</t>
  </si>
  <si>
    <t>26*1,015 'Přepočtené koeficientem množství</t>
  </si>
  <si>
    <t>78</t>
  </si>
  <si>
    <t>837391221</t>
  </si>
  <si>
    <t>Montáž kameninových tvarovek odbočných s integrovaným těsněním otevřený výkop DN 400</t>
  </si>
  <si>
    <t>1988400917</t>
  </si>
  <si>
    <t>79</t>
  </si>
  <si>
    <t>5971179201</t>
  </si>
  <si>
    <t>odbočka kameninová glazovaná jednoduchá kolmá DN400/200 L100cm spojovací systém C/F, spoj typu S se zvýšenou pevností</t>
  </si>
  <si>
    <t>1921737939</t>
  </si>
  <si>
    <t>1*1,015 'Přepočtené koeficientem množství</t>
  </si>
  <si>
    <t>80</t>
  </si>
  <si>
    <t>201615011</t>
  </si>
  <si>
    <t>Jádrový vývrt, těsnění Forscheda, tvarovka DN 150</t>
  </si>
  <si>
    <t>kpl</t>
  </si>
  <si>
    <t>1650012460</t>
  </si>
  <si>
    <t>81</t>
  </si>
  <si>
    <t>831832PRv</t>
  </si>
  <si>
    <t>Provizorní přepojení stávající přípojky do DN 250 např. plastovou flexibilní troubou, včetně včech souvisejích prací</t>
  </si>
  <si>
    <t>936404532</t>
  </si>
  <si>
    <t>1+26+8</t>
  </si>
  <si>
    <t>82</t>
  </si>
  <si>
    <t>837312221</t>
  </si>
  <si>
    <t>Montáž kameninových tvarovek jednoosých s integrovaným těsněním otevřený výkop DN 150</t>
  </si>
  <si>
    <t>-1616179312</t>
  </si>
  <si>
    <t>" na odbočkách "     26+8</t>
  </si>
  <si>
    <t>83</t>
  </si>
  <si>
    <t>597118520</t>
  </si>
  <si>
    <t>ucpávka kameninová glazovaná DN 150mm spojovací systém F</t>
  </si>
  <si>
    <t>-334708600</t>
  </si>
  <si>
    <t>34*1,015 'Přepočtené koeficientem množství</t>
  </si>
  <si>
    <t>84</t>
  </si>
  <si>
    <t>837352221</t>
  </si>
  <si>
    <t>Montáž kameninových tvarovek jednoosých s integrovaným těsněním otevřený výkop DN 200</t>
  </si>
  <si>
    <t>86346409</t>
  </si>
  <si>
    <t>" na odbočkách "     1</t>
  </si>
  <si>
    <t>85</t>
  </si>
  <si>
    <t>597118530</t>
  </si>
  <si>
    <t>ucpávka kameninová glazovaná DN 200mm spojovací systém F, tř.160</t>
  </si>
  <si>
    <t>2058165629</t>
  </si>
  <si>
    <t>86</t>
  </si>
  <si>
    <t>8942011612</t>
  </si>
  <si>
    <t>Dno šachet tl nad 200 mm z ŽB betonu tř. C 30/37-XA1-XC2</t>
  </si>
  <si>
    <t>1190840058</t>
  </si>
  <si>
    <t>" šachty spadišťové "</t>
  </si>
  <si>
    <t>" ŠP1 "        0,3*(1,6*2,6-0,613*0,9/2)</t>
  </si>
  <si>
    <t>" ŠP2 "        0,3*1,6*2,6</t>
  </si>
  <si>
    <t>87</t>
  </si>
  <si>
    <t>8943021711</t>
  </si>
  <si>
    <t>Stěny šachet tl nad 200 mm ze ŽB tř. C 30/37-XA1-XC2</t>
  </si>
  <si>
    <t>1563617790</t>
  </si>
  <si>
    <t xml:space="preserve">" ŠP1 "        </t>
  </si>
  <si>
    <t>(1,8+0,82)*(2,6*1,6-0,613*0,9/2)</t>
  </si>
  <si>
    <t>-(1,8+0,82)*(2,0*1,0-0,413*0,7/2)</t>
  </si>
  <si>
    <t>" ŠP2 "        0,3*(0,8+3,1)*(2,6+1,0)*2</t>
  </si>
  <si>
    <t>88</t>
  </si>
  <si>
    <t>894502201</t>
  </si>
  <si>
    <t>Bednění stěn šachet pravoúhlých nebo vícehranných oboustranné</t>
  </si>
  <si>
    <t>13019165</t>
  </si>
  <si>
    <t>(1,8+0,82)*(2,6+1,6+0,9+2,1+1,1)</t>
  </si>
  <si>
    <t>(1,8+0,82)*(2,0+1,0+1,513+0,3+0,88)</t>
  </si>
  <si>
    <t>2*(0,8+3,1)*(2,6+1,0)*2</t>
  </si>
  <si>
    <t>0,1*3,1*2*2</t>
  </si>
  <si>
    <t>89</t>
  </si>
  <si>
    <t>8946081121</t>
  </si>
  <si>
    <t>Výztuž šachet z betonářské oceli 10 505 vč. distančních podložek (4ks/m2)</t>
  </si>
  <si>
    <t>1147471849</t>
  </si>
  <si>
    <t>" ŠP1 "     1,134181</t>
  </si>
  <si>
    <t>" ŠP2 "     1,506909</t>
  </si>
  <si>
    <t>" odpočet výztuže stropní desky "</t>
  </si>
  <si>
    <t>" ŠP1 "     -0,23</t>
  </si>
  <si>
    <t>" ŠP2 "     -0,25</t>
  </si>
  <si>
    <t>90</t>
  </si>
  <si>
    <t>894414111</t>
  </si>
  <si>
    <t>Osazení železobetonových dílců pro šachty skruží základových (dno)</t>
  </si>
  <si>
    <t>1210946089</t>
  </si>
  <si>
    <t>91</t>
  </si>
  <si>
    <t>PFB.1130001G</t>
  </si>
  <si>
    <t>Dno výšky 600 mm přímé - VÝROBA NA ZAKÁZKU TBZ-Q.1 100/60 V max 40</t>
  </si>
  <si>
    <t>-327785671</t>
  </si>
  <si>
    <t>9*1,01</t>
  </si>
  <si>
    <t>92</t>
  </si>
  <si>
    <t>PFB.1131001G</t>
  </si>
  <si>
    <t>Dno výšky 800 mm přímé - VÝROBA NA ZAKÁZKU TBZ-Q.1 100/80 V max 50</t>
  </si>
  <si>
    <t>881351677</t>
  </si>
  <si>
    <t>1*1,01</t>
  </si>
  <si>
    <t>93</t>
  </si>
  <si>
    <t>894301101</t>
  </si>
  <si>
    <t>Bobtnavý pásek</t>
  </si>
  <si>
    <t>1701903193</t>
  </si>
  <si>
    <t>" šachty s monolitickým dnem "</t>
  </si>
  <si>
    <t>" strop/stěna "</t>
  </si>
  <si>
    <t>" ŠP1 "     2,3+1,3+1,8+0,5+1,1</t>
  </si>
  <si>
    <t>" ŠP2 "     2*(2,3+1,3)</t>
  </si>
  <si>
    <t>" průchod potrubí přes stěnu šachty "</t>
  </si>
  <si>
    <t>" DN400 "     1,6*2*2</t>
  </si>
  <si>
    <t>" stěna šachty/prefa skruž "     3,7*2</t>
  </si>
  <si>
    <t>94</t>
  </si>
  <si>
    <t>894301103</t>
  </si>
  <si>
    <t>Těsnící spárový pás</t>
  </si>
  <si>
    <t>912060430</t>
  </si>
  <si>
    <t xml:space="preserve">" šacht s monolitickým dnem "    </t>
  </si>
  <si>
    <t>95</t>
  </si>
  <si>
    <t>8942041611</t>
  </si>
  <si>
    <t>Žlaby šachet průřezu o poloměru do 500 mm z betonu tř. C30/37-XA1</t>
  </si>
  <si>
    <t>-361326835</t>
  </si>
  <si>
    <t>" šachty monolitické "</t>
  </si>
  <si>
    <t xml:space="preserve">" ŠP1 "     </t>
  </si>
  <si>
    <t>0,5*1,0*2,0</t>
  </si>
  <si>
    <t>-PI*(0,4/2)^2/2*0,85</t>
  </si>
  <si>
    <t>-0,4*0,4*0,1/2</t>
  </si>
  <si>
    <t>96</t>
  </si>
  <si>
    <t>8942041612</t>
  </si>
  <si>
    <t>Žlaby šachet průřezu o poloměru do 500 mm z betonu prostého tř. C 30/37 XA3 s čedičovým kamenivem</t>
  </si>
  <si>
    <t>1416872385</t>
  </si>
  <si>
    <t>(0,82-0,5)*(2,0*1,0-0,5*0,7/2)</t>
  </si>
  <si>
    <t>(0,2+0,28)/2*1,0*0,6</t>
  </si>
  <si>
    <t>-PI*(0,4/2)^2/2*(1,6+0,6+0,1-0,85)</t>
  </si>
  <si>
    <t>-0,4*(1,47+0,4)/2*(0,41-0,1)/2</t>
  </si>
  <si>
    <t>(0,8-0,5)*1,0*2,0</t>
  </si>
  <si>
    <t>(0,2+0,5)/2*1,0*2,6</t>
  </si>
  <si>
    <t>-PI*(0,4/2)^2/2*(1,6+2,65+0,1-0,85)</t>
  </si>
  <si>
    <t>" odpočet kanálová cihla "</t>
  </si>
  <si>
    <t>-CIHLA</t>
  </si>
  <si>
    <t>97</t>
  </si>
  <si>
    <t>351351121</t>
  </si>
  <si>
    <t>Vnitřní bednění spodní části stok světlé v nad 1200 do 1500 mm otevřený výkop</t>
  </si>
  <si>
    <t>1286138613</t>
  </si>
  <si>
    <t>1,0*0,6</t>
  </si>
  <si>
    <t>2*1,47*0,41/2</t>
  </si>
  <si>
    <t>1,0*1,86</t>
  </si>
  <si>
    <t>2*1,5*0,41/2</t>
  </si>
  <si>
    <t>98</t>
  </si>
  <si>
    <t>894104111</t>
  </si>
  <si>
    <t>Žlaby šachet z cihel kanalizačních pálených lícových průměru do 500 mm</t>
  </si>
  <si>
    <t>1776258236</t>
  </si>
  <si>
    <t xml:space="preserve">" ŠP1 "    </t>
  </si>
  <si>
    <t>0,065*(0,115+0,25)*2*2,0*2</t>
  </si>
  <si>
    <t>0,065*(2,0-0,3)*(1,0-0,4)</t>
  </si>
  <si>
    <t xml:space="preserve">" ŠP2 "    </t>
  </si>
  <si>
    <t>0,065*(0,115+0,25*2)*2,0*2</t>
  </si>
  <si>
    <t>0,065*(2,0-0,48)*(1,0-0,4)</t>
  </si>
  <si>
    <t>3559311141</t>
  </si>
  <si>
    <t>Žlaby stok z půlené kameniny DN 400</t>
  </si>
  <si>
    <t>714779172</t>
  </si>
  <si>
    <t>" ŠP1 "     0,2+0,8+1,7</t>
  </si>
  <si>
    <t>" ŠP2 "     2,0+0,25+1,2</t>
  </si>
  <si>
    <t>8947039111</t>
  </si>
  <si>
    <t>Kamenin. segmenty CS1 rovný obklad stěny vč. ocel. tyče a zalití</t>
  </si>
  <si>
    <t>742558055</t>
  </si>
  <si>
    <t>" ŠP1 "     1,0*2,0</t>
  </si>
  <si>
    <t>" ŠD1 "     1,0*3,3</t>
  </si>
  <si>
    <t>101</t>
  </si>
  <si>
    <t>8944012111</t>
  </si>
  <si>
    <t>Osazení betonových dílců pro šachty skruží rovných vymazaní spáry v místě elastomerového těsnění např. Ergelitem</t>
  </si>
  <si>
    <t>1857840951</t>
  </si>
  <si>
    <t>" výpis prefa šachet "     7+6+16</t>
  </si>
  <si>
    <t>102</t>
  </si>
  <si>
    <t>59224066</t>
  </si>
  <si>
    <t>skruž betonová DN 1000x250 PS, 100x25x12 cm</t>
  </si>
  <si>
    <t>316924874</t>
  </si>
  <si>
    <t>103</t>
  </si>
  <si>
    <t>59224068</t>
  </si>
  <si>
    <t>skruž betonová DN 1000x500 PS, 100x50x12 cm</t>
  </si>
  <si>
    <t>681468395</t>
  </si>
  <si>
    <t>104</t>
  </si>
  <si>
    <t>59224070</t>
  </si>
  <si>
    <t>skruž betonová DN 1000x1000 PS, 100x100x12 cm</t>
  </si>
  <si>
    <t>343294046</t>
  </si>
  <si>
    <t>105</t>
  </si>
  <si>
    <t>592243480</t>
  </si>
  <si>
    <t>těsnění elastomerové pro spojení šachetních dílů DN 1000</t>
  </si>
  <si>
    <t>-1140170175</t>
  </si>
  <si>
    <t>106</t>
  </si>
  <si>
    <t>8944131101</t>
  </si>
  <si>
    <t>Příplatek pro osazení první skruže DN1000 - vnější přibetonování skruže beton C30/37 a výplň zámku skruží tmelem průměr 60/70 mm</t>
  </si>
  <si>
    <t>-1777707518</t>
  </si>
  <si>
    <t>107</t>
  </si>
  <si>
    <t>8944124111</t>
  </si>
  <si>
    <t>Osazení betonových dílců pro šachty skruží přechodových vymazaní spáry v místě elastomerového těsnění např. Ergelitem</t>
  </si>
  <si>
    <t>266160795</t>
  </si>
  <si>
    <t>" výpis prefa šachet "     10</t>
  </si>
  <si>
    <t>" ŠP2 "     1</t>
  </si>
  <si>
    <t>108</t>
  </si>
  <si>
    <t>59224312</t>
  </si>
  <si>
    <t>kónus šachetní betonový kapsové plastové stupadlo 100x62,5x58 cm</t>
  </si>
  <si>
    <t>-1616276471</t>
  </si>
  <si>
    <t>11*1,01 'Přepočtené koeficientem množství</t>
  </si>
  <si>
    <t>109</t>
  </si>
  <si>
    <t>1140694644</t>
  </si>
  <si>
    <t>110</t>
  </si>
  <si>
    <t>8943027101</t>
  </si>
  <si>
    <t>M+D Strop šachty Š1 prefa skosená 2600/1600/300 s otvorem d=1000 beton C30/37-XA1-XC2 vč. armování</t>
  </si>
  <si>
    <t>-485096844</t>
  </si>
  <si>
    <t>111</t>
  </si>
  <si>
    <t>8943027121</t>
  </si>
  <si>
    <t>M+D Strop šachty ŠP2 prefa 2600/1600/300 s otvorem d=1000 beton C30/37-XA1-XC2 vč. armování</t>
  </si>
  <si>
    <t>-13231041</t>
  </si>
  <si>
    <t>112</t>
  </si>
  <si>
    <t>899501411</t>
  </si>
  <si>
    <t>Stupadla do šachet ocelová PE povlak vidlicová s vysekáním otvoru v betonu</t>
  </si>
  <si>
    <t>1858681283</t>
  </si>
  <si>
    <t>" šachta ŠP1 "     9</t>
  </si>
  <si>
    <t>" šachta ŠP2 "     15</t>
  </si>
  <si>
    <t>113</t>
  </si>
  <si>
    <t>899304111</t>
  </si>
  <si>
    <t>Osazení poklop železobetonových včetně rámů jakékoli hmotnosti</t>
  </si>
  <si>
    <t>246975810</t>
  </si>
  <si>
    <t>" ŠP1, SP2 "     2</t>
  </si>
  <si>
    <t>114</t>
  </si>
  <si>
    <t>0001004.1</t>
  </si>
  <si>
    <t>KB 02 Poklop zab. BEGU B2  B125 s odv.</t>
  </si>
  <si>
    <t>-801331266</t>
  </si>
  <si>
    <t>115</t>
  </si>
  <si>
    <t>899104112</t>
  </si>
  <si>
    <t>Osazení poklopů litinových nebo ocelových včetně rámů pro třídu zatížení D400, E600</t>
  </si>
  <si>
    <t>-177586806</t>
  </si>
  <si>
    <t>116</t>
  </si>
  <si>
    <t>55243443</t>
  </si>
  <si>
    <t>poklop na vstupní šachtu DN600 litinový D400 vzor BRNO</t>
  </si>
  <si>
    <t>-1623770013</t>
  </si>
  <si>
    <t>117</t>
  </si>
  <si>
    <t>8991041121</t>
  </si>
  <si>
    <t>Osazení poklopů - příplatek za osazení rámu do betonového stropu šachty</t>
  </si>
  <si>
    <t>1106355301</t>
  </si>
  <si>
    <t>" ŠP1 "     1</t>
  </si>
  <si>
    <t>118</t>
  </si>
  <si>
    <t>899623141</t>
  </si>
  <si>
    <t>Obetonování potrubí nebo zdiva stok betonem prostým tř. C 12/15 otevřený výkop</t>
  </si>
  <si>
    <t>-1165064176</t>
  </si>
  <si>
    <t>" stoky"</t>
  </si>
  <si>
    <t>DN300*(0,380+2*0,1*0,244)</t>
  </si>
  <si>
    <t>DN400*(0,548+2*0,1*0,282)</t>
  </si>
  <si>
    <t>119</t>
  </si>
  <si>
    <t>8999111131</t>
  </si>
  <si>
    <t>Profil tyč U140 nerez dl. 1,089m vč. kotvení</t>
  </si>
  <si>
    <t>-2042949747</t>
  </si>
  <si>
    <t>" ŠP1 "     2</t>
  </si>
  <si>
    <t>120</t>
  </si>
  <si>
    <t>8999111132</t>
  </si>
  <si>
    <t>Profil tyč U140 nerez dl. 3,089m vč. kotvení</t>
  </si>
  <si>
    <t>-1231652613</t>
  </si>
  <si>
    <t>Ostatní konstrukce a práce-bourání</t>
  </si>
  <si>
    <t>121</t>
  </si>
  <si>
    <t>916111112</t>
  </si>
  <si>
    <t>Osazení obruby z velkých kostek bez boční opěry do lože z betonu prostého</t>
  </si>
  <si>
    <t>-294846856</t>
  </si>
  <si>
    <t>" ŠP2 "     PI*1,2+1,45*2</t>
  </si>
  <si>
    <t>122</t>
  </si>
  <si>
    <t>58381008R</t>
  </si>
  <si>
    <t>kostka dlažební žula velká 15/15</t>
  </si>
  <si>
    <t>249181393</t>
  </si>
  <si>
    <t>6,67*0,15*1,01</t>
  </si>
  <si>
    <t>123</t>
  </si>
  <si>
    <t>934956127</t>
  </si>
  <si>
    <t>Hradítka z dubového dřeva tl 100 mm</t>
  </si>
  <si>
    <t>-1641947779</t>
  </si>
  <si>
    <t>" ŠP1 "     1,0*0,9</t>
  </si>
  <si>
    <t>" ŠP2 "     1,0*(253,05-250,45)</t>
  </si>
  <si>
    <t>998</t>
  </si>
  <si>
    <t>Přesun hmot</t>
  </si>
  <si>
    <t>124</t>
  </si>
  <si>
    <t>998275101</t>
  </si>
  <si>
    <t>Přesun hmot pro trubní vedení z trub kameninových otevřený výkop</t>
  </si>
  <si>
    <t>909081593</t>
  </si>
  <si>
    <t>125</t>
  </si>
  <si>
    <t>9982751016</t>
  </si>
  <si>
    <t>Přesun hmot pro trubní vedení z trub kameninových otevřený výkop - příplatek za přesun svah o vysokém sklonu</t>
  </si>
  <si>
    <t>-418897755</t>
  </si>
  <si>
    <t>" staničení 0,00 - 31,90 "</t>
  </si>
  <si>
    <t xml:space="preserve">" lože ŠP "     </t>
  </si>
  <si>
    <t>" stoka DN400 "     0,15*1,4*31,9*1,89077</t>
  </si>
  <si>
    <t>" spadišťové "       0,15*2,8*3,8*2*1,89077</t>
  </si>
  <si>
    <t>" ŠP2 - pod zhlaví šachty "     0,12*1,5*1,5*1,89077</t>
  </si>
  <si>
    <t>" betonové lože stoky "</t>
  </si>
  <si>
    <t>" stoka DN400 "    0,1*1,4*31,9*2,234</t>
  </si>
  <si>
    <t>" ŠP2, ŠP3 "       0,1*(1,8*2,8*2-0,7*1,85/2)*2,234</t>
  </si>
  <si>
    <t>" bednění "       0,1*(1,8+2,8)*2*2*0,00632</t>
  </si>
  <si>
    <t xml:space="preserve">" podbeton zhlaví šachty vč. kostky a palisády "     </t>
  </si>
  <si>
    <t>2,439+1,166</t>
  </si>
  <si>
    <t>" stoka DN400 - potrubí , obetonování, podkladky "</t>
  </si>
  <si>
    <t>0,379+0,044+5,077+43,502</t>
  </si>
  <si>
    <t>" ŠP1, ŠP2 "</t>
  </si>
  <si>
    <t>60,064+1,40171+0,0952</t>
  </si>
  <si>
    <t>PSV</t>
  </si>
  <si>
    <t>Práce a dodávky PSV</t>
  </si>
  <si>
    <t>711</t>
  </si>
  <si>
    <t>Izolace proti vodě, vlhkosti a plynům</t>
  </si>
  <si>
    <t>126</t>
  </si>
  <si>
    <t>7111110521</t>
  </si>
  <si>
    <t>Hydroizolace proti vodě stropů šachet M+D</t>
  </si>
  <si>
    <t>-786913107</t>
  </si>
  <si>
    <t>" stropY šachet "</t>
  </si>
  <si>
    <t xml:space="preserve">" ŠP1, ŠP2 "    </t>
  </si>
  <si>
    <t>2,6*1,6*2-PI*(1,24/2)^2*2</t>
  </si>
  <si>
    <t>0,3*PI*1,24*2</t>
  </si>
  <si>
    <t>0,3*(2,6+1,6)*2*2</t>
  </si>
  <si>
    <t>127</t>
  </si>
  <si>
    <t>998711101</t>
  </si>
  <si>
    <t>Přesun hmot tonážní pro izolace proti vodě, vlhkosti a plynům v objektech výšky do 6 m</t>
  </si>
  <si>
    <t>2043252616</t>
  </si>
  <si>
    <t>Práce a dodávky M</t>
  </si>
  <si>
    <t>46-M</t>
  </si>
  <si>
    <t>Zemní práce při extr.mont.pracích</t>
  </si>
  <si>
    <t>128</t>
  </si>
  <si>
    <t>4604900121</t>
  </si>
  <si>
    <t>Krytí inženýrských sítí výstražnou fólií</t>
  </si>
  <si>
    <t>503066308</t>
  </si>
  <si>
    <t>" křížení inž. sítí "</t>
  </si>
  <si>
    <t>KABEL+POTRUBI1</t>
  </si>
  <si>
    <t>129</t>
  </si>
  <si>
    <t>460520151</t>
  </si>
  <si>
    <t>Křižovatka betonového kabelového žlabu s inženýrskými sítěmi bez zásypu</t>
  </si>
  <si>
    <t>-1327567493</t>
  </si>
  <si>
    <t>" křížení kabelů "     6</t>
  </si>
  <si>
    <t>68,65</t>
  </si>
  <si>
    <t>78,15</t>
  </si>
  <si>
    <t>ASFryha</t>
  </si>
  <si>
    <t>57,1</t>
  </si>
  <si>
    <t>ASFsonda</t>
  </si>
  <si>
    <t>11,55</t>
  </si>
  <si>
    <t>DL1020</t>
  </si>
  <si>
    <t>6,2</t>
  </si>
  <si>
    <t>DL2020</t>
  </si>
  <si>
    <t>9,6</t>
  </si>
  <si>
    <t>DL30</t>
  </si>
  <si>
    <t>2,25</t>
  </si>
  <si>
    <t>SO 02 - REKONSTRUKCE KANALIZAČNÍCH PŘÍPOJEK</t>
  </si>
  <si>
    <t>DN150</t>
  </si>
  <si>
    <t>91,33</t>
  </si>
  <si>
    <t>DN200</t>
  </si>
  <si>
    <t>81,4</t>
  </si>
  <si>
    <t>KOSTKAm</t>
  </si>
  <si>
    <t>3,3</t>
  </si>
  <si>
    <t>KOSTKAv</t>
  </si>
  <si>
    <t>1,5</t>
  </si>
  <si>
    <t>53,9</t>
  </si>
  <si>
    <t>REC100</t>
  </si>
  <si>
    <t>16,335</t>
  </si>
  <si>
    <t>88,9679999999999</t>
  </si>
  <si>
    <t>354,581</t>
  </si>
  <si>
    <t>VYKOP2</t>
  </si>
  <si>
    <t>33,521</t>
  </si>
  <si>
    <t>VYKOP21</t>
  </si>
  <si>
    <t>39,66</t>
  </si>
  <si>
    <t>232,056</t>
  </si>
  <si>
    <t>ZAMKOVA8</t>
  </si>
  <si>
    <t>113202111</t>
  </si>
  <si>
    <t>Vytrhání obrub krajníků obrubníků stojatých</t>
  </si>
  <si>
    <t>-1593977598</t>
  </si>
  <si>
    <t>" dle tabulky povrchů "     50*1,0</t>
  </si>
  <si>
    <t>ABO1</t>
  </si>
  <si>
    <t>979024443</t>
  </si>
  <si>
    <t>Očištění vybouraných obrubníků a krajníků silničních</t>
  </si>
  <si>
    <t>-1557297507</t>
  </si>
  <si>
    <t>113203111</t>
  </si>
  <si>
    <t>Vytrhání obrub z dlažebních kostek</t>
  </si>
  <si>
    <t>1629537005</t>
  </si>
  <si>
    <t>" dle tabulky povrchů "     30*0,11</t>
  </si>
  <si>
    <t>113106161</t>
  </si>
  <si>
    <t>Rozebrání dlažeb vozovek z drobných kostek s ložem z kameniva ručně</t>
  </si>
  <si>
    <t>127722010</t>
  </si>
  <si>
    <t>" dle tabulky povrchů "     1,5</t>
  </si>
  <si>
    <t>979071121</t>
  </si>
  <si>
    <t>Očištění dlažebních kostek drobných s původním spárováním kamenivem těženým</t>
  </si>
  <si>
    <t>1064131789</t>
  </si>
  <si>
    <t>KOSTKAm*0,11+KOSTKAv</t>
  </si>
  <si>
    <t>1131061211</t>
  </si>
  <si>
    <t>Rozebrání dlažeb komunikací pro pěší z betonových nebo kamenných dlaždic k zpětnému použití</t>
  </si>
  <si>
    <t>2013038616</t>
  </si>
  <si>
    <t xml:space="preserve">" dle tabulky povrchů "    </t>
  </si>
  <si>
    <t>" dlažba 30/30 "     25*0,3*0,3</t>
  </si>
  <si>
    <t>DLAZBA</t>
  </si>
  <si>
    <t>979054441</t>
  </si>
  <si>
    <t>Očištění vybouraných z desek nebo dlaždic s původním spárováním z kameniva těženého</t>
  </si>
  <si>
    <t>1831682078</t>
  </si>
  <si>
    <t>113106123</t>
  </si>
  <si>
    <t>Rozebrání dlažeb ze zámkových dlaždic komunikací pro pěší ručně</t>
  </si>
  <si>
    <t>824648586</t>
  </si>
  <si>
    <t>" dlažba 20/20 "     240*0,2*0,2</t>
  </si>
  <si>
    <t>" dlažba 10/20 "     310*0,1*0,2</t>
  </si>
  <si>
    <t>ZAMKOVA6</t>
  </si>
  <si>
    <t>979054451</t>
  </si>
  <si>
    <t>Očištění vybouraných zámkových dlaždic s původním spárováním z kameniva těženého</t>
  </si>
  <si>
    <t>980827164</t>
  </si>
  <si>
    <t>1131061711</t>
  </si>
  <si>
    <t>Rozebrání dlažeb vozovek pl do 50 m2 ze zámkové dlažby s ložem z kameniva k zpětnému použití</t>
  </si>
  <si>
    <t>-1263868663</t>
  </si>
  <si>
    <t>" dlažba zámková "     400*0,1*0,2</t>
  </si>
  <si>
    <t>-78695272</t>
  </si>
  <si>
    <t>113107311</t>
  </si>
  <si>
    <t>Odstranění podkladu z kameniva těženého tl 100 mm strojně pl do 50 m2</t>
  </si>
  <si>
    <t>160261957</t>
  </si>
  <si>
    <t>" podklad chodníků "</t>
  </si>
  <si>
    <t>113107321</t>
  </si>
  <si>
    <t>Odstranění podkladu z kameniva drceného tl 100 mm strojně pl do 50 m2</t>
  </si>
  <si>
    <t>-522741997</t>
  </si>
  <si>
    <t>" odstranění prov. recyklátu ze zepravení stoky "</t>
  </si>
  <si>
    <t>1,1*1,1/2*(28-1)</t>
  </si>
  <si>
    <t>113107323</t>
  </si>
  <si>
    <t>Odstranění podkladu z kameniva drceného tl 300 mm strojně pl do 50 m2</t>
  </si>
  <si>
    <t>-1132550209</t>
  </si>
  <si>
    <t>" podklad vjezdů "</t>
  </si>
  <si>
    <t>" žuloví kostka "     KOSTKAv</t>
  </si>
  <si>
    <t>" dlažba zámková "     ZAMKOVA8</t>
  </si>
  <si>
    <t>1978713312</t>
  </si>
  <si>
    <t>1679948922</t>
  </si>
  <si>
    <t>946892252</t>
  </si>
  <si>
    <t>56,605*8 'Přepočtené koeficientem množství</t>
  </si>
  <si>
    <t>-2110522061</t>
  </si>
  <si>
    <t>-1836316091</t>
  </si>
  <si>
    <t>" dle výkazu povrchů "     57,1</t>
  </si>
  <si>
    <t>" sondy pro vyhledání  kp "     1,1*1,5*7</t>
  </si>
  <si>
    <t>1321842216</t>
  </si>
  <si>
    <t>" přípojky "     ASFryha/0,9*2</t>
  </si>
  <si>
    <t>" sondy pro vyhledání  kp "     2*(1,1+1,5)*7</t>
  </si>
  <si>
    <t>-959871844</t>
  </si>
  <si>
    <t>-1552354419</t>
  </si>
  <si>
    <t>30,893*8 'Přepočtené koeficientem množství</t>
  </si>
  <si>
    <t>243086634</t>
  </si>
  <si>
    <t>-365972251</t>
  </si>
  <si>
    <t>" dle TZ "     250</t>
  </si>
  <si>
    <t>-1550402480</t>
  </si>
  <si>
    <t>-2137707576</t>
  </si>
  <si>
    <t>" křížení voda "     1,1*37</t>
  </si>
  <si>
    <t>-1812360152</t>
  </si>
  <si>
    <t>" křížení KABELů "     1,1*74</t>
  </si>
  <si>
    <t>130001101</t>
  </si>
  <si>
    <t>Příplatek za ztížení vykopávky v blízkosti podzemního vedení</t>
  </si>
  <si>
    <t>-314067311</t>
  </si>
  <si>
    <t>44,484+44,484</t>
  </si>
  <si>
    <t>132254203</t>
  </si>
  <si>
    <t>Hloubení zapažených rýh š do 2000 mm v hornině třídy těžitelnosti I, skupiny 3 objem do 100 m3, VČETNĚ svislého přemístění do 4m, započtena lepivost</t>
  </si>
  <si>
    <t>-73549848</t>
  </si>
  <si>
    <t>" výkop v místě stávajících kp "</t>
  </si>
  <si>
    <t xml:space="preserve">" kp 2-150 "     </t>
  </si>
  <si>
    <t>1,1*((272,29-270,11+272,48-270,78-0,3+0,15)/2+0,018+0,12+0,08+0,15)*4,79</t>
  </si>
  <si>
    <t xml:space="preserve">" kp 3-150 "     </t>
  </si>
  <si>
    <t>1,1*((271,81-269,34+272,0-269,73-0,3+0,15)/2+0,018+0,12+0,08+0,15)*2,65</t>
  </si>
  <si>
    <t xml:space="preserve">" kp 4-150 "     </t>
  </si>
  <si>
    <t>1,1*((270,98-267,78+270,75-268,56-0,3+0,15)/2+0,018+0,12+0,08+0,15)*11,09</t>
  </si>
  <si>
    <t xml:space="preserve">" kp 5-150 "     </t>
  </si>
  <si>
    <t>1,1*((270,46-267,51+270,7-268,45-0,3+0,15)/2+0,018+0,12+0,08+0,15)*3,16</t>
  </si>
  <si>
    <t xml:space="preserve">" kp 7-150 "     </t>
  </si>
  <si>
    <t>1,1*((269,78-266,87+270,0-267,36-0,3+0,15)/2+0,018+0,12+0,08+0,15)*3,22</t>
  </si>
  <si>
    <t xml:space="preserve">" kp 8-150 "     </t>
  </si>
  <si>
    <t>1,1*((267,04-263,43+267,03-264,66-0,3+0,15)/2+0,018+0,12+0,08+0,15)*4,02</t>
  </si>
  <si>
    <t xml:space="preserve">" kp 9-150 "     </t>
  </si>
  <si>
    <t>1,1*((269,48-266,66+269,8-267,4-0,3+0,15)/2+0,018+0,12+0,08+0,15)*3,25</t>
  </si>
  <si>
    <t xml:space="preserve">" kp 10-150 "     </t>
  </si>
  <si>
    <t>1,1*((266,65-263,05+266,66-263,62-0,3+0,15)/2+0,018+0,12+0,08+0,15)*3,87</t>
  </si>
  <si>
    <t xml:space="preserve">" kp 11-150 "     </t>
  </si>
  <si>
    <t>1,1*((269,17-266,34+269,32-267,38-0,3+0,15)/2+0,018+0,12+0,08+0,15)*3,2</t>
  </si>
  <si>
    <t xml:space="preserve">" kp 12-150 "     </t>
  </si>
  <si>
    <t>1,1*((265,67-262,41+265,63-262,87-0,3+0,15)/2+0,018+0,12+0,08+0,15)*2,97</t>
  </si>
  <si>
    <t xml:space="preserve">" kp 13-150 "     </t>
  </si>
  <si>
    <t>1,1*((268,82-265,92+268,98-267,15-0,3+0,15)/2+0,018+0,12+0,08+0,15)*3,5</t>
  </si>
  <si>
    <t xml:space="preserve">" kp 14-150 "     </t>
  </si>
  <si>
    <t>1,1*((263,39-260,54+263,4-261,35-0,3+0,15)/2+0,018+0,12+0,08+0,15)*2,81</t>
  </si>
  <si>
    <t xml:space="preserve">" kp 15-150 "     </t>
  </si>
  <si>
    <t>1,1*((268,43-265,29+268,43-266,19-0,3+0,15)/2+0,018+0,12+0,08+0,15)*3,76</t>
  </si>
  <si>
    <t xml:space="preserve">" kp 15a-150 "     </t>
  </si>
  <si>
    <t>1,1*((268,33-265,12+268,35-266,1-0,3+0,15)/2+0,018+0,12+0,08+0,15)*3,85</t>
  </si>
  <si>
    <t xml:space="preserve">" kp 16-150 "     </t>
  </si>
  <si>
    <t>1,1*((261,62-258,89+261,63-259,44-0,3+0,15)/2+0,018+0,12+0,08+0,15)*2,74</t>
  </si>
  <si>
    <t xml:space="preserve">" kp 17-150 "     </t>
  </si>
  <si>
    <t>1,1*((267,74-264,29+267,83-265,06-0,3+0,15)/2+0,018+0,12+0,08+0,15)*3,1</t>
  </si>
  <si>
    <t xml:space="preserve">" kp 18-150 "     </t>
  </si>
  <si>
    <t>1,1*((259,91-257,71+259,82-258,02-0,3+0,15)/2+0,018+0,12+0,08+0,15)*2,86</t>
  </si>
  <si>
    <t xml:space="preserve">" kp 19-150 "     </t>
  </si>
  <si>
    <t>1,1*((267,49-263,91+267,51-265,28-0,3+0,15)/2+0,018+0,12+0,08+0,15)*3,62</t>
  </si>
  <si>
    <t xml:space="preserve">" kp 20/1-150 "     </t>
  </si>
  <si>
    <t>1,1*((259,91-257,41+259,52-257,68-0,3+0,15)/2+0,018+0,12+0,08+0,15)*2,89</t>
  </si>
  <si>
    <t xml:space="preserve">" kp 20/2-150 "     </t>
  </si>
  <si>
    <t>1,1*((259,4-257,12+259,4-257,28-0,3+0,15)/2+0,018+0,12+0,08+0,15)*2,86</t>
  </si>
  <si>
    <t xml:space="preserve">" kp 21-150 "     </t>
  </si>
  <si>
    <t>1,1*((267,0-263,39+267,48-264,82-0,3+0,15)/2+0,018+0,12+0,08+0,15)*3,63</t>
  </si>
  <si>
    <t xml:space="preserve">" kp 22-150 "     </t>
  </si>
  <si>
    <t>1,1*((259,51-256,77+259,53-257,49-0,3+0,15)/2+0,018+0,12+0,08+0,15)*2,85</t>
  </si>
  <si>
    <t xml:space="preserve">" kp 24a-150 "     </t>
  </si>
  <si>
    <t>1,1*((259,54-256,6+259,55-257,18-0,3+0,15)/2+0,018+0,12+0,08+0,15)*2,88</t>
  </si>
  <si>
    <t xml:space="preserve">" kp 26-200 "     </t>
  </si>
  <si>
    <t>1,1*((259,61-255,93+259,69-256,9-0,3+0,20)/2+0,027+0,12+0,08+0,15)*3,1</t>
  </si>
  <si>
    <t xml:space="preserve">" kp 28-150 "     </t>
  </si>
  <si>
    <t>1,1*((259,61-255,85+259,69-257,07-0,3+0,15)/2+0,018+0,12+0,08+0,15)*3,1</t>
  </si>
  <si>
    <t xml:space="preserve">" kps 7-150 "     </t>
  </si>
  <si>
    <t>1,1*((260,18-254,52+260,3-256,3-0,3+0,15)/2+0,018+0,12+0,08+0,15)*4,63</t>
  </si>
  <si>
    <t xml:space="preserve">" kps 10/12-200 "     </t>
  </si>
  <si>
    <t>1,1*((254,03-248,93+3,9-0,4+0,2)/2+0,027+0,12+0,08+0,15)*6,9</t>
  </si>
  <si>
    <t>" odpočty povrchů "</t>
  </si>
  <si>
    <t>" asf. vozovka "     -0,5*ASFryha</t>
  </si>
  <si>
    <t>" provizorní povrch  "    -0,1*REC100</t>
  </si>
  <si>
    <t>" odpočet stáv. vybourané konstrukce "</t>
  </si>
  <si>
    <t xml:space="preserve">" stávající potrubí kp "     </t>
  </si>
  <si>
    <t>" DN150 "         -PI*(0,21/2)^2*(DN150-1,5*7)</t>
  </si>
  <si>
    <t>" DN200 "         -PI*(0,27/2)^2*DN200</t>
  </si>
  <si>
    <t>" výkop v místě stávajícího potrubí "</t>
  </si>
  <si>
    <t>132354203</t>
  </si>
  <si>
    <t>Hloubení zapažených rýh š do 2000 mm v hornině třídy těžitelnosti II, skupiny 4 objem do 100 m3, VČETNĚ svislého přemístění do 4m, započtena lepivost</t>
  </si>
  <si>
    <t>894862423</t>
  </si>
  <si>
    <t>Hloubení rýh - příplatek za výkop, svislý přesun, vodorovný přesun do 50m ve svahu o vysokém sklonu</t>
  </si>
  <si>
    <t>895371782</t>
  </si>
  <si>
    <t>132212212R</t>
  </si>
  <si>
    <t>Hloubení rýh š do 2000 mm v nesoudržných horninách třídy těžitelnosti I, skupiny 3 ručně, VČETNĚ svislého přemístění do 4m, započtena lepivost</t>
  </si>
  <si>
    <t>1329482116</t>
  </si>
  <si>
    <t>" ve 3. třídě - 50 % "     VYKOPR*0,5</t>
  </si>
  <si>
    <t>132312212R</t>
  </si>
  <si>
    <t>Hloubení rýh š do 2000 mm v nesoudržných horninách třídy těžitelnosti II, skupiny 4 ručně, VČETNĚ svislého přemístění do 4m, započtena lepivost</t>
  </si>
  <si>
    <t>-432859984</t>
  </si>
  <si>
    <t>" ve 4. třídě - 50 % "     VYKOPR*0,5</t>
  </si>
  <si>
    <t>-2130067055</t>
  </si>
  <si>
    <t>2*((272,29-270,11+272,48-270,78-0,3+0,15)/2+0,018+0,12+0,08+0,15)*4,79</t>
  </si>
  <si>
    <t>2*((271,81-269,34+272,0-269,73-0,3+0,15)/2+0,018+0,12+0,08+0,15)*2,65</t>
  </si>
  <si>
    <t>2*((270,98-267,78+270,75-268,56-0,3+0,15)/2+0,018+0,12+0,08+0,15)*11,09</t>
  </si>
  <si>
    <t>2*((270,46-267,51+270,7-268,45-0,3+0,15)/2+0,018+0,12+0,08+0,15)*3,16</t>
  </si>
  <si>
    <t>2*((269,78-266,87+270,0-267,36-0,3+0,15)/2+0,018+0,12+0,08+0,15)*3,22</t>
  </si>
  <si>
    <t>2*((267,04-263,43+267,03-264,66-0,3+0,15)/2+0,018+0,12+0,08+0,15)*4,02</t>
  </si>
  <si>
    <t>2*((269,48-266,66+269,8-267,4-0,3+0,15)/2+0,018+0,12+0,08+0,15)*3,25</t>
  </si>
  <si>
    <t>2*((266,65-263,05+266,66-263,62-0,3+0,15)/2+0,018+0,12+0,08+0,15)*3,87</t>
  </si>
  <si>
    <t>2*((269,17-266,34+269,32-267,38-0,3+0,15)/2+0,018+0,12+0,08+0,15)*3,2</t>
  </si>
  <si>
    <t>2*((265,67-262,41+265,63-262,87-0,3+0,15)/2+0,018+0,12+0,08+0,15)*2,97</t>
  </si>
  <si>
    <t>2*((268,82-265,92+268,98-267,15-0,3+0,15)/2+0,018+0,12+0,08+0,15)*3,5</t>
  </si>
  <si>
    <t>2*((263,39-260,54+263,4-261,35-0,3+0,15)/2+0,018+0,12+0,08+0,15)*2,81</t>
  </si>
  <si>
    <t>2*((268,43-265,29+268,43-266,19-0,3+0,15)/2+0,018+0,12+0,08+0,15)*3,76</t>
  </si>
  <si>
    <t>2*((268,33-265,12+268,35-266,1-0,3+0,15)/2+0,018+0,12+0,08+0,15)*3,85</t>
  </si>
  <si>
    <t>2*((261,62-258,89+261,63-259,44-0,3+0,15)/2+0,018+0,12+0,08+0,15)*2,74</t>
  </si>
  <si>
    <t>2*((267,74-264,29+267,83-265,06-0,3+0,15)/2+0,018+0,12+0,08+0,15)*3,1</t>
  </si>
  <si>
    <t>2*((259,91-257,71+259,82-258,02-0,3+0,15)/2+0,018+0,12+0,08+0,15)*2,86</t>
  </si>
  <si>
    <t>2*((267,49-263,91+267,51-265,28-0,3+0,15)/2+0,018+0,12+0,08+0,15)*3,62</t>
  </si>
  <si>
    <t>2*((259,91-257,41+259,52-257,68-0,3+0,15)/2+0,018+0,12+0,08+0,15)*2,89</t>
  </si>
  <si>
    <t>2*((259,4-257,12+259,4-257,28-0,3+0,15)/2+0,018+0,12+0,08+0,15)*2,86</t>
  </si>
  <si>
    <t>2*((267,0-263,39+267,48-264,82-0,3+0,15)/2+0,018+0,12+0,08+0,15)*3,63</t>
  </si>
  <si>
    <t>2*((259,51-256,77+259,53-257,49-0,3+0,15)/2+0,018+0,12+0,08+0,15)*2,85</t>
  </si>
  <si>
    <t>2*((259,54-256,6+259,55-257,18-0,3+0,15)/2+0,018+0,12+0,08+0,15)*2,88</t>
  </si>
  <si>
    <t>132124969</t>
  </si>
  <si>
    <t>-1400287629</t>
  </si>
  <si>
    <t>2*((259,61-255,93+259,69-256,9-0,3+0,20)/2+0,027+0,12+0,08+0,15)*3,1</t>
  </si>
  <si>
    <t>2*((259,61-255,85+259,69-257,07-0,3+0,15)/2+0,018+0,12+0,08+0,15)*3,1</t>
  </si>
  <si>
    <t>2*((260,18-254,52+260,3-256,3-0,3+0,15)/2+0,018+0,12+0,08+0,15)*4,63</t>
  </si>
  <si>
    <t>2*((254,03-248,93+3,9-0,4+0,2)/2+0,027+0,12+0,08+0,15)*6,9</t>
  </si>
  <si>
    <t>-2088354057</t>
  </si>
  <si>
    <t>133212011</t>
  </si>
  <si>
    <t>Hloubení šachet v hornině třídy těžitelnosti I, skupiny 3, plocha výkopu do 4 m2 ručně, VČETNĚ svislého přemístění, započtena lepivost</t>
  </si>
  <si>
    <t>1464611580</t>
  </si>
  <si>
    <t>1,1*((267,04-263,43-0,3+0,15)+0,018+0,12+0,08+0,15)*1,5</t>
  </si>
  <si>
    <t>1,1*((269,48-266,66-0,3+0,15)+0,018+0,12+0,08+0,15)*1,5</t>
  </si>
  <si>
    <t>1,1*((266,65-263,05-0,3+0,15)+0,018+0,12+0,08+0,15)*1,5</t>
  </si>
  <si>
    <t>1,1*((269,17-266,34-0,3+0,15)+0,018+0,12+0,08+0,15)*1,5</t>
  </si>
  <si>
    <t>1,1*((268,82-265,92-0,3+0,15)+0,018+0,12+0,08+0,15)*1,5</t>
  </si>
  <si>
    <t>1,1*((268,43-265,29-0,3+0,15)+0,018+0,12+0,08+0,15)*1,5</t>
  </si>
  <si>
    <t>1,1*((267,0-263,39-0,3+0,15)+0,018+0,12+0,08+0,15)*1,5</t>
  </si>
  <si>
    <t>-0,5*ASFsonda</t>
  </si>
  <si>
    <t>" DN150 "         -PI*(0,21/2)^2*1,5*7</t>
  </si>
  <si>
    <t>" ve 3. třídě - 50 % "     VYKOP2*0,5</t>
  </si>
  <si>
    <t>133312011</t>
  </si>
  <si>
    <t>Hloubení šachet v hornině třídy těžitelnosti II, skupiny 4, plocha výkopu do 4 m2 ručně, VČETNĚ svislého přemístění, započtena lepivost</t>
  </si>
  <si>
    <t>-648517578</t>
  </si>
  <si>
    <t>" ve 4. třídě - 50 % "     VYKOP2*0,5</t>
  </si>
  <si>
    <t>151201201</t>
  </si>
  <si>
    <t>Zřízení zátažného pažení stěn výkopu hl do 4 m</t>
  </si>
  <si>
    <t>1280142554</t>
  </si>
  <si>
    <t>2*((267,04-263,43-0,3+0,15)+0,018+0,12+0,08+0,15)*(1,5+1,1)</t>
  </si>
  <si>
    <t>2*((269,48-266,66-0,3+0,15)+0,018+0,12+0,08+0,15)*(1,5+1,1)</t>
  </si>
  <si>
    <t>2*((266,65-263,05-0,3+0,15)+0,018+0,12+0,08+0,15)*(1,5+1,1)</t>
  </si>
  <si>
    <t>2*((269,17-266,34-0,3+0,15)+0,018+0,12+0,08+0,15)*(1,5+1,1)</t>
  </si>
  <si>
    <t>2*((268,82-265,92-0,3+0,15)+0,018+0,12+0,08+0,15)*(1,5+1,1)</t>
  </si>
  <si>
    <t>2*((268,43-265,29-0,3+0,15)+0,018+0,12+0,08+0,15)*(1,5+1,1)</t>
  </si>
  <si>
    <t>2*((267,0-263,39-0,3+0,15)+0,018+0,12+0,08+0,15)*(1,5+1,1)</t>
  </si>
  <si>
    <t>PAZsondy</t>
  </si>
  <si>
    <t>151201211</t>
  </si>
  <si>
    <t>Odstranění pažení stěn zátažného hl do 4 m</t>
  </si>
  <si>
    <t>-188251693</t>
  </si>
  <si>
    <t>151201301</t>
  </si>
  <si>
    <t>Zřízení rozepření stěn při pažení zátažném hl do 4 m</t>
  </si>
  <si>
    <t>-1259717370</t>
  </si>
  <si>
    <t>151201311</t>
  </si>
  <si>
    <t>Odstranění rozepření stěn při pažení zátažném hl do 4 m</t>
  </si>
  <si>
    <t>-960744235</t>
  </si>
  <si>
    <t>2016216039</t>
  </si>
  <si>
    <t>"strojní výkop rýh"</t>
  </si>
  <si>
    <t>"ruční výkop rýh"</t>
  </si>
  <si>
    <t>1516869370</t>
  </si>
  <si>
    <t>-147197898</t>
  </si>
  <si>
    <t>"výkop šachet"</t>
  </si>
  <si>
    <t>-1250017835</t>
  </si>
  <si>
    <t>346828577</t>
  </si>
  <si>
    <t>315557902</t>
  </si>
  <si>
    <t>" ve 3. třídě - 50 % "     VYKOPR*0,5*0,5</t>
  </si>
  <si>
    <t>" ve 4. třídě - 50 % "     VYKOPR*0,5*0,5</t>
  </si>
  <si>
    <t>" ve 3. třídě - 50 % "     VYKOP2*0,5*0,5</t>
  </si>
  <si>
    <t>" ve 4. třídě - 50 % "     VYKOP2*0,5*0,5</t>
  </si>
  <si>
    <t>-402778225</t>
  </si>
  <si>
    <t>1396400435</t>
  </si>
  <si>
    <t>" stoky "     VYKOP11+VYKOP21</t>
  </si>
  <si>
    <t xml:space="preserve">" odpočet provizorní zapravení chodníků "   </t>
  </si>
  <si>
    <t>" dlažba 30/30 "     -DL30*0,08</t>
  </si>
  <si>
    <t>" dlažba 20/20 "     -DL2020*0,1</t>
  </si>
  <si>
    <t>" dlažba 10/20 "     -DL1020*0,1</t>
  </si>
  <si>
    <t>" odpočet tělesa kp "</t>
  </si>
  <si>
    <t>-DN150*(1,0*(0,1+0,08)+0,317+0,05*2*0,218)</t>
  </si>
  <si>
    <t>-DN200*(1,0*(0,1+0,08)+0,337+0,05*2*0,347)</t>
  </si>
  <si>
    <t>-1974506757</t>
  </si>
  <si>
    <t>331,767*1,1*1,05*1,69</t>
  </si>
  <si>
    <t>-1249237400</t>
  </si>
  <si>
    <t>331,767*1,1*1,05</t>
  </si>
  <si>
    <t>85726888</t>
  </si>
  <si>
    <t>383,191</t>
  </si>
  <si>
    <t>Bourání šachty, stoky kompletní nebo otvorů z prostého betonu plochy do 4 m2</t>
  </si>
  <si>
    <t>-77212436</t>
  </si>
  <si>
    <t>" stávající potrubí k.p. "</t>
  </si>
  <si>
    <t>DN150*0,034</t>
  </si>
  <si>
    <t>DN200*0,047</t>
  </si>
  <si>
    <t>997013211</t>
  </si>
  <si>
    <t>Vnitrostaveništní doprava suti a vybouraných hmot pro budovy v do 6 m ručně</t>
  </si>
  <si>
    <t>-542165852</t>
  </si>
  <si>
    <t>3,575*2,2</t>
  </si>
  <si>
    <t>1103875504</t>
  </si>
  <si>
    <t>7,865</t>
  </si>
  <si>
    <t>-1605963569</t>
  </si>
  <si>
    <t>7,865*8 'Přepočtené koeficientem množství</t>
  </si>
  <si>
    <t>97909811</t>
  </si>
  <si>
    <t>-1544649456</t>
  </si>
  <si>
    <t>451572111</t>
  </si>
  <si>
    <t>Lože pod potrubí otevřený výkop z kameniva drobného těženého</t>
  </si>
  <si>
    <t>-1399070319</t>
  </si>
  <si>
    <t>" lože "</t>
  </si>
  <si>
    <t>0,15*1,1*(DN150+DN200)</t>
  </si>
  <si>
    <t>1155481064</t>
  </si>
  <si>
    <t>16,719</t>
  </si>
  <si>
    <t>-300199798</t>
  </si>
  <si>
    <t>4521111111</t>
  </si>
  <si>
    <t>Osazení betonových pražců otevřený výkop pl do 25000 mm2 vč. 2x klín</t>
  </si>
  <si>
    <t>-1830245264</t>
  </si>
  <si>
    <t>" domovní přípojky "</t>
  </si>
  <si>
    <t>" DN150 "     72*2</t>
  </si>
  <si>
    <t>" DN200 "     4*2</t>
  </si>
  <si>
    <t>5922372902</t>
  </si>
  <si>
    <t>podkladek pod kameninové trouby 120 x 160 x 600 mm vč. 2x klín DN150-200</t>
  </si>
  <si>
    <t>1436917660</t>
  </si>
  <si>
    <t>152*1,01 'Přepočtené koeficientem množství</t>
  </si>
  <si>
    <t>251754575</t>
  </si>
  <si>
    <t>" kamenina v otevřeném výkopu "</t>
  </si>
  <si>
    <t>0,08*1,1*(DN150+DN200)</t>
  </si>
  <si>
    <t>474738817</t>
  </si>
  <si>
    <t>" provizorní zapravení vjezdů "     KOSTKAv+ZAMKOVA8</t>
  </si>
  <si>
    <t>596811120</t>
  </si>
  <si>
    <t>Kladení betonové dlažby komunikací pro pěší do lože z kameniva vel do 0,09 m2 plochy do 50 m2</t>
  </si>
  <si>
    <t>-918102903</t>
  </si>
  <si>
    <t xml:space="preserve">" provizorní zapravení chodníků "     </t>
  </si>
  <si>
    <t>" dlažba 30/30 "     DL30</t>
  </si>
  <si>
    <t>CHODprov1</t>
  </si>
  <si>
    <t>596211110</t>
  </si>
  <si>
    <t>Kladení zámkové dlažby komunikací pro pěší tl 60 mm skupiny A pl do 50 m2</t>
  </si>
  <si>
    <t>-209033417</t>
  </si>
  <si>
    <t>" dlažba 20/20 "     DL2020</t>
  </si>
  <si>
    <t>" dlažba 10/20 "     DL1020</t>
  </si>
  <si>
    <t>CHODNIKprov2</t>
  </si>
  <si>
    <t>831312121</t>
  </si>
  <si>
    <t>Montáž potrubí z trub kameninových hrdlových s integrovaným těsněním výkop sklon do 20 % DN 150</t>
  </si>
  <si>
    <t>402952187</t>
  </si>
  <si>
    <t>" dle tabulky materiálu "     91,33</t>
  </si>
  <si>
    <t>597106750</t>
  </si>
  <si>
    <t>trouba kameninová glazovaná DN 150mm L1,50m spojovací systém F</t>
  </si>
  <si>
    <t>60154953</t>
  </si>
  <si>
    <t>91,33*1,015 'Přepočtené koeficientem množství</t>
  </si>
  <si>
    <t>8313121931</t>
  </si>
  <si>
    <t>Příplatek k montáži kameninového potrubí za napojení dvou dříků trub pomocí přechodové manžety DN 150</t>
  </si>
  <si>
    <t>1419372580</t>
  </si>
  <si>
    <t>" dle tabulky materiálu "     25</t>
  </si>
  <si>
    <t>831352121</t>
  </si>
  <si>
    <t>Montáž potrubí z trub kameninových hrdlových s integrovaným těsněním výkop sklon do 20 % DN 200</t>
  </si>
  <si>
    <t>1854334816</t>
  </si>
  <si>
    <t>" dle tabulky materiálu "     10,0</t>
  </si>
  <si>
    <t>597107031</t>
  </si>
  <si>
    <t>trouba kameninová glazovaná DN 200mm L2,50m spojovací systém C, F</t>
  </si>
  <si>
    <t>-1142565867</t>
  </si>
  <si>
    <t>DN200*1,015</t>
  </si>
  <si>
    <t>8313521931</t>
  </si>
  <si>
    <t>Příplatek k montáži kameninového potrubí za napojení dvou dříků trub pomocí přechodové manžety DN 200</t>
  </si>
  <si>
    <t>-777706361</t>
  </si>
  <si>
    <t>" dle tabulky materiálu "     2</t>
  </si>
  <si>
    <t>831262191</t>
  </si>
  <si>
    <t>Příplatek za práce na potrubí z trub kameninových s integrovaným těsněním sklon nad 20 % DN do 300</t>
  </si>
  <si>
    <t>678274595</t>
  </si>
  <si>
    <t>" kp 5-150 "     3,16</t>
  </si>
  <si>
    <t>" kp 8-150 "     4,02</t>
  </si>
  <si>
    <t>" kp 9-150 "     3,25</t>
  </si>
  <si>
    <t>" kp 10-150 "     3,87</t>
  </si>
  <si>
    <t>" kp 13-150 "     3,5</t>
  </si>
  <si>
    <t>" kp 14-150 "     2,81</t>
  </si>
  <si>
    <t>" kp 15-150 "     3,76</t>
  </si>
  <si>
    <t>" kp 15a-150 "     3,85</t>
  </si>
  <si>
    <t>" kp 17-150 "     3,1</t>
  </si>
  <si>
    <t>" kp 19-150 "     3,62</t>
  </si>
  <si>
    <t>" kp 21-150 "     3,63</t>
  </si>
  <si>
    <t>" kp 22-150 "     2,85</t>
  </si>
  <si>
    <t>" kp 24a-150 "     2,88</t>
  </si>
  <si>
    <t>" kp 26-200 "     3,1</t>
  </si>
  <si>
    <t>" kp 28-150 "     3,1</t>
  </si>
  <si>
    <t>" kps 7-150 "     4,63</t>
  </si>
  <si>
    <t>" kps 10/12-200 "     6,9</t>
  </si>
  <si>
    <t>1666677612</t>
  </si>
  <si>
    <t>597109440</t>
  </si>
  <si>
    <t>koleno kameninové glazované DN 150 15° spojovací systém F</t>
  </si>
  <si>
    <t>-119421221</t>
  </si>
  <si>
    <t>6*1,015 'Přepočtené koeficientem množství</t>
  </si>
  <si>
    <t>899623141R</t>
  </si>
  <si>
    <t>Obetonování potrubí nebo zdiva stok betonem prostým tř. C 12/15 - XA1 otevřený výkop</t>
  </si>
  <si>
    <t>-1275492718</t>
  </si>
  <si>
    <t>DN150*(0,317+2*0,1*0,22)</t>
  </si>
  <si>
    <t>DN200*(0,337+2*0,1*0,28)</t>
  </si>
  <si>
    <t>1056726663</t>
  </si>
  <si>
    <t>-776679544</t>
  </si>
  <si>
    <t>" stoka DN200 "     0,15*1,1*6,9*1,89077</t>
  </si>
  <si>
    <t>" stoka DN200 "    0,1*1,1*6,9*2,234</t>
  </si>
  <si>
    <t>" kp DN200 - potrubí , obetonování, podkladky "</t>
  </si>
  <si>
    <t>0,2199+0,26+6,119</t>
  </si>
  <si>
    <t>-271761506</t>
  </si>
  <si>
    <t>4605201521</t>
  </si>
  <si>
    <t>1727413868</t>
  </si>
  <si>
    <t>" křížení kabelů "     KABEL</t>
  </si>
  <si>
    <t>488,3</t>
  </si>
  <si>
    <t>491,82</t>
  </si>
  <si>
    <t>DL2015</t>
  </si>
  <si>
    <t>1,21</t>
  </si>
  <si>
    <t>DLTRAVA</t>
  </si>
  <si>
    <t>3,52</t>
  </si>
  <si>
    <t>DN100</t>
  </si>
  <si>
    <t>78,3</t>
  </si>
  <si>
    <t>DN80</t>
  </si>
  <si>
    <t>363,7</t>
  </si>
  <si>
    <t>CHODprov</t>
  </si>
  <si>
    <t>SO 03 - REKONSTRUKCE VODOVODU</t>
  </si>
  <si>
    <t>13,2</t>
  </si>
  <si>
    <t>1,1</t>
  </si>
  <si>
    <t>23,1</t>
  </si>
  <si>
    <t>520,539</t>
  </si>
  <si>
    <t>833,29</t>
  </si>
  <si>
    <t>66,924</t>
  </si>
  <si>
    <t xml:space="preserve">    81 - Náhradní zásobování vodou</t>
  </si>
  <si>
    <t>-1312998471</t>
  </si>
  <si>
    <t>" propoj Tichého 10 "     2,0*2</t>
  </si>
  <si>
    <t>1475920790</t>
  </si>
  <si>
    <t>-1222345966</t>
  </si>
  <si>
    <t>" propoj Tichého 10 "     1,1</t>
  </si>
  <si>
    <t>1034781180</t>
  </si>
  <si>
    <t>KOSTKAm*0,11</t>
  </si>
  <si>
    <t>1578091437</t>
  </si>
  <si>
    <t xml:space="preserve">" propoj Tichého 10 "     </t>
  </si>
  <si>
    <t>" dlažba 20/15 "     1,1*1,1</t>
  </si>
  <si>
    <t>1614577250</t>
  </si>
  <si>
    <t>-1478321747</t>
  </si>
  <si>
    <t>" propoj Tichého 10 "     1,1*3,2</t>
  </si>
  <si>
    <t>-1466517115</t>
  </si>
  <si>
    <t>-1910314328</t>
  </si>
  <si>
    <t>-445068093</t>
  </si>
  <si>
    <t>-1452842694</t>
  </si>
  <si>
    <t>216,676*8 'Přepočtené koeficientem množství</t>
  </si>
  <si>
    <t>-711398233</t>
  </si>
  <si>
    <t>1671069388</t>
  </si>
  <si>
    <t>" dle výkazu povrchů Tichého a propoj Tichého 10 "     485,0</t>
  </si>
  <si>
    <t>" propoj Zeleného "     1,1*1,0</t>
  </si>
  <si>
    <t>" propoj E. Voračiské "     1,1*2,0</t>
  </si>
  <si>
    <t>22801285</t>
  </si>
  <si>
    <t>" dle výkazu povrchů Tichého a propoj Tichého 10 "     455,0</t>
  </si>
  <si>
    <t>" propoj Zeleného "     2*1,0</t>
  </si>
  <si>
    <t>" propoj E. Voračiské "     2*2,0</t>
  </si>
  <si>
    <t>1433345991</t>
  </si>
  <si>
    <t>-1540283905</t>
  </si>
  <si>
    <t>219,735*8 'Přepočtené koeficientem množství</t>
  </si>
  <si>
    <t>-468462382</t>
  </si>
  <si>
    <t>-28948790</t>
  </si>
  <si>
    <t>" dle TZ - při vypouštění vodov. řádu "     2</t>
  </si>
  <si>
    <t>269799229</t>
  </si>
  <si>
    <t>798997043</t>
  </si>
  <si>
    <t>" křížení plyn "     1,1*17</t>
  </si>
  <si>
    <t>" křížení voda "     1,1*4</t>
  </si>
  <si>
    <t>-1198374846</t>
  </si>
  <si>
    <t>" křížení KABELů "     1,1*12</t>
  </si>
  <si>
    <t>132254204</t>
  </si>
  <si>
    <t>Hloubení zapažených rýh š do 2000 mm v hornině třídy těžitelnosti I, skupiny 3 objem do 500 m3, VČETNĚ svislého přemístění do 4m, započtena lepivost</t>
  </si>
  <si>
    <t>-757263911</t>
  </si>
  <si>
    <t>" řad V1 "</t>
  </si>
  <si>
    <t>" staničení 0,00 - 431,00 "     812,72</t>
  </si>
  <si>
    <t>" staničení 0,00 - 8,00 "     14,96</t>
  </si>
  <si>
    <t>" propoj Zeleného  "     1,1*1,7*1,0</t>
  </si>
  <si>
    <t>" propoj E. Voračiské  "     1,1*1,7*2,0</t>
  </si>
  <si>
    <t xml:space="preserve">" potrubí "     </t>
  </si>
  <si>
    <t>" DN80 "         -PI*(0,098/2)^2*(204,0+1,0)</t>
  </si>
  <si>
    <t>" DN100 "         -PI*(0,118/2)^2*12,0</t>
  </si>
  <si>
    <t>132354204</t>
  </si>
  <si>
    <t>Hloubení zapažených rýh š do 2000 mm v hornině třídy těžitelnosti II, skupiny 4 objem do 500 m3, VČETNĚ svislého přemístění do 4m, započtena lepivost</t>
  </si>
  <si>
    <t>540279375</t>
  </si>
  <si>
    <t>-1447959764</t>
  </si>
  <si>
    <t>473193055</t>
  </si>
  <si>
    <t>1322012090</t>
  </si>
  <si>
    <t>Vytěžení potrubí litinového DN80-100 vč. vyčerpání a odvedení vody z potrubí</t>
  </si>
  <si>
    <t>226803519</t>
  </si>
  <si>
    <t>" DN80 "     204,0+1,0</t>
  </si>
  <si>
    <t>" DN100 "     12,0</t>
  </si>
  <si>
    <t>9970131121</t>
  </si>
  <si>
    <t>Vnitrostaveništní doprava suti a vybouraných hmot svisle</t>
  </si>
  <si>
    <t>-265356491</t>
  </si>
  <si>
    <t>-1156186607</t>
  </si>
  <si>
    <t>205622028</t>
  </si>
  <si>
    <t>3,368*8 'Přepočtené koeficientem množství</t>
  </si>
  <si>
    <t>1801372191</t>
  </si>
  <si>
    <t>151101101</t>
  </si>
  <si>
    <t>Zřízení příložného pažení a rozepření stěn rýh hl do 2 m</t>
  </si>
  <si>
    <t>388469535</t>
  </si>
  <si>
    <t>" staničení 0,00 - 431,00 "     812,72/1,1*2</t>
  </si>
  <si>
    <t>" staničení 0,00 - 8,00 "     14,96/1,1*2</t>
  </si>
  <si>
    <t>" propoj Zeleného  "     2*1,7*1,0</t>
  </si>
  <si>
    <t>" propoj E. Voračiské  "     2*1,7*2,0</t>
  </si>
  <si>
    <t>151101111</t>
  </si>
  <si>
    <t>Odstranění příložného pažení a rozepření stěn rýh hl do 2 m</t>
  </si>
  <si>
    <t>381850788</t>
  </si>
  <si>
    <t>-287660830</t>
  </si>
  <si>
    <t>"ruční výkop"</t>
  </si>
  <si>
    <t>2022132990</t>
  </si>
  <si>
    <t>-567625943</t>
  </si>
  <si>
    <t>273765641</t>
  </si>
  <si>
    <t>"v místě výkopu 20%, mimo stávající výkop 60%"</t>
  </si>
  <si>
    <t>" ve 3. třídě - 50 % "     VYKOP1*0,5*0,2</t>
  </si>
  <si>
    <t>" ve 4. třídě - 50 % "     VYKOP1*0,5*0,2</t>
  </si>
  <si>
    <t>" ve 3. třídě - 50 % "     VYKOPR*0,5*0,2</t>
  </si>
  <si>
    <t>" ve 4. třídě - 50 % "     VYKOPR*0,5*0,2</t>
  </si>
  <si>
    <t>1987187909</t>
  </si>
  <si>
    <t>"v místě výkopu 80%, mimo stávající výkop 40%"</t>
  </si>
  <si>
    <t>" ve 3. třídě - 50 % "     VYKOP1*0,5*0,8</t>
  </si>
  <si>
    <t>" ve 4. třídě - 50 % "     VYKOP1*0,5*0,8</t>
  </si>
  <si>
    <t>" ve 3. třídě - 50 % "     VYKOPR*0,5*0,8</t>
  </si>
  <si>
    <t>" ve 4. třídě - 50 % "     VYKOPR*0,5*0,8</t>
  </si>
  <si>
    <t>-1843205384</t>
  </si>
  <si>
    <t>" stoky "     VYKOP11</t>
  </si>
  <si>
    <t xml:space="preserve">" odpočet provizorní zapravení chodníku "   </t>
  </si>
  <si>
    <t>-CHODprov*0,1</t>
  </si>
  <si>
    <t>" odpočet tělesa vodovdu "</t>
  </si>
  <si>
    <t>-DN80*1,1*(0,1+0,098+0,3)</t>
  </si>
  <si>
    <t>-DN100*1,1*(0,1+0,118+0,3)</t>
  </si>
  <si>
    <t>1143340628</t>
  </si>
  <si>
    <t>540,137*1,1*1,05*1,69</t>
  </si>
  <si>
    <t>175151101</t>
  </si>
  <si>
    <t>Obsypání potrubí strojně sypaninou bez prohození, uloženou do 3 m</t>
  </si>
  <si>
    <t>1687982171</t>
  </si>
  <si>
    <t>(0,098+0,3)*1,0*DN80</t>
  </si>
  <si>
    <t>(0,118+0,3)*1,0*DN100</t>
  </si>
  <si>
    <t>OBSYP1</t>
  </si>
  <si>
    <t>" odpočet potrubí "</t>
  </si>
  <si>
    <t>" DN80 "     -PI*(0,098/2)^2*DN80</t>
  </si>
  <si>
    <t>" DN100 "     -PI*(0,118/2)^2*DN100</t>
  </si>
  <si>
    <t>OBSYP</t>
  </si>
  <si>
    <t>5833120001</t>
  </si>
  <si>
    <t>štěrkopísek netříděný zásypový materiál  (zrno max 20mm)</t>
  </si>
  <si>
    <t>-1669089292</t>
  </si>
  <si>
    <t>173,883*1,1*1,05*1,8</t>
  </si>
  <si>
    <t>112428676</t>
  </si>
  <si>
    <t>540,137*1,1*1,05</t>
  </si>
  <si>
    <t>173,883*1,1*1,05</t>
  </si>
  <si>
    <t>-1878070284</t>
  </si>
  <si>
    <t>824,693</t>
  </si>
  <si>
    <t>" potrubí DN80 "     PI*(0,08/2)^2*(78,0+7,0)</t>
  </si>
  <si>
    <t>" potrubí DN125 "     PI*(0,125/2)^2*67,0</t>
  </si>
  <si>
    <t>135856076</t>
  </si>
  <si>
    <t>0,1*1,1*DN80</t>
  </si>
  <si>
    <t>0,1*1,1*DN100</t>
  </si>
  <si>
    <t>LOZE</t>
  </si>
  <si>
    <t>-1295795613</t>
  </si>
  <si>
    <t>48,62</t>
  </si>
  <si>
    <t>277990446</t>
  </si>
  <si>
    <t>452313131</t>
  </si>
  <si>
    <t>Podkladní bloky z betonu prostého tř. C 12/15 otevřený výkop</t>
  </si>
  <si>
    <t>106741939</t>
  </si>
  <si>
    <t>" blok A1 "     0,300</t>
  </si>
  <si>
    <t>" blok D1 "     0,400</t>
  </si>
  <si>
    <t>-2110999283</t>
  </si>
  <si>
    <t>" blok A1 "     8*0,3*(0,25+0,20+0,6*2)</t>
  </si>
  <si>
    <t>" blok D1 "     13*0,3*(0,5+0,25)*2</t>
  </si>
  <si>
    <t>1307051665</t>
  </si>
  <si>
    <t>" provizorní zapravení zatrav. tvárnic "    DLTRAVA</t>
  </si>
  <si>
    <t>73893023</t>
  </si>
  <si>
    <t>" dlažba 20/20 "     DL2015</t>
  </si>
  <si>
    <t>8512411312</t>
  </si>
  <si>
    <t>Montáž potrubí z trub litinových hrdlových s integrovaným těsněním otevřený výkop DN 80 zámkový spoj</t>
  </si>
  <si>
    <t>-975339514</t>
  </si>
  <si>
    <t>" vodovod V.1-ul.Tichého "     352,7</t>
  </si>
  <si>
    <t>" propoj Tichého "     8,0</t>
  </si>
  <si>
    <t>" propoj Zeleného "     1,0</t>
  </si>
  <si>
    <t>" propoj E.Voračické "     2,0</t>
  </si>
  <si>
    <t>552540801</t>
  </si>
  <si>
    <t>trouba vodovodní litinová hrdlová DN 80 třídy Class s min. tl. stěny 4,7mm s vnitřní cementovou vystélkou povrch zinko-aluminiový (400g/m2) spoj zámkovy Standard Vi vč. těsnící zámkový kroužek</t>
  </si>
  <si>
    <t>-124595550</t>
  </si>
  <si>
    <t>DN80*1,01</t>
  </si>
  <si>
    <t>8512611312</t>
  </si>
  <si>
    <t>Montáž potrubí z trub litinových hrdlových s integrovaným těsněním otevřený výkop DN 100 zámkový spoj</t>
  </si>
  <si>
    <t>1257748286</t>
  </si>
  <si>
    <t>" vodovod V.1. "     78,3</t>
  </si>
  <si>
    <t>552540812</t>
  </si>
  <si>
    <t>trouba vodovodní litinová hrdlová DN 100 třídy Class s min. tl. stěny 4,7mm s vnitřní cementovou vystélkou povrch zinko-aluminiový (400g/m2) spoj zámkovy Standard Vi vč. těsnící zámkový kroužek</t>
  </si>
  <si>
    <t>1469092330</t>
  </si>
  <si>
    <t>DN100*1,01</t>
  </si>
  <si>
    <t>857241131</t>
  </si>
  <si>
    <t>Montáž litinových tvarovek jednoosých hrdlových otevřený výkop s integrovaným těsněním DN 80</t>
  </si>
  <si>
    <t>107994059</t>
  </si>
  <si>
    <t>5525971002</t>
  </si>
  <si>
    <t>tvarovka U DN80 s jištěním proti pusunu litina</t>
  </si>
  <si>
    <t>1299771271</t>
  </si>
  <si>
    <t>" vodovod V.1-ul.Tichého "     1</t>
  </si>
  <si>
    <t>" propoj Tichého "     1</t>
  </si>
  <si>
    <t>2*1,01 'Přepočtené koeficientem množství</t>
  </si>
  <si>
    <t>552539041</t>
  </si>
  <si>
    <t>koleno hrdlové z tvárné litiny K DN 80-11,25°</t>
  </si>
  <si>
    <t>1966274504</t>
  </si>
  <si>
    <t>4*1,01 'Přepočtené koeficientem množství</t>
  </si>
  <si>
    <t>552539401</t>
  </si>
  <si>
    <t>koleno hrdlové z tvárné litiny K DN 80-45°</t>
  </si>
  <si>
    <t>1349869564</t>
  </si>
  <si>
    <t>" vodovod V.1-ul.Tichého "     4</t>
  </si>
  <si>
    <t>" propoj Tichého "     2</t>
  </si>
  <si>
    <t>6*1,01 'Přepočtené koeficientem množství</t>
  </si>
  <si>
    <t>5529102901</t>
  </si>
  <si>
    <t>kroužek těsnící gumový DN 80 pro jištěný spoj pro vodovodní potrubí</t>
  </si>
  <si>
    <t>-91127133</t>
  </si>
  <si>
    <t>20*1,02 'Přepočtené koeficientem množství</t>
  </si>
  <si>
    <t>857243131</t>
  </si>
  <si>
    <t>Montáž litinových tvarovek odbočných hrdlových otevřený výkop s integrovaným těsněním DN 80</t>
  </si>
  <si>
    <t>-411203326</t>
  </si>
  <si>
    <t>5525374001</t>
  </si>
  <si>
    <t>tvarovka hrdlová s přírubovou odbočkou z tvárné litiny A-kus DN 80/80 mm</t>
  </si>
  <si>
    <t>-49396693</t>
  </si>
  <si>
    <t>" vodovod V.1-ul.Tichého "     6</t>
  </si>
  <si>
    <t>7*1,01 'Přepočtené koeficientem množství</t>
  </si>
  <si>
    <t>-1632751135</t>
  </si>
  <si>
    <t>14*1,02 'Přepočtené koeficientem množství</t>
  </si>
  <si>
    <t>8572441221</t>
  </si>
  <si>
    <t>Montáž litinových tvarovek odbočných přírubových otevřený výkop DN 80 (spojovací materiál nerez, těsnění s kovovou vložkou)</t>
  </si>
  <si>
    <t>152633160</t>
  </si>
  <si>
    <t>5525351001</t>
  </si>
  <si>
    <t>tvarovka přírubová litinová s přírubovou odbočkou T-kus DN 80/80 mm</t>
  </si>
  <si>
    <t>869281140</t>
  </si>
  <si>
    <t>1*1,01 'Přepočtené koeficientem množství</t>
  </si>
  <si>
    <t>857261131</t>
  </si>
  <si>
    <t>Montáž litinových tvarovek jednoosých hrdlových otevřený výkop s integrovaným těsněním DN 100</t>
  </si>
  <si>
    <t>2085066171</t>
  </si>
  <si>
    <t>5525971102</t>
  </si>
  <si>
    <t>tvarovka U DN100 s jištěním proti pusunu litina</t>
  </si>
  <si>
    <t>-1469657325</t>
  </si>
  <si>
    <t>552538581</t>
  </si>
  <si>
    <t>přechod hrdlový z tvárné litiny R-kus DN 100/80 mm</t>
  </si>
  <si>
    <t>3162661</t>
  </si>
  <si>
    <t>552539411</t>
  </si>
  <si>
    <t>koleno hrdlové z tvárné litiny K DN 100-45°</t>
  </si>
  <si>
    <t>497861534</t>
  </si>
  <si>
    <t>552910301</t>
  </si>
  <si>
    <t>kroužek těsnící gumový DN 100 pro jištěný spoj pro vodovodní potrubí</t>
  </si>
  <si>
    <t>680175419</t>
  </si>
  <si>
    <t>5*1,02 'Přepočtené koeficientem množství</t>
  </si>
  <si>
    <t>1594147900</t>
  </si>
  <si>
    <t>1*1,02 'Přepočtené koeficientem množství</t>
  </si>
  <si>
    <t>857263131</t>
  </si>
  <si>
    <t>Montáž litinových tvarovek odbočných hrdlových otevřený výkop s integrovaným těsněním DN 100</t>
  </si>
  <si>
    <t>-816666366</t>
  </si>
  <si>
    <t>552585341</t>
  </si>
  <si>
    <t>tvarovka hrdlová s přírubovou odbočkou z tvárné litiny A-kus DN 100/80 mm</t>
  </si>
  <si>
    <t>-1164982908</t>
  </si>
  <si>
    <t>3*1,01 'Přepočtené koeficientem množství</t>
  </si>
  <si>
    <t>970756306</t>
  </si>
  <si>
    <t>6*1,02 'Přepočtené koeficientem množství</t>
  </si>
  <si>
    <t>8572641221</t>
  </si>
  <si>
    <t>Montáž litinových tvarovek odbočných přírubových otevřený výkop DN 100 (spojovací materiál nerez, těsnění s kovovou vložkou)</t>
  </si>
  <si>
    <t>304055825</t>
  </si>
  <si>
    <t>5525351501</t>
  </si>
  <si>
    <t>tvarovka přírubová litinová s přírubovou odbočkou T-kus DN 100/80 mm</t>
  </si>
  <si>
    <t>-2102558831</t>
  </si>
  <si>
    <t>5525351601</t>
  </si>
  <si>
    <t>tvarovka přírubová litinová s přírubovou odbočkou T-kus DN 100/100 mm</t>
  </si>
  <si>
    <t>623735662</t>
  </si>
  <si>
    <t>8572421221.1</t>
  </si>
  <si>
    <t>Montáž litinových tvarovek jednoosých přírubových otevřený výkop DN 80 (spojovací materiál nerez, těsnění s kovovou vložkou)</t>
  </si>
  <si>
    <t>1171447014</t>
  </si>
  <si>
    <t>5525348901</t>
  </si>
  <si>
    <t>tvarovka přírubová litinová s hladkým koncem F-kus DN 80 mm</t>
  </si>
  <si>
    <t>-585271970</t>
  </si>
  <si>
    <t>" vodovod V.1-ul.Tichého "     5</t>
  </si>
  <si>
    <t>8572621221</t>
  </si>
  <si>
    <t>Montáž litinových tvarovek jednoosých přírubových otevřený výkop DN 100 (spojovací materiál nerez, těsnění s kovovou vložkou)</t>
  </si>
  <si>
    <t>53186614</t>
  </si>
  <si>
    <t>5525349001</t>
  </si>
  <si>
    <t>tvarovka přírubová litinová s hladkým koncem F-kus DN 100 mm</t>
  </si>
  <si>
    <t>1829185451</t>
  </si>
  <si>
    <t>552538931</t>
  </si>
  <si>
    <t>tvarovka přírubová s hrdlem z tvárné litiny E-kus DN100</t>
  </si>
  <si>
    <t>269723965</t>
  </si>
  <si>
    <t>8912471111</t>
  </si>
  <si>
    <t>Demonáž armatur a jejich zpětná montáž hydrantů podzemních DN 80   (spojovací materiál nerez, mosaz, těsnění s kovovou vložkou),  vč. manipulace a potřebného uskladnění a očištění</t>
  </si>
  <si>
    <t>-445356466</t>
  </si>
  <si>
    <t>42273594</t>
  </si>
  <si>
    <t>hydrant podzemní DN 80 PN 16 dvojitý uzávěr s koulí krycí v 1500mm</t>
  </si>
  <si>
    <t>1006066032</t>
  </si>
  <si>
    <t>8*1,01</t>
  </si>
  <si>
    <t>422910001</t>
  </si>
  <si>
    <t>klíč hydrantový</t>
  </si>
  <si>
    <t>575298941</t>
  </si>
  <si>
    <t>8912471119</t>
  </si>
  <si>
    <t xml:space="preserve">Příplatek - hydrantová drenáž - montáž </t>
  </si>
  <si>
    <t>406547973</t>
  </si>
  <si>
    <t>999900000000</t>
  </si>
  <si>
    <t>DRENÁŽNÍ OBAL K HYDRANTŮM</t>
  </si>
  <si>
    <t>KS</t>
  </si>
  <si>
    <t>1553704421</t>
  </si>
  <si>
    <t>8912411121</t>
  </si>
  <si>
    <t>Demonáž armatur a jejich zpětná montáž šoupátek otevřený výkop DN 80  (spojovací materiál nerez, mosaz, těsnění s kovovou vložkou),  vč. manipulace a potřebného uskladnění a očištění</t>
  </si>
  <si>
    <t>-556693753</t>
  </si>
  <si>
    <t>4222439701</t>
  </si>
  <si>
    <t>šoupátko měkkkotěsnící DN80 dlouhé</t>
  </si>
  <si>
    <t>163949811</t>
  </si>
  <si>
    <t>7.5.5.17001</t>
  </si>
  <si>
    <t>zemní teleskopická souprava pro šoupě DN 65-80, rozsah 1,2-1,8 m</t>
  </si>
  <si>
    <t>ks</t>
  </si>
  <si>
    <t>-253206310</t>
  </si>
  <si>
    <t>8912611121</t>
  </si>
  <si>
    <t>Montáž vodovodních šoupátek otevřený výkop DN 100  (spojovací materiál nerez, mosaz, těsnění s kovovou vložkou)</t>
  </si>
  <si>
    <t>1408694029</t>
  </si>
  <si>
    <t>4222130401</t>
  </si>
  <si>
    <t>šoupátko pitná voda dlouhé DN 100</t>
  </si>
  <si>
    <t>-1762343722</t>
  </si>
  <si>
    <t>7.5.6.17001</t>
  </si>
  <si>
    <t>zemní teleskopická souprava pro šoupě DN 100-150, rozsah 1,2-1,8 m</t>
  </si>
  <si>
    <t>-1860580612</t>
  </si>
  <si>
    <t>899401112</t>
  </si>
  <si>
    <t>Osazení poklopů litinových šoupátkových</t>
  </si>
  <si>
    <t>1746938398</t>
  </si>
  <si>
    <t>4229135201</t>
  </si>
  <si>
    <t>poklop litinový šoupátkový</t>
  </si>
  <si>
    <t>1410452044</t>
  </si>
  <si>
    <t>8994011141</t>
  </si>
  <si>
    <t>Betonová podkladová deska pod šoupátko</t>
  </si>
  <si>
    <t>1550148496</t>
  </si>
  <si>
    <t>899401113</t>
  </si>
  <si>
    <t>Osazení poklopů litinových hydrantových</t>
  </si>
  <si>
    <t>-1869091451</t>
  </si>
  <si>
    <t>4229145201</t>
  </si>
  <si>
    <t>poklop litinový hydrantový DN 80</t>
  </si>
  <si>
    <t>1321456123</t>
  </si>
  <si>
    <t>8994011151</t>
  </si>
  <si>
    <t>Betonová podkladová deska pod hydrant</t>
  </si>
  <si>
    <t>-249425178</t>
  </si>
  <si>
    <t>8997131111</t>
  </si>
  <si>
    <t>Orientační tabulky</t>
  </si>
  <si>
    <t>-1524362733</t>
  </si>
  <si>
    <t>899721111R</t>
  </si>
  <si>
    <t>Signalizační vodič CU vodič 4 mm2</t>
  </si>
  <si>
    <t>-1253819691</t>
  </si>
  <si>
    <t>8997221131</t>
  </si>
  <si>
    <t>Krytí potrubí  výstražnou fólií " POZOR VODA "</t>
  </si>
  <si>
    <t>-1926860990</t>
  </si>
  <si>
    <t>8997229011</t>
  </si>
  <si>
    <t>Vyhledávací marker</t>
  </si>
  <si>
    <t>-1037296123</t>
  </si>
  <si>
    <t>1787898791</t>
  </si>
  <si>
    <t>" Demonáž armatur a jejich zpětná montáž  (řad V.1 - ul. Tichého) "     1</t>
  </si>
  <si>
    <t>2036182819</t>
  </si>
  <si>
    <t>"Demonáž armatur a jejich zpětná montáž  (řad V.1 - ul. Tichého) "     1</t>
  </si>
  <si>
    <t>8991012101</t>
  </si>
  <si>
    <t>Demontáž poklopů šoupátkových, hydrantových podkladních desek, zemnící teleskopické soupravy a zpětná montáž, vč. manipulace a potřebného uskladnění a očištění</t>
  </si>
  <si>
    <t>587441533</t>
  </si>
  <si>
    <t>" Demonáž armatur a jejich zpětná montáž  (řad V.1 - ul. Tichého) "     2</t>
  </si>
  <si>
    <t>8572629101R</t>
  </si>
  <si>
    <t>Demontáž armatur - hydrant, šoupě se zemní soupravou</t>
  </si>
  <si>
    <t>264745150</t>
  </si>
  <si>
    <t>" šoupátko DN80 "     2</t>
  </si>
  <si>
    <t>" šoupátko DN100 "     1</t>
  </si>
  <si>
    <t>" šoupátko DN125 "     2</t>
  </si>
  <si>
    <t>" hydrant DN80 "     3</t>
  </si>
  <si>
    <t>8991012101R</t>
  </si>
  <si>
    <t>Demontáž poklopů šoupátkových, hydrantových podkladních desek, zemnící teleskopické soupravy</t>
  </si>
  <si>
    <t>1220765155</t>
  </si>
  <si>
    <t>89979218R</t>
  </si>
  <si>
    <t>Demontáž orientačních tabulek pro šoupátka, hydranty, ventily</t>
  </si>
  <si>
    <t>-264901062</t>
  </si>
  <si>
    <t>-544374737</t>
  </si>
  <si>
    <t>" odvoz na místo určené investorem "     0,492</t>
  </si>
  <si>
    <t>-2009585611</t>
  </si>
  <si>
    <t>0,492*8 'Přepočtené koeficientem množství</t>
  </si>
  <si>
    <t>Náhradní zásobování vodou</t>
  </si>
  <si>
    <t>871161141</t>
  </si>
  <si>
    <t>Montáž potrubí z PE100 SDR 11 otevřený výkop svařovaných na tupo D 32 x 3,0 mm</t>
  </si>
  <si>
    <t>519393363</t>
  </si>
  <si>
    <t>70,0</t>
  </si>
  <si>
    <t>PE32</t>
  </si>
  <si>
    <t>2861311001</t>
  </si>
  <si>
    <t>potrubí vodovodní PE-HD PE100 PN16 SDR11 6 m, 100 m, 32 x 3,0 mm</t>
  </si>
  <si>
    <t>369704199</t>
  </si>
  <si>
    <t>70*1,015 'Přepočtené koeficientem množství</t>
  </si>
  <si>
    <t>871211141</t>
  </si>
  <si>
    <t>Montáž potrubí z PE100 SDR 11 otevřený výkop svařovaných na tupo D 63 x 5,8 mm</t>
  </si>
  <si>
    <t>1808727616</t>
  </si>
  <si>
    <t>380</t>
  </si>
  <si>
    <t>PE63</t>
  </si>
  <si>
    <t>2861311301</t>
  </si>
  <si>
    <t>potrubí vodovodní PE-HD   PE100 PN16 SDR11 6 m, 100 m, 63 x 5,8 mm</t>
  </si>
  <si>
    <t>-1610221880</t>
  </si>
  <si>
    <t>380*1,015 'Přepočtené koeficientem množství</t>
  </si>
  <si>
    <t>2861481301</t>
  </si>
  <si>
    <t>koleno 90°, PE potrubí d 63</t>
  </si>
  <si>
    <t>1289900828</t>
  </si>
  <si>
    <t>7*1,015 'Přepočtené koeficientem množství</t>
  </si>
  <si>
    <t>2861517501</t>
  </si>
  <si>
    <t>tvarovka T-kus, PE, d 63/63</t>
  </si>
  <si>
    <t>301425483</t>
  </si>
  <si>
    <t>2861517502</t>
  </si>
  <si>
    <t>tvarovka T-kus PE, d 63/32</t>
  </si>
  <si>
    <t>136772839</t>
  </si>
  <si>
    <t>23*1,015 'Přepočtené koeficientem množství</t>
  </si>
  <si>
    <t>2861538301</t>
  </si>
  <si>
    <t>záslepka  PE, d 63</t>
  </si>
  <si>
    <t>1551769756</t>
  </si>
  <si>
    <t>7222121221</t>
  </si>
  <si>
    <t>Šoupátko s vnitřními závity DN50 (G2") a koncovkou pro PE potubí vč. zemní soupravy 1,2-1,8</t>
  </si>
  <si>
    <t>soubor</t>
  </si>
  <si>
    <t>501382417</t>
  </si>
  <si>
    <t>899401111</t>
  </si>
  <si>
    <t>Osazení poklopů litinových ventilových</t>
  </si>
  <si>
    <t>-290504408</t>
  </si>
  <si>
    <t>4229140201p</t>
  </si>
  <si>
    <t>poklop litinový ventilový + podkladní deska</t>
  </si>
  <si>
    <t>630792345</t>
  </si>
  <si>
    <t>891249111</t>
  </si>
  <si>
    <t>Montáž navrtávacích pasů na potrubí z jakýchkoli trub DN 80</t>
  </si>
  <si>
    <t>-1710178170</t>
  </si>
  <si>
    <t>4227141301</t>
  </si>
  <si>
    <t>pas navrtávací s nerezovou objímkou DN 80/2"</t>
  </si>
  <si>
    <t>439834544</t>
  </si>
  <si>
    <t>891269111</t>
  </si>
  <si>
    <t>Montáž navrtávacích pasů na potrubí z jakýchkoli trub DN 100</t>
  </si>
  <si>
    <t>-908239287</t>
  </si>
  <si>
    <t>4227141401</t>
  </si>
  <si>
    <t>pas navrtávací s nerezovou objímkou DN 100/2"</t>
  </si>
  <si>
    <t>-1739282783</t>
  </si>
  <si>
    <t>7221003232</t>
  </si>
  <si>
    <t>Spojka pro PE potrubí DN 25</t>
  </si>
  <si>
    <t>-2109162030</t>
  </si>
  <si>
    <t>7221006363</t>
  </si>
  <si>
    <t>Spojka pro PE potrubí DN 50</t>
  </si>
  <si>
    <t>-10528157</t>
  </si>
  <si>
    <t>7222301031</t>
  </si>
  <si>
    <t>Kulový kohout DN 25 s koncovkami pro PE potrubí</t>
  </si>
  <si>
    <t>-1356680917</t>
  </si>
  <si>
    <t>130</t>
  </si>
  <si>
    <t>8996231311</t>
  </si>
  <si>
    <t>Provizorní přechody/přejezdy nad potrubím náhradního zásobování min.dl.2,5m - montáž demontáž odvoz</t>
  </si>
  <si>
    <t>-1208186600</t>
  </si>
  <si>
    <t>131</t>
  </si>
  <si>
    <t>8572629103</t>
  </si>
  <si>
    <t>Demontáž armatur - hydrant, šoupě se zemní soupravou, navrtávací pás do DN200</t>
  </si>
  <si>
    <t>671348693</t>
  </si>
  <si>
    <t>132</t>
  </si>
  <si>
    <t>8991012101V</t>
  </si>
  <si>
    <t>Demontáž poklopů šoupátkových, hydrantových podkladních</t>
  </si>
  <si>
    <t>229174711</t>
  </si>
  <si>
    <t>133</t>
  </si>
  <si>
    <t>722220864</t>
  </si>
  <si>
    <t>Demontáž armatur závitových se dvěma závity G 2</t>
  </si>
  <si>
    <t>-1267886844</t>
  </si>
  <si>
    <t>134</t>
  </si>
  <si>
    <t>7221708011</t>
  </si>
  <si>
    <t>Demontáž rozvodů vody z plastů do DN 25 po povrchu</t>
  </si>
  <si>
    <t>1559642121</t>
  </si>
  <si>
    <t>135</t>
  </si>
  <si>
    <t>7221708041</t>
  </si>
  <si>
    <t>Demontáž rozvodů vody z plastů do DN 50 po povrchu</t>
  </si>
  <si>
    <t>-224208987</t>
  </si>
  <si>
    <t>136</t>
  </si>
  <si>
    <t>9970135011</t>
  </si>
  <si>
    <t>Odvoz suti a vybouraných hmot na skládku nebo meziskládku do 1 km se složením    (sklad BVK)</t>
  </si>
  <si>
    <t>-1041804399</t>
  </si>
  <si>
    <t>137</t>
  </si>
  <si>
    <t>-1027400767</t>
  </si>
  <si>
    <t>0,223*4 'Přepočtené koeficientem množství</t>
  </si>
  <si>
    <t>138</t>
  </si>
  <si>
    <t>998273102</t>
  </si>
  <si>
    <t>Přesun hmot pro trubní vedení z trub litinových otevřený výkop</t>
  </si>
  <si>
    <t>-615699293</t>
  </si>
  <si>
    <t>139</t>
  </si>
  <si>
    <t>-991362541</t>
  </si>
  <si>
    <t>140</t>
  </si>
  <si>
    <t>1179877335</t>
  </si>
  <si>
    <t>" křížení kabelů "     12</t>
  </si>
  <si>
    <t>34,5</t>
  </si>
  <si>
    <t>41,1</t>
  </si>
  <si>
    <t>14,4</t>
  </si>
  <si>
    <t>4,05</t>
  </si>
  <si>
    <t>80,1</t>
  </si>
  <si>
    <t>SO 04 - REKONSTRUKCE VODOVODNÍCH PŘÍPOJEK</t>
  </si>
  <si>
    <t>ORNICE</t>
  </si>
  <si>
    <t>24,54</t>
  </si>
  <si>
    <t>236,3</t>
  </si>
  <si>
    <t>11,88</t>
  </si>
  <si>
    <t>TRAVA</t>
  </si>
  <si>
    <t>122,7</t>
  </si>
  <si>
    <t>152,138</t>
  </si>
  <si>
    <t>321,158</t>
  </si>
  <si>
    <t>120,15</t>
  </si>
  <si>
    <t>17,4</t>
  </si>
  <si>
    <t xml:space="preserve">    9 - Ostatní konstrukce a práce, bourání</t>
  </si>
  <si>
    <t>-1812254780</t>
  </si>
  <si>
    <t>" dle tabulky povrchů "     48*1,0</t>
  </si>
  <si>
    <t>165205926</t>
  </si>
  <si>
    <t>-777483684</t>
  </si>
  <si>
    <t>-266721000</t>
  </si>
  <si>
    <t>2138774392</t>
  </si>
  <si>
    <t>" dlažba 30/30 "     45*0,3*0,3</t>
  </si>
  <si>
    <t>511430868</t>
  </si>
  <si>
    <t>223602635</t>
  </si>
  <si>
    <t>" dlažba 20/20 "     360*0,2*0,2</t>
  </si>
  <si>
    <t>" dlažba 10/20 "     150*0,1*0,2</t>
  </si>
  <si>
    <t>-1929348926</t>
  </si>
  <si>
    <t>-1711167063</t>
  </si>
  <si>
    <t>" dlažba zámková "     6,6</t>
  </si>
  <si>
    <t>-588647454</t>
  </si>
  <si>
    <t>1391241930</t>
  </si>
  <si>
    <t>-1368620731</t>
  </si>
  <si>
    <t>0,9*1,1/2*24</t>
  </si>
  <si>
    <t>-82184330</t>
  </si>
  <si>
    <t>-781949584</t>
  </si>
  <si>
    <t>1606179897</t>
  </si>
  <si>
    <t>1733982043</t>
  </si>
  <si>
    <t>39,699*8 'Přepočtené koeficientem množství</t>
  </si>
  <si>
    <t>1341007621</t>
  </si>
  <si>
    <t>-1868749851</t>
  </si>
  <si>
    <t>" dle výkazu povrchů "     34,5</t>
  </si>
  <si>
    <t>-1926063956</t>
  </si>
  <si>
    <t>" přípojky "     ASFALT/0,9*2</t>
  </si>
  <si>
    <t>-1082554127</t>
  </si>
  <si>
    <t>-314606932</t>
  </si>
  <si>
    <t>15,525*8 'Přepočtené koeficientem množství</t>
  </si>
  <si>
    <t>-837115209</t>
  </si>
  <si>
    <t>-232525942</t>
  </si>
  <si>
    <t>" křížení KABELů "     0,9*89</t>
  </si>
  <si>
    <t>304949949</t>
  </si>
  <si>
    <t>150,138</t>
  </si>
  <si>
    <t>1323014011</t>
  </si>
  <si>
    <t>Příplatek k výkopům za podkop pod plotem vč. zajištění zídky</t>
  </si>
  <si>
    <t>-1723339129</t>
  </si>
  <si>
    <t>" podkop pod pltem, plotvou zídkou, zídkou aj. "</t>
  </si>
  <si>
    <t>121101101r</t>
  </si>
  <si>
    <t>Sejmutí ornice s přemístěním na vzdálenost do 50 m</t>
  </si>
  <si>
    <t>-792703763</t>
  </si>
  <si>
    <t xml:space="preserve">" dle tabulky povrchů - plocha "    </t>
  </si>
  <si>
    <t>" ornice "     0,2*TRAVA</t>
  </si>
  <si>
    <t>88254463</t>
  </si>
  <si>
    <t>" vp 2-32 "     0,9*(1,70+1,60)/2*9,0</t>
  </si>
  <si>
    <t>" vp 3-32 "     0,9*(1,67+1,93)/2*9,8</t>
  </si>
  <si>
    <t>" vp 5-32 "     0,9*(1,68+1,62)/2*27,2</t>
  </si>
  <si>
    <t>" vp 6-32 "     0,9*(1,70+1,64)/2*7,1</t>
  </si>
  <si>
    <t>" vp 7-32 "     0,9*(1,66+1,42)/2*10,0</t>
  </si>
  <si>
    <t>" vp 8-32 "     0,9*(1,67+1,58)/2*4,45</t>
  </si>
  <si>
    <t>" vp 9-32 "     0,9*(1,66+1,64)/2*9,5</t>
  </si>
  <si>
    <t>" p 10-32 "     0,9*(1,69+1,30)/2*3,9</t>
  </si>
  <si>
    <t>" vp 11-32 "     0,9*(1,68+1,63)/2*10,2</t>
  </si>
  <si>
    <t>" vp 12-32 "     0,9*(1,68+1,46)/2*3,1</t>
  </si>
  <si>
    <t>" vp 13-32 "     0,9*(1,68+1,14)/2*10,3</t>
  </si>
  <si>
    <t>" vp 14-32 "     0,9*(1,69+1,60)/2*8,0</t>
  </si>
  <si>
    <t>" vp 15-32 "     0,9*(1,72+1,30)/2*4,6</t>
  </si>
  <si>
    <t>" vp 15a-32 "     0,9*(1,72+2,02)/2*10,8</t>
  </si>
  <si>
    <t>" vp 16-32 "     0,9*(1,73+1,60)/2*8,7</t>
  </si>
  <si>
    <t>" vp 17-32 "     0,9*(1,68+2,22)/2*14,0</t>
  </si>
  <si>
    <t>" vp 18-32 "     0,9*(1,68+1,58)/2*8,8</t>
  </si>
  <si>
    <t>" vp 19-32 "     0,9*(1,66+1,80)/2*10,8</t>
  </si>
  <si>
    <t>" vp 20-32 "     0,9*(1,67+1,90)/2*8,10</t>
  </si>
  <si>
    <t>" vp 21-32 "     0,9*(1,68+1,80)/2*9,8</t>
  </si>
  <si>
    <t>" vp 22-32 "     0,9*(1,71+1,80)/2*7,5</t>
  </si>
  <si>
    <t>" vp 24a-32 "     0,9*(1,77+1,60)/2*4,5</t>
  </si>
  <si>
    <t>" vp 26-32 "     0,9*(1,77+1,63)/2*3,1</t>
  </si>
  <si>
    <t>" vp 28-32 "     0,9*(1,71+1,80)/2*8,3</t>
  </si>
  <si>
    <t>" asf. vozovka "     -0,5*ASFALT</t>
  </si>
  <si>
    <t>" dlažba30/30 "     -0,19*DL30</t>
  </si>
  <si>
    <t>" zámková pěší "     -0,2*ZAMKOVA6</t>
  </si>
  <si>
    <t>" zámková vjezd "     -0,22*ZAMKOVA8</t>
  </si>
  <si>
    <t>" zahrada "     -ORNICE</t>
  </si>
  <si>
    <t>" DN25 "         -PI*(0,032/2)^2*PE32</t>
  </si>
  <si>
    <t>Hloubení zapažených rýh š do 2000 mm v hornině třídy těžitelnosti II, skupiny 4 objem do 500 m3, VČETNĚ svislého přemístění do 4, započtena lepivost</t>
  </si>
  <si>
    <t>-705620039</t>
  </si>
  <si>
    <t>2002554306</t>
  </si>
  <si>
    <t>-1518033385</t>
  </si>
  <si>
    <t>1322012291</t>
  </si>
  <si>
    <t>Vytěžení potrubí PE do D32 vč. vyčerpání a odvedení vody z potrubí, vč naložení odvozu a likvidace potrubí</t>
  </si>
  <si>
    <t>-1294838100</t>
  </si>
  <si>
    <t>-383469095</t>
  </si>
  <si>
    <t>1664231377</t>
  </si>
  <si>
    <t>" vp 2-32 "     2*(1,70+1,60)/2*9,0</t>
  </si>
  <si>
    <t>" vp 3-32 "     2*(1,67+1,93)/2*9,8</t>
  </si>
  <si>
    <t>" vp 5-32 "     2*(1,68+1,62)/2*27,2</t>
  </si>
  <si>
    <t>" vp 6-32 "     2*(1,70+1,64)/2*7,1</t>
  </si>
  <si>
    <t>" vp 7-32 "     2*(1,66+1,42)/2*10,0</t>
  </si>
  <si>
    <t>" vp 8-32 "     2*(1,67+1,58)/2*4,45</t>
  </si>
  <si>
    <t>" vp 9-32 "     2*(1,66+1,64)/2*9,5</t>
  </si>
  <si>
    <t>" p 10-32 "     2*(1,69+1,30)/2*3,9</t>
  </si>
  <si>
    <t>" vp 11-32 "     2*(1,68+1,63)/2*10,2</t>
  </si>
  <si>
    <t>" vp 12-32 "     2*(1,68+1,46)/2*3,1</t>
  </si>
  <si>
    <t>" vp 13-32 "     2*(1,68+1,14)/2*10,3</t>
  </si>
  <si>
    <t>" vp 14-32 "     2*(1,69+1,60)/2*8,0</t>
  </si>
  <si>
    <t>" vp 15-32 "     2*(1,72+1,30)/2*4,6</t>
  </si>
  <si>
    <t>" vp 15a-32 "     2*(1,72+2,02)/2*10,8</t>
  </si>
  <si>
    <t>" vp 16-32 "     2*(1,73+1,60)/2*8,7</t>
  </si>
  <si>
    <t>" vp 17-32 "     2*(1,68+2,22)/2*14,0</t>
  </si>
  <si>
    <t>" vp 18-32 "     2*(1,68+1,58)/2*8,8</t>
  </si>
  <si>
    <t>" vp 19-32 "     2*(1,66+1,80)/2*10,8</t>
  </si>
  <si>
    <t>" vp 20-32 "     2*(1,67+1,90)/2*8,10</t>
  </si>
  <si>
    <t>" vp 21-32 "     2*(1,68+1,80)/2*9,8</t>
  </si>
  <si>
    <t>" vp 22-32 "     2*(1,71+1,80)/2*7,5</t>
  </si>
  <si>
    <t>" vp 24a-32 "     2*(1,77+1,60)/2*4,5</t>
  </si>
  <si>
    <t>" vp 26-32 "     2*(1,77+1,63)/2*3,1</t>
  </si>
  <si>
    <t>" vp 28-32 "     2*(1,71+1,80)/2*8,3</t>
  </si>
  <si>
    <t>-1849149598</t>
  </si>
  <si>
    <t>"ornice"</t>
  </si>
  <si>
    <t>-1214866846</t>
  </si>
  <si>
    <t>1388787411</t>
  </si>
  <si>
    <t>-500110555</t>
  </si>
  <si>
    <t>-1844219218</t>
  </si>
  <si>
    <t>-1175994610</t>
  </si>
  <si>
    <t>" dlažba 30/30 "     -DL30*0,07</t>
  </si>
  <si>
    <t>-ORNICE</t>
  </si>
  <si>
    <t>" odpočet tělesa vp "</t>
  </si>
  <si>
    <t>-Pe32*0,9*(0,1+0,032+0,3)</t>
  </si>
  <si>
    <t>-1794031319</t>
  </si>
  <si>
    <t>198,611*1,1*1,05*1,69</t>
  </si>
  <si>
    <t>(0,032+0,3)*0,9*PE32</t>
  </si>
  <si>
    <t>-PI*(0,032/2)^2*PE32</t>
  </si>
  <si>
    <t>-1107886374</t>
  </si>
  <si>
    <t>70,416*1,1*1,05*1,8</t>
  </si>
  <si>
    <t>-1905050407</t>
  </si>
  <si>
    <t>198,611*1,1*1,05</t>
  </si>
  <si>
    <t>70,416*1,1*1,05</t>
  </si>
  <si>
    <t>-1048093513</t>
  </si>
  <si>
    <t>335,226</t>
  </si>
  <si>
    <t>181311103R</t>
  </si>
  <si>
    <t>Rozprostření ornice tl vrstvy do 200 mm v rovině nebo ve svahu do 1:5 ručně</t>
  </si>
  <si>
    <t>-381375594</t>
  </si>
  <si>
    <t>" zapravení "     TRAVA</t>
  </si>
  <si>
    <t>199000006</t>
  </si>
  <si>
    <t>nákup humusu (vhodná zemina pro zatravnění)</t>
  </si>
  <si>
    <t>567632872</t>
  </si>
  <si>
    <t>1834021211</t>
  </si>
  <si>
    <t>Rozrušení a předseťová příprava půdy souvislé plochy do 500 m2 hloubky do 150 mm v rovině a svahu do 1:5</t>
  </si>
  <si>
    <t>1966036706</t>
  </si>
  <si>
    <t>181111111</t>
  </si>
  <si>
    <t>Plošná úprava terénu do 500 m2 zemina tř 1 až 4 nerovnosti do 100 mm v rovinně a svahu do 1:5</t>
  </si>
  <si>
    <t>-331230247</t>
  </si>
  <si>
    <t>" sanace trávníku "     TRAVA*2</t>
  </si>
  <si>
    <t>184802111</t>
  </si>
  <si>
    <t>Chemické odplevelení před založením kultury nad 20 m2 postřikem na široko v rovině a svahu do 1:5</t>
  </si>
  <si>
    <t>1329435508</t>
  </si>
  <si>
    <t>" V ceně  položky je i dodávka herbicidu a vody  "</t>
  </si>
  <si>
    <t>TRAVA*2</t>
  </si>
  <si>
    <t>1814111391</t>
  </si>
  <si>
    <t>Založení parkového trávníku výsevem v rovině a ve svahu do 1:5 vč.předseťové přípravy,odplevelení, zálivky a ošetřování, hnojení</t>
  </si>
  <si>
    <t>-367718699</t>
  </si>
  <si>
    <t>00572410</t>
  </si>
  <si>
    <t>osivo směs travní parková</t>
  </si>
  <si>
    <t>kg</t>
  </si>
  <si>
    <t>-215229004</t>
  </si>
  <si>
    <t>TRAVA*2*0,035</t>
  </si>
  <si>
    <t>0,1*0,9*PE32</t>
  </si>
  <si>
    <t>114393755</t>
  </si>
  <si>
    <t>21,267</t>
  </si>
  <si>
    <t>-1314608796</t>
  </si>
  <si>
    <t>677713214</t>
  </si>
  <si>
    <t>" provizorní zapravení vjezdů "      ZAMKOVA8</t>
  </si>
  <si>
    <t>1404545107</t>
  </si>
  <si>
    <t>" výpis materiálu "     236,3</t>
  </si>
  <si>
    <t>potrubí vodovodní HD-PE  PE100 PN16 SDR11 6 m, 100 m, 32 x 3,0 mm</t>
  </si>
  <si>
    <t>236,3*1,015 'Přepočtené koeficientem množství</t>
  </si>
  <si>
    <t>610003200116</t>
  </si>
  <si>
    <t>TVAROVKA ISO VNĚJŠÍ ZÁVIT 32-1''</t>
  </si>
  <si>
    <t>1486748243</t>
  </si>
  <si>
    <t>24*1,015</t>
  </si>
  <si>
    <t>891163111</t>
  </si>
  <si>
    <t>Montáž vodovodního ventilu hlavního pro přípojky DN 25</t>
  </si>
  <si>
    <t>1475022470</t>
  </si>
  <si>
    <t>280000103216</t>
  </si>
  <si>
    <t>ŠOUPÁTKO ISO DOMOVNÍ PŘÍPOJKY 32-1"</t>
  </si>
  <si>
    <t>542193618</t>
  </si>
  <si>
    <t>24*1,01</t>
  </si>
  <si>
    <t>4229107961</t>
  </si>
  <si>
    <t>souprava zemní teleskopická dl. 1,2-1,8 m</t>
  </si>
  <si>
    <t>779503376</t>
  </si>
  <si>
    <t>" výpis materiálu "     19</t>
  </si>
  <si>
    <t>4227354501</t>
  </si>
  <si>
    <t>navrtávací pasy s celolitinovou objímkou DN80/1”</t>
  </si>
  <si>
    <t>-1550632616</t>
  </si>
  <si>
    <t>19*1,01 'Přepočtené koeficientem množství</t>
  </si>
  <si>
    <t>-1863258782</t>
  </si>
  <si>
    <t>" výpis materiálu "     5</t>
  </si>
  <si>
    <t>422735491</t>
  </si>
  <si>
    <t>navrtávací pasy s celolitinovou objímkou DN100/1”</t>
  </si>
  <si>
    <t>-1078344476</t>
  </si>
  <si>
    <t>5*1,01 'Přepočtené koeficientem množství</t>
  </si>
  <si>
    <t>-1276897823</t>
  </si>
  <si>
    <t>4229135202</t>
  </si>
  <si>
    <t>1242461070</t>
  </si>
  <si>
    <t>4229145291</t>
  </si>
  <si>
    <t>podkladová deska pod šoupátkový poklop</t>
  </si>
  <si>
    <t>111126780</t>
  </si>
  <si>
    <t>899722111</t>
  </si>
  <si>
    <t>Krytí potrubí z plastů výstražnou fólií z PVC 20 cm</t>
  </si>
  <si>
    <t>-953704109</t>
  </si>
  <si>
    <t>7222301031R</t>
  </si>
  <si>
    <t xml:space="preserve">Kulový kohout DN 25 </t>
  </si>
  <si>
    <t>-287347396</t>
  </si>
  <si>
    <t>7221503521</t>
  </si>
  <si>
    <t>Chránička ocelová DN100 dl. do 0,5 m - vybourání otvoru, nasunutí potrubí, vystředění potrubí, utěsněn, zapravení</t>
  </si>
  <si>
    <t>1860649399</t>
  </si>
  <si>
    <t>8912118111R</t>
  </si>
  <si>
    <t>Demontáž vododních přípojek včetně armatur, naložení, vodorovné přemístění, poplatek za lividaci</t>
  </si>
  <si>
    <t>-1813495952</t>
  </si>
  <si>
    <t>Ostatní konstrukce a práce, bourání</t>
  </si>
  <si>
    <t>9710424110</t>
  </si>
  <si>
    <t>Rozebrání podlahy v suterénu vp15a pro demontáž a montáž potrubí vp, zapravení</t>
  </si>
  <si>
    <t>-166970759</t>
  </si>
  <si>
    <t>9710424112</t>
  </si>
  <si>
    <t>Podchod potrubí vp28 dl.4,2m pod podlahou suterénu nemovitosti vč. prostup přes stěnu nemovitosti a vodoměrné šachty - chráničky utěsnění</t>
  </si>
  <si>
    <t>1419348912</t>
  </si>
  <si>
    <t>998276101</t>
  </si>
  <si>
    <t>Přesun hmot pro trubní vedení z trub z plastických hmot otevřený výkop</t>
  </si>
  <si>
    <t>526610301</t>
  </si>
  <si>
    <t>1575878175</t>
  </si>
  <si>
    <t>-1389629473</t>
  </si>
  <si>
    <t>" křížení kabelů "     89</t>
  </si>
  <si>
    <t>SO 05 - KOMUNIKACE</t>
  </si>
  <si>
    <t>Soupis:</t>
  </si>
  <si>
    <t>SO 05.1 - vozovky</t>
  </si>
  <si>
    <t>1 - Zemní práce</t>
  </si>
  <si>
    <t>21 - Úprava podloží a základové spáry</t>
  </si>
  <si>
    <t>56 - Podkladní vrstvy komunikací, letišť a ploch</t>
  </si>
  <si>
    <t>57 - Kryty pozemních komunikací, letišť a ploch z kameniva nebo živičné</t>
  </si>
  <si>
    <t>91 - Doplňující konstrukce a práce na pozemních komunikacích a zpevněných plochách</t>
  </si>
  <si>
    <t>113107224r</t>
  </si>
  <si>
    <t>Odstranění podkladu z kameniva drceného tl 350 mm strojně pl přes 200 m2</t>
  </si>
  <si>
    <t>-402184689</t>
  </si>
  <si>
    <t>1556+930</t>
  </si>
  <si>
    <t>-1015959873</t>
  </si>
  <si>
    <t>1261,645</t>
  </si>
  <si>
    <t>-1658219319</t>
  </si>
  <si>
    <t>1261,645*8</t>
  </si>
  <si>
    <t>2071755689</t>
  </si>
  <si>
    <t>113107242</t>
  </si>
  <si>
    <t>Odstranění podkladu živičného tl 100 mm strojně pl přes 200 m2</t>
  </si>
  <si>
    <t>783719464</t>
  </si>
  <si>
    <t>930</t>
  </si>
  <si>
    <t>113107243</t>
  </si>
  <si>
    <t>Odstranění podkladu živičného tl 150 mm strojně pl přes 200 m2</t>
  </si>
  <si>
    <t>1430348939</t>
  </si>
  <si>
    <t>1556</t>
  </si>
  <si>
    <t>-1059234485</t>
  </si>
  <si>
    <t>204,6+491,696</t>
  </si>
  <si>
    <t>1901171138</t>
  </si>
  <si>
    <t>696,296*8</t>
  </si>
  <si>
    <t>1413759771</t>
  </si>
  <si>
    <t>696,296</t>
  </si>
  <si>
    <t>-1919216623</t>
  </si>
  <si>
    <t>875</t>
  </si>
  <si>
    <t>997221561</t>
  </si>
  <si>
    <t>Vodorovná doprava suti z kusových materiálů do 1 km</t>
  </si>
  <si>
    <t>-917069690</t>
  </si>
  <si>
    <t>179,375</t>
  </si>
  <si>
    <t>997221569</t>
  </si>
  <si>
    <t>Příplatek ZKD 1 km u vodorovné dopravy suti z kusových materiálů</t>
  </si>
  <si>
    <t>1164863177</t>
  </si>
  <si>
    <t>179,375*8</t>
  </si>
  <si>
    <t>872442920</t>
  </si>
  <si>
    <t>122452205R</t>
  </si>
  <si>
    <t>Odkopávky a prokopávky nezapažené pro silnice  v hornině třídy těžitelnosti II objem do 1000 m3, VČETNĚ lepivosti a náložení na dopravní prostředek</t>
  </si>
  <si>
    <t>1018732065</t>
  </si>
  <si>
    <t>747,6</t>
  </si>
  <si>
    <t>132351103R</t>
  </si>
  <si>
    <t>Hloubení rýh nezapažených  š do 800 mm v hornině třídy těžitelnosti II, skupiny 4 objem do 100 m3,  VČETNĚ lepivosti a náložení na dopravní prostředek</t>
  </si>
  <si>
    <t>-23355451</t>
  </si>
  <si>
    <t>46,813</t>
  </si>
  <si>
    <t>-233354130</t>
  </si>
  <si>
    <t>-302335182</t>
  </si>
  <si>
    <t>794,413</t>
  </si>
  <si>
    <t>-1847672820</t>
  </si>
  <si>
    <t>171101101R</t>
  </si>
  <si>
    <t>Uložení sypaniny do násypů zhutněných na 95% PS</t>
  </si>
  <si>
    <t>5898112R21</t>
  </si>
  <si>
    <t>-832169411</t>
  </si>
  <si>
    <t>747,6*1,1*1,05*1,8</t>
  </si>
  <si>
    <t>-567847662</t>
  </si>
  <si>
    <t>747,6*1,1*1,05</t>
  </si>
  <si>
    <t>-256799633</t>
  </si>
  <si>
    <t>863,478</t>
  </si>
  <si>
    <t>181101102R</t>
  </si>
  <si>
    <t>Úprava pláně v zářezech v hor. 1-4, se zhutněním</t>
  </si>
  <si>
    <t>2796,15</t>
  </si>
  <si>
    <t>Úprava podloží a základové spáry</t>
  </si>
  <si>
    <t>212752101R</t>
  </si>
  <si>
    <t>Trativod z drenážních trubek korugovaných včetně lože, obsyp, zásypu otevřený výkop DN 100</t>
  </si>
  <si>
    <t>795580462</t>
  </si>
  <si>
    <t>535</t>
  </si>
  <si>
    <t>Podkladní vrstvy komunikací, letišť a ploch</t>
  </si>
  <si>
    <t>564851114</t>
  </si>
  <si>
    <t>Podklad ze štěrkodrtě ŠD tl 180 mm</t>
  </si>
  <si>
    <t>2004033846</t>
  </si>
  <si>
    <t>567142113R</t>
  </si>
  <si>
    <t>Smě stmelená cementem SC C  0/32  tl 230 mm</t>
  </si>
  <si>
    <t>-1312869877</t>
  </si>
  <si>
    <t>2492</t>
  </si>
  <si>
    <t>Kryty pozemních komunikací, letišť a ploch z kameniva nebo živičné</t>
  </si>
  <si>
    <t>573111115R</t>
  </si>
  <si>
    <t xml:space="preserve">Postřik živičný infiltrační </t>
  </si>
  <si>
    <t>694726988</t>
  </si>
  <si>
    <t>565155121R</t>
  </si>
  <si>
    <t>Asfaltový beton vrstva podkladní ACP 16+ (obalované kamenivo OKS) tl 70 mm</t>
  </si>
  <si>
    <t>-1552890630</t>
  </si>
  <si>
    <t>573211112R</t>
  </si>
  <si>
    <t>Postřik živičný spojovací z asfaltu v množství 0,70 kg/m2</t>
  </si>
  <si>
    <t>1095994838</t>
  </si>
  <si>
    <t>577144141R</t>
  </si>
  <si>
    <t>Asfaltový beton vrstva obrusná ACO 11+ (ABS) tř. I tl 50 mm</t>
  </si>
  <si>
    <t>-528896186</t>
  </si>
  <si>
    <t>599141111V</t>
  </si>
  <si>
    <t>Vyplnění spár  živičnou zálivkou - bez prořezu</t>
  </si>
  <si>
    <t>801347807</t>
  </si>
  <si>
    <t>Doplňující konstrukce a práce na pozemních komunikacích a zpevněných plochách</t>
  </si>
  <si>
    <t>916131225C3</t>
  </si>
  <si>
    <t>Osazení silničního obrubníku betonového stojatého s boční opěrou do lože z betonu prostého tř.C20/25 - XF3</t>
  </si>
  <si>
    <t>-1073556006</t>
  </si>
  <si>
    <t>869</t>
  </si>
  <si>
    <t>592174960</t>
  </si>
  <si>
    <t>obrubník betonový silniční 100x15x25 cm šedá</t>
  </si>
  <si>
    <t>-354622311</t>
  </si>
  <si>
    <t>702,96</t>
  </si>
  <si>
    <t>592175100</t>
  </si>
  <si>
    <t>obrubník betonový silniční nájezdový 100x15x15 cm</t>
  </si>
  <si>
    <t>1861518645</t>
  </si>
  <si>
    <t>132,31</t>
  </si>
  <si>
    <t>592175110</t>
  </si>
  <si>
    <t>obrubník betonový silniční přechodový levý,pravý 100x15x15/25 cm</t>
  </si>
  <si>
    <t>-2136138139</t>
  </si>
  <si>
    <t>42,42</t>
  </si>
  <si>
    <t>917862111R2</t>
  </si>
  <si>
    <t>Příplatek beton.obrubníky:  oblouk. provedení osazení vč. řezání obrubníků</t>
  </si>
  <si>
    <t>-1136145574</t>
  </si>
  <si>
    <t>918101111R</t>
  </si>
  <si>
    <t>Lože pod obrubníky nebo obruby dlažeb z C20/25 - XF3</t>
  </si>
  <si>
    <t>869*0,08*0,35</t>
  </si>
  <si>
    <t>919735111</t>
  </si>
  <si>
    <t>Řezání stávajícího živičného krytu hl do 50 mm</t>
  </si>
  <si>
    <t>1578653087</t>
  </si>
  <si>
    <t>"prořez před živičnou zálivkou"</t>
  </si>
  <si>
    <t>919735113</t>
  </si>
  <si>
    <t>Řezání stávajícího živičného krytu hl do 150 mm</t>
  </si>
  <si>
    <t>1700480301</t>
  </si>
  <si>
    <t>914001121R</t>
  </si>
  <si>
    <t>Osaz.sloupku dopr.značky vč. bet.základu+Al patka</t>
  </si>
  <si>
    <t>914001125R</t>
  </si>
  <si>
    <t>Osazení svislé dopr.značky na sloupek nebo konzolu</t>
  </si>
  <si>
    <t>966631111R</t>
  </si>
  <si>
    <t>Odstranění dopravní značky, manipulace, očištění a uskladnění</t>
  </si>
  <si>
    <t>899331111R</t>
  </si>
  <si>
    <t>Výšková úprava uličního vstupu nebo vpusti do 200 mm poklopu s rámem</t>
  </si>
  <si>
    <t>-1925480223</t>
  </si>
  <si>
    <t>12+12</t>
  </si>
  <si>
    <t>899431111R</t>
  </si>
  <si>
    <t>Výšková úprava uličního vstupu nebo vpusti do 200 mm  šoupěte nebo hydrantu</t>
  </si>
  <si>
    <t>642653906</t>
  </si>
  <si>
    <t>9+8+2+24</t>
  </si>
  <si>
    <t>919111114R</t>
  </si>
  <si>
    <t>Řezání dilatačních spár š 4 mm hl do 100 mm příčných nebo podélných v  CB krytu</t>
  </si>
  <si>
    <t>-104654823</t>
  </si>
  <si>
    <t>415,3</t>
  </si>
  <si>
    <t>998225111</t>
  </si>
  <si>
    <t>Přesun hmot pro pozemní komunikace s krytem z kamene, monolitickým betonovým nebo živičným</t>
  </si>
  <si>
    <t>-515578474</t>
  </si>
  <si>
    <t>SO 05.2 - chodníky</t>
  </si>
  <si>
    <t>59 - Kryty pozemních komunikací, letišť a ploch dlážděných (předlažby)</t>
  </si>
  <si>
    <t>711 - Izolace proti vodě</t>
  </si>
  <si>
    <t>113106162R</t>
  </si>
  <si>
    <t>Rozebrání dlažeb vozovek z drobných kostek s ložem ze živice, betonu ručně</t>
  </si>
  <si>
    <t>-2124304871</t>
  </si>
  <si>
    <t>113106121</t>
  </si>
  <si>
    <t>Rozebrání dlažeb z betonových nebo kamenných dlaždic komunikací pro pěší ručně</t>
  </si>
  <si>
    <t>-266670871</t>
  </si>
  <si>
    <t>-1526841834</t>
  </si>
  <si>
    <t>597</t>
  </si>
  <si>
    <t>-986281504</t>
  </si>
  <si>
    <t>"kostky"</t>
  </si>
  <si>
    <t>6,984</t>
  </si>
  <si>
    <t>"dlažba"</t>
  </si>
  <si>
    <t>26,25</t>
  </si>
  <si>
    <t>"zámková dlažba -  včetně odpočtu pro"</t>
  </si>
  <si>
    <t>"zpětné využítí"</t>
  </si>
  <si>
    <t>155,22-27,052</t>
  </si>
  <si>
    <t>271421054</t>
  </si>
  <si>
    <t>161,402*8</t>
  </si>
  <si>
    <t>-1397893850</t>
  </si>
  <si>
    <t>161,402</t>
  </si>
  <si>
    <t>113107322R</t>
  </si>
  <si>
    <t>Odstranění podkladu z kameniva drceného tl 150 mm strojně pl do 50 m2</t>
  </si>
  <si>
    <t>-1282665646</t>
  </si>
  <si>
    <t>18+103+597</t>
  </si>
  <si>
    <t>113107331</t>
  </si>
  <si>
    <t>Odstranění podkladu z betonu prostého tl 150 mm strojně pl do 50 m2</t>
  </si>
  <si>
    <t>-1535232862</t>
  </si>
  <si>
    <t>18+16+136</t>
  </si>
  <si>
    <t>8186416</t>
  </si>
  <si>
    <t>152,755+55,25</t>
  </si>
  <si>
    <t>-196274590</t>
  </si>
  <si>
    <t>208,05*8</t>
  </si>
  <si>
    <t>-574856969</t>
  </si>
  <si>
    <t>208,05</t>
  </si>
  <si>
    <t>-1235008211</t>
  </si>
  <si>
    <t>1854189883</t>
  </si>
  <si>
    <t>2,46</t>
  </si>
  <si>
    <t>-294197380</t>
  </si>
  <si>
    <t>2,46*8</t>
  </si>
  <si>
    <t>1534135914</t>
  </si>
  <si>
    <t>181101101R</t>
  </si>
  <si>
    <t>Úprava pláně v zářezech v hor. 1-4, bez zhutnění</t>
  </si>
  <si>
    <t>522+198</t>
  </si>
  <si>
    <t>346678621</t>
  </si>
  <si>
    <t>163</t>
  </si>
  <si>
    <t>-1969845097</t>
  </si>
  <si>
    <t>163*0,1</t>
  </si>
  <si>
    <t>-2016533903</t>
  </si>
  <si>
    <t>16,3</t>
  </si>
  <si>
    <t>1248561205</t>
  </si>
  <si>
    <t>290543518</t>
  </si>
  <si>
    <t>-176875359</t>
  </si>
  <si>
    <t>1162661588</t>
  </si>
  <si>
    <t>-1725104466</t>
  </si>
  <si>
    <t>1771385799</t>
  </si>
  <si>
    <t>163*0,03*1,05</t>
  </si>
  <si>
    <t>564851111</t>
  </si>
  <si>
    <t>Podklad ze štěrkodrtě ŠD tl 150 mm</t>
  </si>
  <si>
    <t>-910207503</t>
  </si>
  <si>
    <t>1242</t>
  </si>
  <si>
    <t>567122114R</t>
  </si>
  <si>
    <t>Směs stmelená cementem SC C  0/32  tl 150 mm</t>
  </si>
  <si>
    <t>886742636</t>
  </si>
  <si>
    <t>17+165  " vjezdy"</t>
  </si>
  <si>
    <t>16   "parkoviště"</t>
  </si>
  <si>
    <t>Kryty pozemních komunikací, letišť a ploch dlážděných (předlažby)</t>
  </si>
  <si>
    <t>596215021R00</t>
  </si>
  <si>
    <t>Kladení zámkové dlažby tl. 6 cm do drtě tl. 4 cm</t>
  </si>
  <si>
    <t>522  " chodníky"</t>
  </si>
  <si>
    <t>182  " vjezdy"</t>
  </si>
  <si>
    <t>596211114</t>
  </si>
  <si>
    <t>Příplatek za kombinaci dvou barev u kladení betonových dlažeb komunikací pro pěší tl 60 mm skupiny A</t>
  </si>
  <si>
    <t>346002383</t>
  </si>
  <si>
    <t>+5,2+61-47*0,5</t>
  </si>
  <si>
    <t>5924511900</t>
  </si>
  <si>
    <t>Dlažba betonová 20x20x6 cm přírodní</t>
  </si>
  <si>
    <t>522-5,2-413*0,5</t>
  </si>
  <si>
    <t>182-61+16</t>
  </si>
  <si>
    <t>"ztratné 1%" 4,473</t>
  </si>
  <si>
    <t>592451151</t>
  </si>
  <si>
    <t>Dlažba betonová hmatová 20x10x6 cm červená</t>
  </si>
  <si>
    <t>"ztratné 1%" 0,427</t>
  </si>
  <si>
    <t>Izolace proti vodě</t>
  </si>
  <si>
    <t>711131101R</t>
  </si>
  <si>
    <t>Kladení drenážního geosyntetika - pásy na sucho</t>
  </si>
  <si>
    <t>(131+42)*0,45</t>
  </si>
  <si>
    <t>67390985R</t>
  </si>
  <si>
    <t>Textilie netkaná vytlačov. Petexdren 1200 š 150 cm</t>
  </si>
  <si>
    <t>77,85</t>
  </si>
  <si>
    <t>"ztratné 15%" 11,6775</t>
  </si>
  <si>
    <t>122547109</t>
  </si>
  <si>
    <t>59217017</t>
  </si>
  <si>
    <t>obrubník betonový chodníkový 1000x100x250mm</t>
  </si>
  <si>
    <t>310288523</t>
  </si>
  <si>
    <t>23*1,01</t>
  </si>
  <si>
    <t>-943997290</t>
  </si>
  <si>
    <t>"ztratné 1%" 0,12</t>
  </si>
  <si>
    <t>1682933443</t>
  </si>
  <si>
    <t>4*1,01</t>
  </si>
  <si>
    <t>979051121</t>
  </si>
  <si>
    <t>Očištění zámkových dlaždic se spárováním z kameniva těženého při překopech inženýrských sítí</t>
  </si>
  <si>
    <t>-479520192</t>
  </si>
  <si>
    <t>413*0,5</t>
  </si>
  <si>
    <t>9972216R2</t>
  </si>
  <si>
    <t>Paletizace zámkové dlažby, naložení a složení, potřebné vodorovné přemístění</t>
  </si>
  <si>
    <t>957298621</t>
  </si>
  <si>
    <t>206,5*0,131</t>
  </si>
  <si>
    <t>998223011</t>
  </si>
  <si>
    <t>Přesun hmot pro pozemní komunikace s krytem dlážděným</t>
  </si>
  <si>
    <t>308760564</t>
  </si>
  <si>
    <t>44,6</t>
  </si>
  <si>
    <t>SO 05.3 - odvodnění</t>
  </si>
  <si>
    <t>83 - Potrubí z trub kameninových</t>
  </si>
  <si>
    <t>89 - Ostatní konstrukce a práce na trubním vedení</t>
  </si>
  <si>
    <t>113107324R</t>
  </si>
  <si>
    <t>Odstranění podkladu z kameniva drceného tl 350 mm strojně pl do 50 m2</t>
  </si>
  <si>
    <t>-305884923</t>
  </si>
  <si>
    <t>-636100499</t>
  </si>
  <si>
    <t>37,048</t>
  </si>
  <si>
    <t>-970025956</t>
  </si>
  <si>
    <t>37,048*8</t>
  </si>
  <si>
    <t>690655699</t>
  </si>
  <si>
    <t>113107343</t>
  </si>
  <si>
    <t>Odstranění podkladu živičného tl 150 mm strojně pl do 50 m2</t>
  </si>
  <si>
    <t>1191073047</t>
  </si>
  <si>
    <t>175762494</t>
  </si>
  <si>
    <t>23,068</t>
  </si>
  <si>
    <t>1097131925</t>
  </si>
  <si>
    <t>23,068*8</t>
  </si>
  <si>
    <t>-1627507524</t>
  </si>
  <si>
    <t>-210430360</t>
  </si>
  <si>
    <t>200</t>
  </si>
  <si>
    <t>1895366885</t>
  </si>
  <si>
    <t>73+127</t>
  </si>
  <si>
    <t>"tř. 3 z 50%"200*0,5</t>
  </si>
  <si>
    <t>-931429952</t>
  </si>
  <si>
    <t>"tř. 4 z 50%"200*0,5</t>
  </si>
  <si>
    <t>151101102</t>
  </si>
  <si>
    <t>Zřízení příložného pažení a rozepření stěn rýh hl do 4 m</t>
  </si>
  <si>
    <t>-922013759</t>
  </si>
  <si>
    <t>2*(40,1+10,5-4,76+10)</t>
  </si>
  <si>
    <t>151101112</t>
  </si>
  <si>
    <t>Odstranění příložného pažení a rozepření stěn rýh hl do 4 m</t>
  </si>
  <si>
    <t>1661295669</t>
  </si>
  <si>
    <t>111,68</t>
  </si>
  <si>
    <t>151101103</t>
  </si>
  <si>
    <t>Zřízení příložného pažení a rozepření stěn rýh hl do 8 m</t>
  </si>
  <si>
    <t>1912618325</t>
  </si>
  <si>
    <t>344,412</t>
  </si>
  <si>
    <t>151101113</t>
  </si>
  <si>
    <t>Odstranění příložného pažení a rozepření stěn rýh hl do 8 m</t>
  </si>
  <si>
    <t>-1246580973</t>
  </si>
  <si>
    <t>161151103R</t>
  </si>
  <si>
    <t>413094676</t>
  </si>
  <si>
    <t>161151113R</t>
  </si>
  <si>
    <t>522340897</t>
  </si>
  <si>
    <t>1375621499</t>
  </si>
  <si>
    <t>-2030286756</t>
  </si>
  <si>
    <t>588624705</t>
  </si>
  <si>
    <t>100+100</t>
  </si>
  <si>
    <t>-1167006085</t>
  </si>
  <si>
    <t>" 50%"</t>
  </si>
  <si>
    <t>200*(1/2)</t>
  </si>
  <si>
    <t>396003593</t>
  </si>
  <si>
    <t>1632034129</t>
  </si>
  <si>
    <t>185,288</t>
  </si>
  <si>
    <t>1741220326</t>
  </si>
  <si>
    <t>185,288*1,1*1,05*1,69</t>
  </si>
  <si>
    <t>-891876897</t>
  </si>
  <si>
    <t>185,288*1,1*1,05</t>
  </si>
  <si>
    <t>-1691278194</t>
  </si>
  <si>
    <t>214,008</t>
  </si>
  <si>
    <t>-1288795859</t>
  </si>
  <si>
    <t>" bourání "</t>
  </si>
  <si>
    <t xml:space="preserve">" stáv. potrubí DN150 "     </t>
  </si>
  <si>
    <t>(3,14*0,096*0,096-3,14*0,075*0,075)*26</t>
  </si>
  <si>
    <t>"beton pod potrubím"</t>
  </si>
  <si>
    <t>0,12*26</t>
  </si>
  <si>
    <t>" stáv. UV šachty "</t>
  </si>
  <si>
    <t>" skruže "</t>
  </si>
  <si>
    <t>(2,76*PI*(0,63/2)^2)*11</t>
  </si>
  <si>
    <t>-((2,76-0,08)*PI*(0,5/2)^2)*11</t>
  </si>
  <si>
    <t>0,08*PI*(0,63/2)^2*11</t>
  </si>
  <si>
    <t>899202211</t>
  </si>
  <si>
    <t>Demontáž mříží litinových včetně rámů hmotnosti přes 50 do 100 kg</t>
  </si>
  <si>
    <t>-1758850679</t>
  </si>
  <si>
    <t>-386965726</t>
  </si>
  <si>
    <t>7,363*2,2</t>
  </si>
  <si>
    <t>-755663653</t>
  </si>
  <si>
    <t>16,199</t>
  </si>
  <si>
    <t>0,068*11</t>
  </si>
  <si>
    <t>-604612331</t>
  </si>
  <si>
    <t>16,947*8</t>
  </si>
  <si>
    <t>-829261560</t>
  </si>
  <si>
    <t>-1206996340</t>
  </si>
  <si>
    <t>0,15*73</t>
  </si>
  <si>
    <t>1646398393</t>
  </si>
  <si>
    <t>10,95</t>
  </si>
  <si>
    <t>-769573713</t>
  </si>
  <si>
    <t>-996165798</t>
  </si>
  <si>
    <t>1351321064</t>
  </si>
  <si>
    <t>1181262262</t>
  </si>
  <si>
    <t>Potrubí z trub kameninových</t>
  </si>
  <si>
    <t>-1191287806</t>
  </si>
  <si>
    <t>59710632</t>
  </si>
  <si>
    <t>Trouba kameninová hrdlová DN 150, l=1,00 m, FN 34</t>
  </si>
  <si>
    <t>-1024171052</t>
  </si>
  <si>
    <t>36*1,015</t>
  </si>
  <si>
    <t>-841616636</t>
  </si>
  <si>
    <t>1962925030</t>
  </si>
  <si>
    <t>597109440R</t>
  </si>
  <si>
    <t>koleno kameninové glazované DN 150 spojovací systém F</t>
  </si>
  <si>
    <t>-232673827</t>
  </si>
  <si>
    <t>39*1,015</t>
  </si>
  <si>
    <t>Ostatní konstrukce a práce na trubním vedení</t>
  </si>
  <si>
    <t>895941111R00</t>
  </si>
  <si>
    <t>Zřízení vpusti uliční z dílců typ UV - 50 normální</t>
  </si>
  <si>
    <t>592238740</t>
  </si>
  <si>
    <t>TBV-Q 50/20 CP horní dílec dešťové vpusti DN 500</t>
  </si>
  <si>
    <t>592238741</t>
  </si>
  <si>
    <t>TBV-Q 50/29 SN skruž dešťové vpusti DN 500</t>
  </si>
  <si>
    <t>592238742</t>
  </si>
  <si>
    <t>TBV-Q 50/59 SV skruž dešťové vpusti DN 500</t>
  </si>
  <si>
    <t>592238746</t>
  </si>
  <si>
    <t>TBV-Q 50/59 SO BRNO skruž dešťové vpusti DN 500</t>
  </si>
  <si>
    <t>592238751</t>
  </si>
  <si>
    <t>TBV-Q 50/79 KV BRNO spodní dílec vpusti DN 500</t>
  </si>
  <si>
    <t>-312986172</t>
  </si>
  <si>
    <t>36*0,355</t>
  </si>
  <si>
    <t>899202111</t>
  </si>
  <si>
    <t>Osazení mříží litinových včetně rámů a košů na bahno hmotnosti nad 50 do 100 kg</t>
  </si>
  <si>
    <t>892279133</t>
  </si>
  <si>
    <t>592238780-04</t>
  </si>
  <si>
    <t>rám s plastovou mříří  M 508D pro zatíž. tř. D400</t>
  </si>
  <si>
    <t>-1038538354</t>
  </si>
  <si>
    <t>-1400206044</t>
  </si>
  <si>
    <t>-1824972557</t>
  </si>
  <si>
    <t>SO 05.4 - zpevněná plocha Tichého č.21</t>
  </si>
  <si>
    <t>1526140302</t>
  </si>
  <si>
    <t>-558916041</t>
  </si>
  <si>
    <t>4,59</t>
  </si>
  <si>
    <t>226753268</t>
  </si>
  <si>
    <t>4,59*8</t>
  </si>
  <si>
    <t>-1058904032</t>
  </si>
  <si>
    <t>122351101R</t>
  </si>
  <si>
    <t>Odkopávky a prokopávky nezapažené v hornině třídy těžitelnosti II, skupiny 4 objem do 20 m3</t>
  </si>
  <si>
    <t>1612654554</t>
  </si>
  <si>
    <t>(18+16*0,5)*0,34</t>
  </si>
  <si>
    <t>162251122</t>
  </si>
  <si>
    <t>Vodorovné přemístění do 50 m výkopku/sypaniny z horniny třídy těžitelnosti II, skupiny 4 a 5</t>
  </si>
  <si>
    <t>-1351338782</t>
  </si>
  <si>
    <t>2,8</t>
  </si>
  <si>
    <t>-674359904</t>
  </si>
  <si>
    <t>8,84-2,8</t>
  </si>
  <si>
    <t>574679122</t>
  </si>
  <si>
    <t>6,04</t>
  </si>
  <si>
    <t>585312927</t>
  </si>
  <si>
    <t>171201101R</t>
  </si>
  <si>
    <t>Uložení sypaniny do násypů nezhutněných</t>
  </si>
  <si>
    <t>14*0,2</t>
  </si>
  <si>
    <t>574309898</t>
  </si>
  <si>
    <t>1513361952</t>
  </si>
  <si>
    <t>7 "  zeleň"</t>
  </si>
  <si>
    <t>18+16*0,2</t>
  </si>
  <si>
    <t>1142016138</t>
  </si>
  <si>
    <t>1446376517</t>
  </si>
  <si>
    <t>0,1*7</t>
  </si>
  <si>
    <t>12737145</t>
  </si>
  <si>
    <t>0,7</t>
  </si>
  <si>
    <t>1332274750</t>
  </si>
  <si>
    <t>529614589</t>
  </si>
  <si>
    <t>538290460</t>
  </si>
  <si>
    <t>184802111R</t>
  </si>
  <si>
    <t>Chemické odplevelení před založením kultury do 20 m2 postřikem na široko v rovině a svahu do 1:5</t>
  </si>
  <si>
    <t>1962347012</t>
  </si>
  <si>
    <t>-1597904776</t>
  </si>
  <si>
    <t>1548746287</t>
  </si>
  <si>
    <t>7*0,03*1,05</t>
  </si>
  <si>
    <t>1127244924</t>
  </si>
  <si>
    <t>18 "  zpevněná plocha"</t>
  </si>
  <si>
    <t>16*0,3 "  rozšíření podkladu"</t>
  </si>
  <si>
    <t>-1723150837</t>
  </si>
  <si>
    <t>591241111</t>
  </si>
  <si>
    <t>Kladení dlažby z kostek drobných z kamene na MC tl 50 mm</t>
  </si>
  <si>
    <t>1163596222</t>
  </si>
  <si>
    <t>58380120.A</t>
  </si>
  <si>
    <t>Kostka dlažební drobná 8/10 tř. 1  1t = 5 m2</t>
  </si>
  <si>
    <t>18*1,01</t>
  </si>
  <si>
    <t>252076466</t>
  </si>
  <si>
    <t>-1248549974</t>
  </si>
  <si>
    <t>16*1,01</t>
  </si>
  <si>
    <t>712679352</t>
  </si>
  <si>
    <t>99 - OSTATNÍ NÁKLADY</t>
  </si>
  <si>
    <t>OST - Ostatní</t>
  </si>
  <si>
    <t>OST</t>
  </si>
  <si>
    <t>Ostatní</t>
  </si>
  <si>
    <t>900600002</t>
  </si>
  <si>
    <t>Poplatky a náklady na zařízení staveniště</t>
  </si>
  <si>
    <t>262144</t>
  </si>
  <si>
    <t>2054916123</t>
  </si>
  <si>
    <t>900600041</t>
  </si>
  <si>
    <t>Zřízení a údržba dopr. značení po dobu výstavby, vrácení do pův. stavu</t>
  </si>
  <si>
    <t>-470314047</t>
  </si>
  <si>
    <t>" Kompletní dopravně inženýrská opatření po dobu stavby zahrnující  "</t>
  </si>
  <si>
    <t>" - přechodné svislé i vodorovné dopravní značení, jejich pořízení, kontrolu, údržbu "</t>
  </si>
  <si>
    <t>" přemisťování, přeznačování a manipulaci s nimi po celou dobu stavby vč. odstranění po ukončení stavby "</t>
  </si>
  <si>
    <t>" - zajištění inženýrské činnosti pro projednání dopravně inženýrských opatření pro danou stavbu "</t>
  </si>
  <si>
    <t>" vč. zajištění všech dokumentů potřebných k osazení přechodného dopravního značení dle platných zákonů a předpisů. "</t>
  </si>
  <si>
    <t>" Vše dle PD a požadavků na provedení a kvalitu dle TP 66. "</t>
  </si>
  <si>
    <t>9006000131</t>
  </si>
  <si>
    <t>Provedení revize kanalizace TV kamerou - stoky</t>
  </si>
  <si>
    <t>-833149966</t>
  </si>
  <si>
    <t xml:space="preserve">" SO 01 -  provedeno 2x "    </t>
  </si>
  <si>
    <t>(35,2+226,6+44,5+64,9)*2</t>
  </si>
  <si>
    <t>9006000132</t>
  </si>
  <si>
    <t>Provedení revize kanalizace TV kamerou - přípojky</t>
  </si>
  <si>
    <t>2029134422</t>
  </si>
  <si>
    <t>"odvodnění"36*2</t>
  </si>
  <si>
    <t>"provedeno 2x - S0 02 "     101,33*2</t>
  </si>
  <si>
    <t>900600014</t>
  </si>
  <si>
    <t>Provedení veškerých zkoušek prokazující kvalitu díla  např. zkouška zhutnění</t>
  </si>
  <si>
    <t>-1071664069</t>
  </si>
  <si>
    <t>900600016</t>
  </si>
  <si>
    <t>PD skutečného provedení stavby</t>
  </si>
  <si>
    <t>1147341051</t>
  </si>
  <si>
    <t>900600019</t>
  </si>
  <si>
    <t>Zpracování geodet. zaměření DSPS pro GIS a MMB OTS</t>
  </si>
  <si>
    <t>1223472475</t>
  </si>
  <si>
    <t>900600020</t>
  </si>
  <si>
    <t>Zaměření rozsahu zásahu do komunikace v prog. EZA</t>
  </si>
  <si>
    <t>-386769593</t>
  </si>
  <si>
    <t>900600022</t>
  </si>
  <si>
    <t>Zalévání a pokos trávníků 1 rok pro přejímce dle podmínek</t>
  </si>
  <si>
    <t>1813993328</t>
  </si>
  <si>
    <t>900600027</t>
  </si>
  <si>
    <t>Provozní vlivy</t>
  </si>
  <si>
    <t>-813540564</t>
  </si>
  <si>
    <t>900600011</t>
  </si>
  <si>
    <t>Kacení stromů, keře, zemní práce, naložení, vodorovný přesun, poplatek za spalovnu</t>
  </si>
  <si>
    <t>-1063128279</t>
  </si>
  <si>
    <t>900600028</t>
  </si>
  <si>
    <t>Náklady náhradní výsadby zeleně - provedení náhradní výsadby zeleně v rozsahu odpovídajícím hodnotě, odstraněných dřevin dle rozhodnotí, které zajištuje zhotovitel stavby</t>
  </si>
  <si>
    <t>-376515863</t>
  </si>
  <si>
    <t>900602101</t>
  </si>
  <si>
    <t xml:space="preserve">Zimní údržba chodníků a vjezdů v rámci technologické přestávky v délce tří měsíců - 770 m2  </t>
  </si>
  <si>
    <t>501853792</t>
  </si>
  <si>
    <t>900602102</t>
  </si>
  <si>
    <t xml:space="preserve">Zimní údržba komunikace v rámci technologické přestávky v délce tří měsíců - 2730 m2   </t>
  </si>
  <si>
    <t>-1286170248</t>
  </si>
  <si>
    <t>900600023</t>
  </si>
  <si>
    <t>Uvedení do původního stavu poškozené zatravněné plochy</t>
  </si>
  <si>
    <t>-873200550</t>
  </si>
  <si>
    <t>900600025</t>
  </si>
  <si>
    <t>Uvedení dotčených ploch do původního stavu</t>
  </si>
  <si>
    <t>-1973292510</t>
  </si>
  <si>
    <t>9006000291</t>
  </si>
  <si>
    <t>Zajištění vytýčení podzemních sítí dotčených stavbou projedníní vyřízení</t>
  </si>
  <si>
    <t>-1685698306</t>
  </si>
  <si>
    <t>9006000292</t>
  </si>
  <si>
    <t>Aktualizace vyjádření pro vytýčení podzemních sítí dotčených stavbou projednání vyřízení</t>
  </si>
  <si>
    <t>-2116115133</t>
  </si>
  <si>
    <t>900600026</t>
  </si>
  <si>
    <t>Provedení komlex. zkoušek např. Markery</t>
  </si>
  <si>
    <t>76796424</t>
  </si>
  <si>
    <t>900600035</t>
  </si>
  <si>
    <t>Zřízení, odstranění těžkého přemostění včeně všech souvisejích prací</t>
  </si>
  <si>
    <t>1335438985</t>
  </si>
  <si>
    <t>900600111</t>
  </si>
  <si>
    <t>Ošetření kořenového systému</t>
  </si>
  <si>
    <t>738850337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</si>
  <si>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</si>
  <si>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</si>
  <si>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</si>
  <si>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</si>
  <si>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</si>
  <si>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</si>
  <si>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</si>
  <si>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900600032</t>
  </si>
  <si>
    <t>Vícetisky projektové dokumentace pro potřeby dodavatele stavby</t>
  </si>
  <si>
    <t>1634273139</t>
  </si>
  <si>
    <t>900600201</t>
  </si>
  <si>
    <t>Prove. veškerých zkoušek prokazující kvalitu díla SO 01 - KANALIZACE - zkouška těsnosti</t>
  </si>
  <si>
    <t>1063688413</t>
  </si>
  <si>
    <t>900600202</t>
  </si>
  <si>
    <t>Prove. veškerých zkoušek prokazující kvalitu díla SO 02 - KANALIZAČNÍ PŘÍPOJKY - zkouška těsnosti</t>
  </si>
  <si>
    <t>1188483120</t>
  </si>
  <si>
    <t>900600203</t>
  </si>
  <si>
    <t>Prove. veškerých zkoušek prokazující kvalitu díla SO 03 - VODOVOD - tlakové zkoušky a desinfekce</t>
  </si>
  <si>
    <t>615921827</t>
  </si>
  <si>
    <t>" vodovod "</t>
  </si>
  <si>
    <t>900600146</t>
  </si>
  <si>
    <t>Prove. veškerých zkoušek prokazující kvalitu díla  SO03 TLAKOVÁ ZKOUŠKA A DESINFEKCE - náhradní zásobování</t>
  </si>
  <si>
    <t>872591039</t>
  </si>
  <si>
    <t>900600205</t>
  </si>
  <si>
    <t>Prove. veškerých zkoušek prokazující kvalitu díla SO 04 - VODOVODNÍ PŘÍPOJKY - tlakové zkoušky a desinfekce</t>
  </si>
  <si>
    <t>2094493303</t>
  </si>
  <si>
    <t>900600206</t>
  </si>
  <si>
    <t>Provedení veškerých zkoušek prokazující kvalitu díla SO 05.3 - KOMUNIKACE - ODVODNĚNÍ - zkouška těsnosti přípojek UV</t>
  </si>
  <si>
    <t>-732228380</t>
  </si>
  <si>
    <t>900600203.1</t>
  </si>
  <si>
    <t>Provedení pasportizace objektů dotčených stavbou</t>
  </si>
  <si>
    <t>-1007020592</t>
  </si>
  <si>
    <t>"před zahájením stavby provedené soudním znalcem z oboru"</t>
  </si>
  <si>
    <t>"Předání"</t>
  </si>
  <si>
    <t>"2x....v tištěné podobě"</t>
  </si>
  <si>
    <t>"2x....v digitální podobě"</t>
  </si>
  <si>
    <t>900600205.1</t>
  </si>
  <si>
    <t>Aktualizace návrhu definit. dopraveního značení. Zajištění včetně projednání  "stanovení místní úpravy dopravního značení".</t>
  </si>
  <si>
    <t>1436004828</t>
  </si>
  <si>
    <t>900600301</t>
  </si>
  <si>
    <t>Před domem č. 12 je do chodníku vsazen pamětní kámen židovské obce</t>
  </si>
  <si>
    <t>2096489048</t>
  </si>
  <si>
    <t>"se jménem JUDr. Josef Nejedlík. Po dobu stavebních prací"</t>
  </si>
  <si>
    <t>"na této stavbě bude tento kámen vyjmut a uložen dle"</t>
  </si>
  <si>
    <t>"dle dispozice majitele. Po ukončení prací bude pamětní"</t>
  </si>
  <si>
    <t>"kámen znovu osazen."</t>
  </si>
  <si>
    <t>"V ceně položky je nutné nacenit"</t>
  </si>
  <si>
    <t>"všechny pracovní výkony, materiál, poplatky"</t>
  </si>
  <si>
    <t>"dopravu a jednání"</t>
  </si>
  <si>
    <t>SEZNAM FIGUR</t>
  </si>
  <si>
    <t>Výměra</t>
  </si>
  <si>
    <t xml:space="preserve"> SO 01</t>
  </si>
  <si>
    <t>Použití figury:</t>
  </si>
  <si>
    <t>LOZE2</t>
  </si>
  <si>
    <t>LOZE3</t>
  </si>
  <si>
    <t>NAV</t>
  </si>
  <si>
    <t>VYKOP5*0,2</t>
  </si>
  <si>
    <t>OBET1</t>
  </si>
  <si>
    <t>ODVOZ1</t>
  </si>
  <si>
    <t>" odvoz "</t>
  </si>
  <si>
    <t>VYKOP-ODVOZ5</t>
  </si>
  <si>
    <t>" dovoz zeminy požité zpět do výkopů Š1st-Š3 "</t>
  </si>
  <si>
    <t>(ZASYP-ZASYPnzm)*1,05</t>
  </si>
  <si>
    <t>ODVOZ5</t>
  </si>
  <si>
    <t>" ve tř. 5+6 - 30+30 %"</t>
  </si>
  <si>
    <t>(VYKOP5+1,1*1,5*1,0*3)*0,6</t>
  </si>
  <si>
    <t>SVISLY6</t>
  </si>
  <si>
    <t>-0,5*(1,1*(133,4-35,2-2,3*2)-2,3*2,3*2)</t>
  </si>
  <si>
    <t>SVISLY8</t>
  </si>
  <si>
    <t xml:space="preserve">" stoka S1 úsek mezi 0 - Š3 - DN400 "     </t>
  </si>
  <si>
    <t>" šachta Š3 "     2,3*2,3*(6,65+0,034)-6,65*2,3/2*(1,1+1,4)</t>
  </si>
  <si>
    <t>VYKOP</t>
  </si>
  <si>
    <t>VYKOP5+VYKOP1+VYKOPR</t>
  </si>
  <si>
    <t>POTRUBI1*1,2*1,7</t>
  </si>
  <si>
    <t>KABEL*1,0*1,5</t>
  </si>
  <si>
    <t>ZASYPnzm</t>
  </si>
  <si>
    <t>" zasyp celkem "     ZASYP</t>
  </si>
  <si>
    <t>" odpočet zásyp v místě Šst1-Š3 "</t>
  </si>
  <si>
    <t>" nezpevněný terén "   -VYKOPskl</t>
  </si>
  <si>
    <t>" stoka DN400 "     DN400*(0,760+0,1*0,282*2+1,4*(0,1+0,15))</t>
  </si>
  <si>
    <t>" zhlaví ŠP2 "     BLOK1</t>
  </si>
  <si>
    <t>(1,8+0,82+0,3*2)*(1,6*2,6-0,613*0,9/2)</t>
  </si>
  <si>
    <t>(3,1+0,8+0,3*2)*2,6*1,6</t>
  </si>
  <si>
    <t>PI*(1,24/2)^2*(0,5+0,25)</t>
  </si>
  <si>
    <t>PI*(1,0/2)^2*0,65</t>
  </si>
  <si>
    <t xml:space="preserve"> SO 02</t>
  </si>
  <si>
    <t>VYKOP1+VYKOPR+VYKOP2</t>
  </si>
  <si>
    <t>SVISLY4</t>
  </si>
  <si>
    <t>" výkop celkem "     VYKOP1</t>
  </si>
  <si>
    <t>" odpočet svislý přesun do 6m "     -(SVISLY6-SVISLY6*0,72)</t>
  </si>
  <si>
    <t>" odpočet svislý přesun do 8m "     -(SVISLY8-SVISLY8*0,72)</t>
  </si>
  <si>
    <t>" odpočet povrchů "</t>
  </si>
  <si>
    <t>" kp 8-150 "     -0,5*3,65-0,22*50*0,2*0,1</t>
  </si>
  <si>
    <t>" kp 10-150 "     -0,5*3,5-0,2*0,2*0,2*20</t>
  </si>
  <si>
    <t>" kp 21-150 "     -0,5*1,8-0,2*0,2*0,2*20</t>
  </si>
  <si>
    <t>" kp 26-200 "     -0,5*1,4-0,22*0,1*0,2*50</t>
  </si>
  <si>
    <t>" kp 28-150 "     -0,5*1,4-0,22*0,1*0,2*50</t>
  </si>
  <si>
    <t xml:space="preserve">" odpočet stávající potrubí kp "     </t>
  </si>
  <si>
    <t>" DN150 "         -PI*(0,21/2)^2*(4,02+3,87+3,63+3,1)</t>
  </si>
  <si>
    <t>" DN200 "         -PI*(0,27/2)^2*(3,1+6,9)</t>
  </si>
  <si>
    <t>-0,5*1,3-0,2*0,2*0,2*20</t>
  </si>
  <si>
    <t>" DN150 "         -PI*(0,21/2)^2*4,63</t>
  </si>
  <si>
    <t>" odpočet kubatura kp "</t>
  </si>
  <si>
    <t>-6,9*(1,0*(0,1+0,08)+0,317+0,05*2*0,218)</t>
  </si>
  <si>
    <t xml:space="preserve"> SO 03</t>
  </si>
  <si>
    <t>NAVAZKA</t>
  </si>
  <si>
    <t>" v trase stáv. vodovodu -40% - množství navážek - 100% "</t>
  </si>
  <si>
    <t>ODVOZ1*0,4</t>
  </si>
  <si>
    <t>" mimo trasu stáv. vodovodu -60% - množství navážek - 40 %"</t>
  </si>
  <si>
    <t>ODVOZ1*0,6*0,4</t>
  </si>
  <si>
    <t>VYKOP1+VYKOPR</t>
  </si>
  <si>
    <t xml:space="preserve"> SO 04</t>
  </si>
  <si>
    <t>ASFALT_1</t>
  </si>
  <si>
    <t>VYKOP1_1</t>
  </si>
  <si>
    <t>VYKOP1_2</t>
  </si>
  <si>
    <t>VYKOPR_1</t>
  </si>
  <si>
    <t xml:space="preserve"> SO 05/ SO 05.3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</si>
</sst>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4" fontId="29" fillId="0" borderId="0" xfId="0" applyNumberFormat="1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23" fillId="5" borderId="7" xfId="0" applyFont="1" applyFill="1" applyBorder="1" applyAlignment="1">
      <alignment horizontal="righ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3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6"/>
  <sheetViews>
    <sheetView showGridLines="0" tabSelected="1" topLeftCell="A37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34" t="s">
        <v>5</v>
      </c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54" t="s">
        <v>14</v>
      </c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R5" s="21"/>
      <c r="BE5" s="251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55" t="s">
        <v>17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R6" s="21"/>
      <c r="BE6" s="252"/>
      <c r="BS6" s="18" t="s">
        <v>18</v>
      </c>
    </row>
    <row r="7" spans="1:74" s="1" customFormat="1" ht="12" customHeight="1">
      <c r="B7" s="21"/>
      <c r="D7" s="28" t="s">
        <v>19</v>
      </c>
      <c r="K7" s="26" t="s">
        <v>1</v>
      </c>
      <c r="AK7" s="28" t="s">
        <v>20</v>
      </c>
      <c r="AN7" s="26" t="s">
        <v>1</v>
      </c>
      <c r="AR7" s="21"/>
      <c r="BE7" s="252"/>
      <c r="BS7" s="18" t="s">
        <v>18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52"/>
      <c r="BS8" s="18" t="s">
        <v>25</v>
      </c>
    </row>
    <row r="9" spans="1:74" s="1" customFormat="1" ht="14.45" customHeight="1">
      <c r="B9" s="21"/>
      <c r="AR9" s="21"/>
      <c r="BE9" s="252"/>
      <c r="BS9" s="18" t="s">
        <v>25</v>
      </c>
    </row>
    <row r="10" spans="1:74" s="1" customFormat="1" ht="12" customHeight="1">
      <c r="B10" s="21"/>
      <c r="D10" s="28" t="s">
        <v>26</v>
      </c>
      <c r="AK10" s="28" t="s">
        <v>27</v>
      </c>
      <c r="AN10" s="26" t="s">
        <v>28</v>
      </c>
      <c r="AR10" s="21"/>
      <c r="BE10" s="252"/>
      <c r="BS10" s="18" t="s">
        <v>18</v>
      </c>
    </row>
    <row r="11" spans="1:74" s="1" customFormat="1" ht="18.399999999999999" customHeight="1">
      <c r="B11" s="21"/>
      <c r="E11" s="26" t="s">
        <v>29</v>
      </c>
      <c r="AK11" s="28" t="s">
        <v>30</v>
      </c>
      <c r="AN11" s="26" t="s">
        <v>31</v>
      </c>
      <c r="AR11" s="21"/>
      <c r="BE11" s="252"/>
      <c r="BS11" s="18" t="s">
        <v>18</v>
      </c>
    </row>
    <row r="12" spans="1:74" s="1" customFormat="1" ht="6.95" customHeight="1">
      <c r="B12" s="21"/>
      <c r="AR12" s="21"/>
      <c r="BE12" s="252"/>
      <c r="BS12" s="18" t="s">
        <v>18</v>
      </c>
    </row>
    <row r="13" spans="1:74" s="1" customFormat="1" ht="12" customHeight="1">
      <c r="B13" s="21"/>
      <c r="D13" s="28" t="s">
        <v>32</v>
      </c>
      <c r="AK13" s="28" t="s">
        <v>27</v>
      </c>
      <c r="AN13" s="30" t="s">
        <v>33</v>
      </c>
      <c r="AR13" s="21"/>
      <c r="BE13" s="252"/>
      <c r="BS13" s="18" t="s">
        <v>18</v>
      </c>
    </row>
    <row r="14" spans="1:74" ht="12.75">
      <c r="B14" s="21"/>
      <c r="E14" s="256" t="s">
        <v>33</v>
      </c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8" t="s">
        <v>30</v>
      </c>
      <c r="AN14" s="30" t="s">
        <v>33</v>
      </c>
      <c r="AR14" s="21"/>
      <c r="BE14" s="252"/>
      <c r="BS14" s="18" t="s">
        <v>18</v>
      </c>
    </row>
    <row r="15" spans="1:74" s="1" customFormat="1" ht="6.95" customHeight="1">
      <c r="B15" s="21"/>
      <c r="AR15" s="21"/>
      <c r="BE15" s="252"/>
      <c r="BS15" s="18" t="s">
        <v>3</v>
      </c>
    </row>
    <row r="16" spans="1:74" s="1" customFormat="1" ht="12" customHeight="1">
      <c r="B16" s="21"/>
      <c r="D16" s="28" t="s">
        <v>34</v>
      </c>
      <c r="AK16" s="28" t="s">
        <v>27</v>
      </c>
      <c r="AN16" s="26" t="s">
        <v>35</v>
      </c>
      <c r="AR16" s="21"/>
      <c r="BE16" s="252"/>
      <c r="BS16" s="18" t="s">
        <v>3</v>
      </c>
    </row>
    <row r="17" spans="1:71" s="1" customFormat="1" ht="18.399999999999999" customHeight="1">
      <c r="B17" s="21"/>
      <c r="E17" s="26" t="s">
        <v>36</v>
      </c>
      <c r="AK17" s="28" t="s">
        <v>30</v>
      </c>
      <c r="AN17" s="26" t="s">
        <v>37</v>
      </c>
      <c r="AR17" s="21"/>
      <c r="BE17" s="252"/>
      <c r="BS17" s="18" t="s">
        <v>38</v>
      </c>
    </row>
    <row r="18" spans="1:71" s="1" customFormat="1" ht="6.95" customHeight="1">
      <c r="B18" s="21"/>
      <c r="AR18" s="21"/>
      <c r="BE18" s="252"/>
      <c r="BS18" s="18" t="s">
        <v>25</v>
      </c>
    </row>
    <row r="19" spans="1:71" s="1" customFormat="1" ht="12" customHeight="1">
      <c r="B19" s="21"/>
      <c r="D19" s="28" t="s">
        <v>39</v>
      </c>
      <c r="AK19" s="28" t="s">
        <v>27</v>
      </c>
      <c r="AN19" s="26" t="s">
        <v>1</v>
      </c>
      <c r="AR19" s="21"/>
      <c r="BE19" s="252"/>
      <c r="BS19" s="18" t="s">
        <v>25</v>
      </c>
    </row>
    <row r="20" spans="1:71" s="1" customFormat="1" ht="18.399999999999999" customHeight="1">
      <c r="B20" s="21"/>
      <c r="E20" s="26" t="s">
        <v>40</v>
      </c>
      <c r="AK20" s="28" t="s">
        <v>30</v>
      </c>
      <c r="AN20" s="26" t="s">
        <v>1</v>
      </c>
      <c r="AR20" s="21"/>
      <c r="BE20" s="252"/>
      <c r="BS20" s="18" t="s">
        <v>38</v>
      </c>
    </row>
    <row r="21" spans="1:71" s="1" customFormat="1" ht="6.95" customHeight="1">
      <c r="B21" s="21"/>
      <c r="AR21" s="21"/>
      <c r="BE21" s="252"/>
    </row>
    <row r="22" spans="1:71" s="1" customFormat="1" ht="12" customHeight="1">
      <c r="B22" s="21"/>
      <c r="D22" s="28" t="s">
        <v>41</v>
      </c>
      <c r="AR22" s="21"/>
      <c r="BE22" s="252"/>
    </row>
    <row r="23" spans="1:71" s="1" customFormat="1" ht="83.25" customHeight="1">
      <c r="B23" s="21"/>
      <c r="E23" s="258" t="s">
        <v>42</v>
      </c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R23" s="21"/>
      <c r="BE23" s="252"/>
    </row>
    <row r="24" spans="1:71" s="1" customFormat="1" ht="6.95" customHeight="1">
      <c r="B24" s="21"/>
      <c r="AR24" s="21"/>
      <c r="BE24" s="252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2"/>
    </row>
    <row r="26" spans="1:71" s="2" customFormat="1" ht="25.9" customHeight="1">
      <c r="A26" s="33"/>
      <c r="B26" s="34"/>
      <c r="C26" s="33"/>
      <c r="D26" s="35" t="s">
        <v>43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59">
        <f>ROUND(AG94,0)</f>
        <v>0</v>
      </c>
      <c r="AL26" s="260"/>
      <c r="AM26" s="260"/>
      <c r="AN26" s="260"/>
      <c r="AO26" s="260"/>
      <c r="AP26" s="33"/>
      <c r="AQ26" s="33"/>
      <c r="AR26" s="34"/>
      <c r="BE26" s="252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2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61" t="s">
        <v>44</v>
      </c>
      <c r="M28" s="261"/>
      <c r="N28" s="261"/>
      <c r="O28" s="261"/>
      <c r="P28" s="261"/>
      <c r="Q28" s="33"/>
      <c r="R28" s="33"/>
      <c r="S28" s="33"/>
      <c r="T28" s="33"/>
      <c r="U28" s="33"/>
      <c r="V28" s="33"/>
      <c r="W28" s="261" t="s">
        <v>45</v>
      </c>
      <c r="X28" s="261"/>
      <c r="Y28" s="261"/>
      <c r="Z28" s="261"/>
      <c r="AA28" s="261"/>
      <c r="AB28" s="261"/>
      <c r="AC28" s="261"/>
      <c r="AD28" s="261"/>
      <c r="AE28" s="261"/>
      <c r="AF28" s="33"/>
      <c r="AG28" s="33"/>
      <c r="AH28" s="33"/>
      <c r="AI28" s="33"/>
      <c r="AJ28" s="33"/>
      <c r="AK28" s="261" t="s">
        <v>46</v>
      </c>
      <c r="AL28" s="261"/>
      <c r="AM28" s="261"/>
      <c r="AN28" s="261"/>
      <c r="AO28" s="261"/>
      <c r="AP28" s="33"/>
      <c r="AQ28" s="33"/>
      <c r="AR28" s="34"/>
      <c r="BE28" s="252"/>
    </row>
    <row r="29" spans="1:71" s="3" customFormat="1" ht="14.45" customHeight="1">
      <c r="B29" s="38"/>
      <c r="D29" s="28" t="s">
        <v>47</v>
      </c>
      <c r="F29" s="28" t="s">
        <v>48</v>
      </c>
      <c r="L29" s="243">
        <v>0.21</v>
      </c>
      <c r="M29" s="242"/>
      <c r="N29" s="242"/>
      <c r="O29" s="242"/>
      <c r="P29" s="242"/>
      <c r="W29" s="241">
        <f>ROUND(AZ94, 0)</f>
        <v>0</v>
      </c>
      <c r="X29" s="242"/>
      <c r="Y29" s="242"/>
      <c r="Z29" s="242"/>
      <c r="AA29" s="242"/>
      <c r="AB29" s="242"/>
      <c r="AC29" s="242"/>
      <c r="AD29" s="242"/>
      <c r="AE29" s="242"/>
      <c r="AK29" s="241">
        <f>ROUND(AV94, 0)</f>
        <v>0</v>
      </c>
      <c r="AL29" s="242"/>
      <c r="AM29" s="242"/>
      <c r="AN29" s="242"/>
      <c r="AO29" s="242"/>
      <c r="AR29" s="38"/>
      <c r="BE29" s="253"/>
    </row>
    <row r="30" spans="1:71" s="3" customFormat="1" ht="14.45" customHeight="1">
      <c r="B30" s="38"/>
      <c r="F30" s="28" t="s">
        <v>49</v>
      </c>
      <c r="L30" s="243">
        <v>0.15</v>
      </c>
      <c r="M30" s="242"/>
      <c r="N30" s="242"/>
      <c r="O30" s="242"/>
      <c r="P30" s="242"/>
      <c r="W30" s="241">
        <f>ROUND(BA94, 0)</f>
        <v>0</v>
      </c>
      <c r="X30" s="242"/>
      <c r="Y30" s="242"/>
      <c r="Z30" s="242"/>
      <c r="AA30" s="242"/>
      <c r="AB30" s="242"/>
      <c r="AC30" s="242"/>
      <c r="AD30" s="242"/>
      <c r="AE30" s="242"/>
      <c r="AK30" s="241">
        <f>ROUND(AW94, 0)</f>
        <v>0</v>
      </c>
      <c r="AL30" s="242"/>
      <c r="AM30" s="242"/>
      <c r="AN30" s="242"/>
      <c r="AO30" s="242"/>
      <c r="AR30" s="38"/>
      <c r="BE30" s="253"/>
    </row>
    <row r="31" spans="1:71" s="3" customFormat="1" ht="14.45" hidden="1" customHeight="1">
      <c r="B31" s="38"/>
      <c r="F31" s="28" t="s">
        <v>50</v>
      </c>
      <c r="L31" s="243">
        <v>0.21</v>
      </c>
      <c r="M31" s="242"/>
      <c r="N31" s="242"/>
      <c r="O31" s="242"/>
      <c r="P31" s="242"/>
      <c r="W31" s="241">
        <f>ROUND(BB94, 0)</f>
        <v>0</v>
      </c>
      <c r="X31" s="242"/>
      <c r="Y31" s="242"/>
      <c r="Z31" s="242"/>
      <c r="AA31" s="242"/>
      <c r="AB31" s="242"/>
      <c r="AC31" s="242"/>
      <c r="AD31" s="242"/>
      <c r="AE31" s="242"/>
      <c r="AK31" s="241">
        <v>0</v>
      </c>
      <c r="AL31" s="242"/>
      <c r="AM31" s="242"/>
      <c r="AN31" s="242"/>
      <c r="AO31" s="242"/>
      <c r="AR31" s="38"/>
      <c r="BE31" s="253"/>
    </row>
    <row r="32" spans="1:71" s="3" customFormat="1" ht="14.45" hidden="1" customHeight="1">
      <c r="B32" s="38"/>
      <c r="F32" s="28" t="s">
        <v>51</v>
      </c>
      <c r="L32" s="243">
        <v>0.15</v>
      </c>
      <c r="M32" s="242"/>
      <c r="N32" s="242"/>
      <c r="O32" s="242"/>
      <c r="P32" s="242"/>
      <c r="W32" s="241">
        <f>ROUND(BC94, 0)</f>
        <v>0</v>
      </c>
      <c r="X32" s="242"/>
      <c r="Y32" s="242"/>
      <c r="Z32" s="242"/>
      <c r="AA32" s="242"/>
      <c r="AB32" s="242"/>
      <c r="AC32" s="242"/>
      <c r="AD32" s="242"/>
      <c r="AE32" s="242"/>
      <c r="AK32" s="241">
        <v>0</v>
      </c>
      <c r="AL32" s="242"/>
      <c r="AM32" s="242"/>
      <c r="AN32" s="242"/>
      <c r="AO32" s="242"/>
      <c r="AR32" s="38"/>
      <c r="BE32" s="253"/>
    </row>
    <row r="33" spans="1:57" s="3" customFormat="1" ht="14.45" hidden="1" customHeight="1">
      <c r="B33" s="38"/>
      <c r="F33" s="28" t="s">
        <v>52</v>
      </c>
      <c r="L33" s="243">
        <v>0</v>
      </c>
      <c r="M33" s="242"/>
      <c r="N33" s="242"/>
      <c r="O33" s="242"/>
      <c r="P33" s="242"/>
      <c r="W33" s="241">
        <f>ROUND(BD94, 0)</f>
        <v>0</v>
      </c>
      <c r="X33" s="242"/>
      <c r="Y33" s="242"/>
      <c r="Z33" s="242"/>
      <c r="AA33" s="242"/>
      <c r="AB33" s="242"/>
      <c r="AC33" s="242"/>
      <c r="AD33" s="242"/>
      <c r="AE33" s="242"/>
      <c r="AK33" s="241">
        <v>0</v>
      </c>
      <c r="AL33" s="242"/>
      <c r="AM33" s="242"/>
      <c r="AN33" s="242"/>
      <c r="AO33" s="242"/>
      <c r="AR33" s="38"/>
      <c r="BE33" s="253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2"/>
    </row>
    <row r="35" spans="1:57" s="2" customFormat="1" ht="25.9" customHeight="1">
      <c r="A35" s="33"/>
      <c r="B35" s="34"/>
      <c r="C35" s="39"/>
      <c r="D35" s="40" t="s">
        <v>53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54</v>
      </c>
      <c r="U35" s="41"/>
      <c r="V35" s="41"/>
      <c r="W35" s="41"/>
      <c r="X35" s="247" t="s">
        <v>55</v>
      </c>
      <c r="Y35" s="245"/>
      <c r="Z35" s="245"/>
      <c r="AA35" s="245"/>
      <c r="AB35" s="245"/>
      <c r="AC35" s="41"/>
      <c r="AD35" s="41"/>
      <c r="AE35" s="41"/>
      <c r="AF35" s="41"/>
      <c r="AG35" s="41"/>
      <c r="AH35" s="41"/>
      <c r="AI35" s="41"/>
      <c r="AJ35" s="41"/>
      <c r="AK35" s="244">
        <f>SUM(AK26:AK33)</f>
        <v>0</v>
      </c>
      <c r="AL35" s="245"/>
      <c r="AM35" s="245"/>
      <c r="AN35" s="245"/>
      <c r="AO35" s="246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57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58</v>
      </c>
      <c r="AI60" s="36"/>
      <c r="AJ60" s="36"/>
      <c r="AK60" s="36"/>
      <c r="AL60" s="36"/>
      <c r="AM60" s="46" t="s">
        <v>59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60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61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58</v>
      </c>
      <c r="AI75" s="36"/>
      <c r="AJ75" s="36"/>
      <c r="AK75" s="36"/>
      <c r="AL75" s="36"/>
      <c r="AM75" s="46" t="s">
        <v>59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62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18002b</v>
      </c>
      <c r="AR84" s="52"/>
    </row>
    <row r="85" spans="1:91" s="5" customFormat="1" ht="36.950000000000003" customHeight="1">
      <c r="B85" s="53"/>
      <c r="C85" s="54" t="s">
        <v>16</v>
      </c>
      <c r="L85" s="248" t="str">
        <f>K6</f>
        <v>BRNO, TICHÉHO - REKONSTRUKCE KANALIZACE A VODOVODU</v>
      </c>
      <c r="M85" s="249"/>
      <c r="N85" s="249"/>
      <c r="O85" s="249"/>
      <c r="P85" s="249"/>
      <c r="Q85" s="249"/>
      <c r="R85" s="249"/>
      <c r="S85" s="249"/>
      <c r="T85" s="249"/>
      <c r="U85" s="249"/>
      <c r="V85" s="249"/>
      <c r="W85" s="249"/>
      <c r="X85" s="249"/>
      <c r="Y85" s="249"/>
      <c r="Z85" s="249"/>
      <c r="AA85" s="249"/>
      <c r="AB85" s="249"/>
      <c r="AC85" s="249"/>
      <c r="AD85" s="249"/>
      <c r="AE85" s="249"/>
      <c r="AF85" s="249"/>
      <c r="AG85" s="249"/>
      <c r="AH85" s="249"/>
      <c r="AI85" s="249"/>
      <c r="AJ85" s="249"/>
      <c r="AK85" s="249"/>
      <c r="AL85" s="249"/>
      <c r="AM85" s="249"/>
      <c r="AN85" s="249"/>
      <c r="AO85" s="249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21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>BRNO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23</v>
      </c>
      <c r="AJ87" s="33"/>
      <c r="AK87" s="33"/>
      <c r="AL87" s="33"/>
      <c r="AM87" s="226" t="str">
        <f>IF(AN8= "","",AN8)</f>
        <v>11. 8. 2020</v>
      </c>
      <c r="AN87" s="226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25.7" customHeight="1">
      <c r="A89" s="33"/>
      <c r="B89" s="34"/>
      <c r="C89" s="28" t="s">
        <v>26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Statutární město Brno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34</v>
      </c>
      <c r="AJ89" s="33"/>
      <c r="AK89" s="33"/>
      <c r="AL89" s="33"/>
      <c r="AM89" s="224" t="str">
        <f>IF(E17="","",E17)</f>
        <v>KOVOPROJEKTA BRNO a.s.</v>
      </c>
      <c r="AN89" s="225"/>
      <c r="AO89" s="225"/>
      <c r="AP89" s="225"/>
      <c r="AQ89" s="33"/>
      <c r="AR89" s="34"/>
      <c r="AS89" s="237" t="s">
        <v>63</v>
      </c>
      <c r="AT89" s="238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32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39</v>
      </c>
      <c r="AJ90" s="33"/>
      <c r="AK90" s="33"/>
      <c r="AL90" s="33"/>
      <c r="AM90" s="224" t="str">
        <f>IF(E20="","",E20)</f>
        <v>Obrtel M.</v>
      </c>
      <c r="AN90" s="225"/>
      <c r="AO90" s="225"/>
      <c r="AP90" s="225"/>
      <c r="AQ90" s="33"/>
      <c r="AR90" s="34"/>
      <c r="AS90" s="239"/>
      <c r="AT90" s="240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39"/>
      <c r="AT91" s="240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64" t="s">
        <v>64</v>
      </c>
      <c r="D92" s="230"/>
      <c r="E92" s="230"/>
      <c r="F92" s="230"/>
      <c r="G92" s="230"/>
      <c r="H92" s="61"/>
      <c r="I92" s="229" t="s">
        <v>65</v>
      </c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  <c r="AE92" s="230"/>
      <c r="AF92" s="230"/>
      <c r="AG92" s="236" t="s">
        <v>66</v>
      </c>
      <c r="AH92" s="230"/>
      <c r="AI92" s="230"/>
      <c r="AJ92" s="230"/>
      <c r="AK92" s="230"/>
      <c r="AL92" s="230"/>
      <c r="AM92" s="230"/>
      <c r="AN92" s="229" t="s">
        <v>67</v>
      </c>
      <c r="AO92" s="230"/>
      <c r="AP92" s="231"/>
      <c r="AQ92" s="62" t="s">
        <v>68</v>
      </c>
      <c r="AR92" s="34"/>
      <c r="AS92" s="63" t="s">
        <v>69</v>
      </c>
      <c r="AT92" s="64" t="s">
        <v>70</v>
      </c>
      <c r="AU92" s="64" t="s">
        <v>71</v>
      </c>
      <c r="AV92" s="64" t="s">
        <v>72</v>
      </c>
      <c r="AW92" s="64" t="s">
        <v>73</v>
      </c>
      <c r="AX92" s="64" t="s">
        <v>74</v>
      </c>
      <c r="AY92" s="64" t="s">
        <v>75</v>
      </c>
      <c r="AZ92" s="64" t="s">
        <v>76</v>
      </c>
      <c r="BA92" s="64" t="s">
        <v>77</v>
      </c>
      <c r="BB92" s="64" t="s">
        <v>78</v>
      </c>
      <c r="BC92" s="64" t="s">
        <v>79</v>
      </c>
      <c r="BD92" s="65" t="s">
        <v>80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81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50">
        <f>ROUND(AG95+SUM(AG96:AG99)+AG104,0)</f>
        <v>0</v>
      </c>
      <c r="AH94" s="250"/>
      <c r="AI94" s="250"/>
      <c r="AJ94" s="250"/>
      <c r="AK94" s="250"/>
      <c r="AL94" s="250"/>
      <c r="AM94" s="250"/>
      <c r="AN94" s="232">
        <f t="shared" ref="AN94:AN104" si="0">SUM(AG94,AT94)</f>
        <v>0</v>
      </c>
      <c r="AO94" s="232"/>
      <c r="AP94" s="232"/>
      <c r="AQ94" s="73" t="s">
        <v>1</v>
      </c>
      <c r="AR94" s="69"/>
      <c r="AS94" s="74">
        <f>ROUND(AS95+SUM(AS96:AS99)+AS104,0)</f>
        <v>0</v>
      </c>
      <c r="AT94" s="75">
        <f t="shared" ref="AT94:AT104" si="1">ROUND(SUM(AV94:AW94),0)</f>
        <v>0</v>
      </c>
      <c r="AU94" s="76">
        <f>ROUND(AU95+SUM(AU96:AU99)+AU104,5)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ROUND(AZ95+SUM(AZ96:AZ99)+AZ104,0)</f>
        <v>0</v>
      </c>
      <c r="BA94" s="75">
        <f>ROUND(BA95+SUM(BA96:BA99)+BA104,0)</f>
        <v>0</v>
      </c>
      <c r="BB94" s="75">
        <f>ROUND(BB95+SUM(BB96:BB99)+BB104,0)</f>
        <v>0</v>
      </c>
      <c r="BC94" s="75">
        <f>ROUND(BC95+SUM(BC96:BC99)+BC104,0)</f>
        <v>0</v>
      </c>
      <c r="BD94" s="77">
        <f>ROUND(BD95+SUM(BD96:BD99)+BD104,0)</f>
        <v>0</v>
      </c>
      <c r="BS94" s="78" t="s">
        <v>82</v>
      </c>
      <c r="BT94" s="78" t="s">
        <v>83</v>
      </c>
      <c r="BU94" s="79" t="s">
        <v>84</v>
      </c>
      <c r="BV94" s="78" t="s">
        <v>85</v>
      </c>
      <c r="BW94" s="78" t="s">
        <v>4</v>
      </c>
      <c r="BX94" s="78" t="s">
        <v>86</v>
      </c>
      <c r="CL94" s="78" t="s">
        <v>1</v>
      </c>
    </row>
    <row r="95" spans="1:91" s="7" customFormat="1" ht="16.5" customHeight="1">
      <c r="A95" s="80" t="s">
        <v>87</v>
      </c>
      <c r="B95" s="81"/>
      <c r="C95" s="82"/>
      <c r="D95" s="262" t="s">
        <v>88</v>
      </c>
      <c r="E95" s="262"/>
      <c r="F95" s="262"/>
      <c r="G95" s="262"/>
      <c r="H95" s="262"/>
      <c r="I95" s="83"/>
      <c r="J95" s="262" t="s">
        <v>89</v>
      </c>
      <c r="K95" s="262"/>
      <c r="L95" s="262"/>
      <c r="M95" s="262"/>
      <c r="N95" s="262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22">
        <f>'SO 01 - REKONSTRUKCE KANA...'!J30</f>
        <v>0</v>
      </c>
      <c r="AH95" s="223"/>
      <c r="AI95" s="223"/>
      <c r="AJ95" s="223"/>
      <c r="AK95" s="223"/>
      <c r="AL95" s="223"/>
      <c r="AM95" s="223"/>
      <c r="AN95" s="222">
        <f t="shared" si="0"/>
        <v>0</v>
      </c>
      <c r="AO95" s="223"/>
      <c r="AP95" s="223"/>
      <c r="AQ95" s="84" t="s">
        <v>90</v>
      </c>
      <c r="AR95" s="81"/>
      <c r="AS95" s="85">
        <v>0</v>
      </c>
      <c r="AT95" s="86">
        <f t="shared" si="1"/>
        <v>0</v>
      </c>
      <c r="AU95" s="87">
        <f>'SO 01 - REKONSTRUKCE KANA...'!P129</f>
        <v>0</v>
      </c>
      <c r="AV95" s="86">
        <f>'SO 01 - REKONSTRUKCE KANA...'!J33</f>
        <v>0</v>
      </c>
      <c r="AW95" s="86">
        <f>'SO 01 - REKONSTRUKCE KANA...'!J34</f>
        <v>0</v>
      </c>
      <c r="AX95" s="86">
        <f>'SO 01 - REKONSTRUKCE KANA...'!J35</f>
        <v>0</v>
      </c>
      <c r="AY95" s="86">
        <f>'SO 01 - REKONSTRUKCE KANA...'!J36</f>
        <v>0</v>
      </c>
      <c r="AZ95" s="86">
        <f>'SO 01 - REKONSTRUKCE KANA...'!F33</f>
        <v>0</v>
      </c>
      <c r="BA95" s="86">
        <f>'SO 01 - REKONSTRUKCE KANA...'!F34</f>
        <v>0</v>
      </c>
      <c r="BB95" s="86">
        <f>'SO 01 - REKONSTRUKCE KANA...'!F35</f>
        <v>0</v>
      </c>
      <c r="BC95" s="86">
        <f>'SO 01 - REKONSTRUKCE KANA...'!F36</f>
        <v>0</v>
      </c>
      <c r="BD95" s="88">
        <f>'SO 01 - REKONSTRUKCE KANA...'!F37</f>
        <v>0</v>
      </c>
      <c r="BT95" s="89" t="s">
        <v>25</v>
      </c>
      <c r="BV95" s="89" t="s">
        <v>85</v>
      </c>
      <c r="BW95" s="89" t="s">
        <v>91</v>
      </c>
      <c r="BX95" s="89" t="s">
        <v>4</v>
      </c>
      <c r="CL95" s="89" t="s">
        <v>92</v>
      </c>
      <c r="CM95" s="89" t="s">
        <v>93</v>
      </c>
    </row>
    <row r="96" spans="1:91" s="7" customFormat="1" ht="24.75" customHeight="1">
      <c r="A96" s="80" t="s">
        <v>87</v>
      </c>
      <c r="B96" s="81"/>
      <c r="C96" s="82"/>
      <c r="D96" s="262" t="s">
        <v>94</v>
      </c>
      <c r="E96" s="262"/>
      <c r="F96" s="262"/>
      <c r="G96" s="262"/>
      <c r="H96" s="262"/>
      <c r="I96" s="83"/>
      <c r="J96" s="262" t="s">
        <v>95</v>
      </c>
      <c r="K96" s="262"/>
      <c r="L96" s="262"/>
      <c r="M96" s="262"/>
      <c r="N96" s="262"/>
      <c r="O96" s="262"/>
      <c r="P96" s="262"/>
      <c r="Q96" s="262"/>
      <c r="R96" s="262"/>
      <c r="S96" s="262"/>
      <c r="T96" s="262"/>
      <c r="U96" s="262"/>
      <c r="V96" s="262"/>
      <c r="W96" s="262"/>
      <c r="X96" s="262"/>
      <c r="Y96" s="262"/>
      <c r="Z96" s="262"/>
      <c r="AA96" s="262"/>
      <c r="AB96" s="262"/>
      <c r="AC96" s="262"/>
      <c r="AD96" s="262"/>
      <c r="AE96" s="262"/>
      <c r="AF96" s="262"/>
      <c r="AG96" s="222">
        <f>'SO 02 - REKONSTRUKCE KANA...'!J30</f>
        <v>0</v>
      </c>
      <c r="AH96" s="223"/>
      <c r="AI96" s="223"/>
      <c r="AJ96" s="223"/>
      <c r="AK96" s="223"/>
      <c r="AL96" s="223"/>
      <c r="AM96" s="223"/>
      <c r="AN96" s="222">
        <f t="shared" si="0"/>
        <v>0</v>
      </c>
      <c r="AO96" s="223"/>
      <c r="AP96" s="223"/>
      <c r="AQ96" s="84" t="s">
        <v>90</v>
      </c>
      <c r="AR96" s="81"/>
      <c r="AS96" s="85">
        <v>0</v>
      </c>
      <c r="AT96" s="86">
        <f t="shared" si="1"/>
        <v>0</v>
      </c>
      <c r="AU96" s="87">
        <f>'SO 02 - REKONSTRUKCE KANA...'!P125</f>
        <v>0</v>
      </c>
      <c r="AV96" s="86">
        <f>'SO 02 - REKONSTRUKCE KANA...'!J33</f>
        <v>0</v>
      </c>
      <c r="AW96" s="86">
        <f>'SO 02 - REKONSTRUKCE KANA...'!J34</f>
        <v>0</v>
      </c>
      <c r="AX96" s="86">
        <f>'SO 02 - REKONSTRUKCE KANA...'!J35</f>
        <v>0</v>
      </c>
      <c r="AY96" s="86">
        <f>'SO 02 - REKONSTRUKCE KANA...'!J36</f>
        <v>0</v>
      </c>
      <c r="AZ96" s="86">
        <f>'SO 02 - REKONSTRUKCE KANA...'!F33</f>
        <v>0</v>
      </c>
      <c r="BA96" s="86">
        <f>'SO 02 - REKONSTRUKCE KANA...'!F34</f>
        <v>0</v>
      </c>
      <c r="BB96" s="86">
        <f>'SO 02 - REKONSTRUKCE KANA...'!F35</f>
        <v>0</v>
      </c>
      <c r="BC96" s="86">
        <f>'SO 02 - REKONSTRUKCE KANA...'!F36</f>
        <v>0</v>
      </c>
      <c r="BD96" s="88">
        <f>'SO 02 - REKONSTRUKCE KANA...'!F37</f>
        <v>0</v>
      </c>
      <c r="BT96" s="89" t="s">
        <v>25</v>
      </c>
      <c r="BV96" s="89" t="s">
        <v>85</v>
      </c>
      <c r="BW96" s="89" t="s">
        <v>96</v>
      </c>
      <c r="BX96" s="89" t="s">
        <v>4</v>
      </c>
      <c r="CL96" s="89" t="s">
        <v>92</v>
      </c>
      <c r="CM96" s="89" t="s">
        <v>93</v>
      </c>
    </row>
    <row r="97" spans="1:91" s="7" customFormat="1" ht="16.5" customHeight="1">
      <c r="A97" s="80" t="s">
        <v>87</v>
      </c>
      <c r="B97" s="81"/>
      <c r="C97" s="82"/>
      <c r="D97" s="262" t="s">
        <v>97</v>
      </c>
      <c r="E97" s="262"/>
      <c r="F97" s="262"/>
      <c r="G97" s="262"/>
      <c r="H97" s="262"/>
      <c r="I97" s="83"/>
      <c r="J97" s="262" t="s">
        <v>98</v>
      </c>
      <c r="K97" s="262"/>
      <c r="L97" s="262"/>
      <c r="M97" s="262"/>
      <c r="N97" s="262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  <c r="AA97" s="262"/>
      <c r="AB97" s="262"/>
      <c r="AC97" s="262"/>
      <c r="AD97" s="262"/>
      <c r="AE97" s="262"/>
      <c r="AF97" s="262"/>
      <c r="AG97" s="222">
        <f>'SO 03 - REKONSTRUKCE VODO...'!J30</f>
        <v>0</v>
      </c>
      <c r="AH97" s="223"/>
      <c r="AI97" s="223"/>
      <c r="AJ97" s="223"/>
      <c r="AK97" s="223"/>
      <c r="AL97" s="223"/>
      <c r="AM97" s="223"/>
      <c r="AN97" s="222">
        <f t="shared" si="0"/>
        <v>0</v>
      </c>
      <c r="AO97" s="223"/>
      <c r="AP97" s="223"/>
      <c r="AQ97" s="84" t="s">
        <v>90</v>
      </c>
      <c r="AR97" s="81"/>
      <c r="AS97" s="85">
        <v>0</v>
      </c>
      <c r="AT97" s="86">
        <f t="shared" si="1"/>
        <v>0</v>
      </c>
      <c r="AU97" s="87">
        <f>'SO 03 - REKONSTRUKCE VODO...'!P126</f>
        <v>0</v>
      </c>
      <c r="AV97" s="86">
        <f>'SO 03 - REKONSTRUKCE VODO...'!J33</f>
        <v>0</v>
      </c>
      <c r="AW97" s="86">
        <f>'SO 03 - REKONSTRUKCE VODO...'!J34</f>
        <v>0</v>
      </c>
      <c r="AX97" s="86">
        <f>'SO 03 - REKONSTRUKCE VODO...'!J35</f>
        <v>0</v>
      </c>
      <c r="AY97" s="86">
        <f>'SO 03 - REKONSTRUKCE VODO...'!J36</f>
        <v>0</v>
      </c>
      <c r="AZ97" s="86">
        <f>'SO 03 - REKONSTRUKCE VODO...'!F33</f>
        <v>0</v>
      </c>
      <c r="BA97" s="86">
        <f>'SO 03 - REKONSTRUKCE VODO...'!F34</f>
        <v>0</v>
      </c>
      <c r="BB97" s="86">
        <f>'SO 03 - REKONSTRUKCE VODO...'!F35</f>
        <v>0</v>
      </c>
      <c r="BC97" s="86">
        <f>'SO 03 - REKONSTRUKCE VODO...'!F36</f>
        <v>0</v>
      </c>
      <c r="BD97" s="88">
        <f>'SO 03 - REKONSTRUKCE VODO...'!F37</f>
        <v>0</v>
      </c>
      <c r="BT97" s="89" t="s">
        <v>25</v>
      </c>
      <c r="BV97" s="89" t="s">
        <v>85</v>
      </c>
      <c r="BW97" s="89" t="s">
        <v>99</v>
      </c>
      <c r="BX97" s="89" t="s">
        <v>4</v>
      </c>
      <c r="CL97" s="89" t="s">
        <v>100</v>
      </c>
      <c r="CM97" s="89" t="s">
        <v>93</v>
      </c>
    </row>
    <row r="98" spans="1:91" s="7" customFormat="1" ht="24.75" customHeight="1">
      <c r="A98" s="80" t="s">
        <v>87</v>
      </c>
      <c r="B98" s="81"/>
      <c r="C98" s="82"/>
      <c r="D98" s="262" t="s">
        <v>101</v>
      </c>
      <c r="E98" s="262"/>
      <c r="F98" s="262"/>
      <c r="G98" s="262"/>
      <c r="H98" s="262"/>
      <c r="I98" s="83"/>
      <c r="J98" s="262" t="s">
        <v>102</v>
      </c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262"/>
      <c r="Y98" s="262"/>
      <c r="Z98" s="262"/>
      <c r="AA98" s="262"/>
      <c r="AB98" s="262"/>
      <c r="AC98" s="262"/>
      <c r="AD98" s="262"/>
      <c r="AE98" s="262"/>
      <c r="AF98" s="262"/>
      <c r="AG98" s="222">
        <f>'SO 04 - REKONSTRUKCE VODO...'!J30</f>
        <v>0</v>
      </c>
      <c r="AH98" s="223"/>
      <c r="AI98" s="223"/>
      <c r="AJ98" s="223"/>
      <c r="AK98" s="223"/>
      <c r="AL98" s="223"/>
      <c r="AM98" s="223"/>
      <c r="AN98" s="222">
        <f t="shared" si="0"/>
        <v>0</v>
      </c>
      <c r="AO98" s="223"/>
      <c r="AP98" s="223"/>
      <c r="AQ98" s="84" t="s">
        <v>90</v>
      </c>
      <c r="AR98" s="81"/>
      <c r="AS98" s="85">
        <v>0</v>
      </c>
      <c r="AT98" s="86">
        <f t="shared" si="1"/>
        <v>0</v>
      </c>
      <c r="AU98" s="87">
        <f>'SO 04 - REKONSTRUKCE VODO...'!P125</f>
        <v>0</v>
      </c>
      <c r="AV98" s="86">
        <f>'SO 04 - REKONSTRUKCE VODO...'!J33</f>
        <v>0</v>
      </c>
      <c r="AW98" s="86">
        <f>'SO 04 - REKONSTRUKCE VODO...'!J34</f>
        <v>0</v>
      </c>
      <c r="AX98" s="86">
        <f>'SO 04 - REKONSTRUKCE VODO...'!J35</f>
        <v>0</v>
      </c>
      <c r="AY98" s="86">
        <f>'SO 04 - REKONSTRUKCE VODO...'!J36</f>
        <v>0</v>
      </c>
      <c r="AZ98" s="86">
        <f>'SO 04 - REKONSTRUKCE VODO...'!F33</f>
        <v>0</v>
      </c>
      <c r="BA98" s="86">
        <f>'SO 04 - REKONSTRUKCE VODO...'!F34</f>
        <v>0</v>
      </c>
      <c r="BB98" s="86">
        <f>'SO 04 - REKONSTRUKCE VODO...'!F35</f>
        <v>0</v>
      </c>
      <c r="BC98" s="86">
        <f>'SO 04 - REKONSTRUKCE VODO...'!F36</f>
        <v>0</v>
      </c>
      <c r="BD98" s="88">
        <f>'SO 04 - REKONSTRUKCE VODO...'!F37</f>
        <v>0</v>
      </c>
      <c r="BT98" s="89" t="s">
        <v>25</v>
      </c>
      <c r="BV98" s="89" t="s">
        <v>85</v>
      </c>
      <c r="BW98" s="89" t="s">
        <v>103</v>
      </c>
      <c r="BX98" s="89" t="s">
        <v>4</v>
      </c>
      <c r="CL98" s="89" t="s">
        <v>104</v>
      </c>
      <c r="CM98" s="89" t="s">
        <v>93</v>
      </c>
    </row>
    <row r="99" spans="1:91" s="7" customFormat="1" ht="16.5" customHeight="1">
      <c r="B99" s="81"/>
      <c r="C99" s="82"/>
      <c r="D99" s="262" t="s">
        <v>105</v>
      </c>
      <c r="E99" s="262"/>
      <c r="F99" s="262"/>
      <c r="G99" s="262"/>
      <c r="H99" s="262"/>
      <c r="I99" s="83"/>
      <c r="J99" s="262" t="s">
        <v>106</v>
      </c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2"/>
      <c r="Y99" s="262"/>
      <c r="Z99" s="262"/>
      <c r="AA99" s="262"/>
      <c r="AB99" s="262"/>
      <c r="AC99" s="262"/>
      <c r="AD99" s="262"/>
      <c r="AE99" s="262"/>
      <c r="AF99" s="262"/>
      <c r="AG99" s="233">
        <f>ROUND(SUM(AG100:AG103),0)</f>
        <v>0</v>
      </c>
      <c r="AH99" s="223"/>
      <c r="AI99" s="223"/>
      <c r="AJ99" s="223"/>
      <c r="AK99" s="223"/>
      <c r="AL99" s="223"/>
      <c r="AM99" s="223"/>
      <c r="AN99" s="222">
        <f t="shared" si="0"/>
        <v>0</v>
      </c>
      <c r="AO99" s="223"/>
      <c r="AP99" s="223"/>
      <c r="AQ99" s="84" t="s">
        <v>90</v>
      </c>
      <c r="AR99" s="81"/>
      <c r="AS99" s="85">
        <f>ROUND(SUM(AS100:AS103),0)</f>
        <v>0</v>
      </c>
      <c r="AT99" s="86">
        <f t="shared" si="1"/>
        <v>0</v>
      </c>
      <c r="AU99" s="87">
        <f>ROUND(SUM(AU100:AU103),5)</f>
        <v>0</v>
      </c>
      <c r="AV99" s="86">
        <f>ROUND(AZ99*L29,0)</f>
        <v>0</v>
      </c>
      <c r="AW99" s="86">
        <f>ROUND(BA99*L30,0)</f>
        <v>0</v>
      </c>
      <c r="AX99" s="86">
        <f>ROUND(BB99*L29,0)</f>
        <v>0</v>
      </c>
      <c r="AY99" s="86">
        <f>ROUND(BC99*L30,0)</f>
        <v>0</v>
      </c>
      <c r="AZ99" s="86">
        <f>ROUND(SUM(AZ100:AZ103),0)</f>
        <v>0</v>
      </c>
      <c r="BA99" s="86">
        <f>ROUND(SUM(BA100:BA103),0)</f>
        <v>0</v>
      </c>
      <c r="BB99" s="86">
        <f>ROUND(SUM(BB100:BB103),0)</f>
        <v>0</v>
      </c>
      <c r="BC99" s="86">
        <f>ROUND(SUM(BC100:BC103),0)</f>
        <v>0</v>
      </c>
      <c r="BD99" s="88">
        <f>ROUND(SUM(BD100:BD103),0)</f>
        <v>0</v>
      </c>
      <c r="BS99" s="89" t="s">
        <v>82</v>
      </c>
      <c r="BT99" s="89" t="s">
        <v>25</v>
      </c>
      <c r="BU99" s="89" t="s">
        <v>84</v>
      </c>
      <c r="BV99" s="89" t="s">
        <v>85</v>
      </c>
      <c r="BW99" s="89" t="s">
        <v>107</v>
      </c>
      <c r="BX99" s="89" t="s">
        <v>4</v>
      </c>
      <c r="CL99" s="89" t="s">
        <v>1</v>
      </c>
      <c r="CM99" s="89" t="s">
        <v>93</v>
      </c>
    </row>
    <row r="100" spans="1:91" s="4" customFormat="1" ht="16.5" customHeight="1">
      <c r="A100" s="80" t="s">
        <v>87</v>
      </c>
      <c r="B100" s="52"/>
      <c r="C100" s="10"/>
      <c r="D100" s="10"/>
      <c r="E100" s="263" t="s">
        <v>108</v>
      </c>
      <c r="F100" s="263"/>
      <c r="G100" s="263"/>
      <c r="H100" s="263"/>
      <c r="I100" s="263"/>
      <c r="J100" s="10"/>
      <c r="K100" s="263" t="s">
        <v>109</v>
      </c>
      <c r="L100" s="263"/>
      <c r="M100" s="263"/>
      <c r="N100" s="263"/>
      <c r="O100" s="263"/>
      <c r="P100" s="263"/>
      <c r="Q100" s="263"/>
      <c r="R100" s="263"/>
      <c r="S100" s="263"/>
      <c r="T100" s="263"/>
      <c r="U100" s="263"/>
      <c r="V100" s="263"/>
      <c r="W100" s="263"/>
      <c r="X100" s="263"/>
      <c r="Y100" s="263"/>
      <c r="Z100" s="263"/>
      <c r="AA100" s="263"/>
      <c r="AB100" s="263"/>
      <c r="AC100" s="263"/>
      <c r="AD100" s="263"/>
      <c r="AE100" s="263"/>
      <c r="AF100" s="263"/>
      <c r="AG100" s="227">
        <f>'SO 05.1 - vozovky'!J32</f>
        <v>0</v>
      </c>
      <c r="AH100" s="228"/>
      <c r="AI100" s="228"/>
      <c r="AJ100" s="228"/>
      <c r="AK100" s="228"/>
      <c r="AL100" s="228"/>
      <c r="AM100" s="228"/>
      <c r="AN100" s="227">
        <f t="shared" si="0"/>
        <v>0</v>
      </c>
      <c r="AO100" s="228"/>
      <c r="AP100" s="228"/>
      <c r="AQ100" s="90" t="s">
        <v>110</v>
      </c>
      <c r="AR100" s="52"/>
      <c r="AS100" s="91">
        <v>0</v>
      </c>
      <c r="AT100" s="92">
        <f t="shared" si="1"/>
        <v>0</v>
      </c>
      <c r="AU100" s="93">
        <f>'SO 05.1 - vozovky'!P125</f>
        <v>0</v>
      </c>
      <c r="AV100" s="92">
        <f>'SO 05.1 - vozovky'!J35</f>
        <v>0</v>
      </c>
      <c r="AW100" s="92">
        <f>'SO 05.1 - vozovky'!J36</f>
        <v>0</v>
      </c>
      <c r="AX100" s="92">
        <f>'SO 05.1 - vozovky'!J37</f>
        <v>0</v>
      </c>
      <c r="AY100" s="92">
        <f>'SO 05.1 - vozovky'!J38</f>
        <v>0</v>
      </c>
      <c r="AZ100" s="92">
        <f>'SO 05.1 - vozovky'!F35</f>
        <v>0</v>
      </c>
      <c r="BA100" s="92">
        <f>'SO 05.1 - vozovky'!F36</f>
        <v>0</v>
      </c>
      <c r="BB100" s="92">
        <f>'SO 05.1 - vozovky'!F37</f>
        <v>0</v>
      </c>
      <c r="BC100" s="92">
        <f>'SO 05.1 - vozovky'!F38</f>
        <v>0</v>
      </c>
      <c r="BD100" s="94">
        <f>'SO 05.1 - vozovky'!F39</f>
        <v>0</v>
      </c>
      <c r="BT100" s="26" t="s">
        <v>93</v>
      </c>
      <c r="BV100" s="26" t="s">
        <v>85</v>
      </c>
      <c r="BW100" s="26" t="s">
        <v>111</v>
      </c>
      <c r="BX100" s="26" t="s">
        <v>107</v>
      </c>
      <c r="CL100" s="26" t="s">
        <v>112</v>
      </c>
    </row>
    <row r="101" spans="1:91" s="4" customFormat="1" ht="16.5" customHeight="1">
      <c r="A101" s="80" t="s">
        <v>87</v>
      </c>
      <c r="B101" s="52"/>
      <c r="C101" s="10"/>
      <c r="D101" s="10"/>
      <c r="E101" s="263" t="s">
        <v>113</v>
      </c>
      <c r="F101" s="263"/>
      <c r="G101" s="263"/>
      <c r="H101" s="263"/>
      <c r="I101" s="263"/>
      <c r="J101" s="10"/>
      <c r="K101" s="263" t="s">
        <v>114</v>
      </c>
      <c r="L101" s="263"/>
      <c r="M101" s="263"/>
      <c r="N101" s="263"/>
      <c r="O101" s="263"/>
      <c r="P101" s="263"/>
      <c r="Q101" s="263"/>
      <c r="R101" s="263"/>
      <c r="S101" s="263"/>
      <c r="T101" s="263"/>
      <c r="U101" s="263"/>
      <c r="V101" s="263"/>
      <c r="W101" s="263"/>
      <c r="X101" s="263"/>
      <c r="Y101" s="263"/>
      <c r="Z101" s="263"/>
      <c r="AA101" s="263"/>
      <c r="AB101" s="263"/>
      <c r="AC101" s="263"/>
      <c r="AD101" s="263"/>
      <c r="AE101" s="263"/>
      <c r="AF101" s="263"/>
      <c r="AG101" s="227">
        <f>'SO 05.2 - chodníky'!J32</f>
        <v>0</v>
      </c>
      <c r="AH101" s="228"/>
      <c r="AI101" s="228"/>
      <c r="AJ101" s="228"/>
      <c r="AK101" s="228"/>
      <c r="AL101" s="228"/>
      <c r="AM101" s="228"/>
      <c r="AN101" s="227">
        <f t="shared" si="0"/>
        <v>0</v>
      </c>
      <c r="AO101" s="228"/>
      <c r="AP101" s="228"/>
      <c r="AQ101" s="90" t="s">
        <v>110</v>
      </c>
      <c r="AR101" s="52"/>
      <c r="AS101" s="91">
        <v>0</v>
      </c>
      <c r="AT101" s="92">
        <f t="shared" si="1"/>
        <v>0</v>
      </c>
      <c r="AU101" s="93">
        <f>'SO 05.2 - chodníky'!P125</f>
        <v>0</v>
      </c>
      <c r="AV101" s="92">
        <f>'SO 05.2 - chodníky'!J35</f>
        <v>0</v>
      </c>
      <c r="AW101" s="92">
        <f>'SO 05.2 - chodníky'!J36</f>
        <v>0</v>
      </c>
      <c r="AX101" s="92">
        <f>'SO 05.2 - chodníky'!J37</f>
        <v>0</v>
      </c>
      <c r="AY101" s="92">
        <f>'SO 05.2 - chodníky'!J38</f>
        <v>0</v>
      </c>
      <c r="AZ101" s="92">
        <f>'SO 05.2 - chodníky'!F35</f>
        <v>0</v>
      </c>
      <c r="BA101" s="92">
        <f>'SO 05.2 - chodníky'!F36</f>
        <v>0</v>
      </c>
      <c r="BB101" s="92">
        <f>'SO 05.2 - chodníky'!F37</f>
        <v>0</v>
      </c>
      <c r="BC101" s="92">
        <f>'SO 05.2 - chodníky'!F38</f>
        <v>0</v>
      </c>
      <c r="BD101" s="94">
        <f>'SO 05.2 - chodníky'!F39</f>
        <v>0</v>
      </c>
      <c r="BT101" s="26" t="s">
        <v>93</v>
      </c>
      <c r="BV101" s="26" t="s">
        <v>85</v>
      </c>
      <c r="BW101" s="26" t="s">
        <v>115</v>
      </c>
      <c r="BX101" s="26" t="s">
        <v>107</v>
      </c>
      <c r="CL101" s="26" t="s">
        <v>116</v>
      </c>
    </row>
    <row r="102" spans="1:91" s="4" customFormat="1" ht="16.5" customHeight="1">
      <c r="A102" s="80" t="s">
        <v>87</v>
      </c>
      <c r="B102" s="52"/>
      <c r="C102" s="10"/>
      <c r="D102" s="10"/>
      <c r="E102" s="263" t="s">
        <v>117</v>
      </c>
      <c r="F102" s="263"/>
      <c r="G102" s="263"/>
      <c r="H102" s="263"/>
      <c r="I102" s="263"/>
      <c r="J102" s="10"/>
      <c r="K102" s="263" t="s">
        <v>118</v>
      </c>
      <c r="L102" s="263"/>
      <c r="M102" s="263"/>
      <c r="N102" s="263"/>
      <c r="O102" s="263"/>
      <c r="P102" s="263"/>
      <c r="Q102" s="263"/>
      <c r="R102" s="263"/>
      <c r="S102" s="263"/>
      <c r="T102" s="263"/>
      <c r="U102" s="263"/>
      <c r="V102" s="263"/>
      <c r="W102" s="263"/>
      <c r="X102" s="263"/>
      <c r="Y102" s="263"/>
      <c r="Z102" s="263"/>
      <c r="AA102" s="263"/>
      <c r="AB102" s="263"/>
      <c r="AC102" s="263"/>
      <c r="AD102" s="263"/>
      <c r="AE102" s="263"/>
      <c r="AF102" s="263"/>
      <c r="AG102" s="227">
        <f>'SO 05.3 - odvodnění'!J32</f>
        <v>0</v>
      </c>
      <c r="AH102" s="228"/>
      <c r="AI102" s="228"/>
      <c r="AJ102" s="228"/>
      <c r="AK102" s="228"/>
      <c r="AL102" s="228"/>
      <c r="AM102" s="228"/>
      <c r="AN102" s="227">
        <f t="shared" si="0"/>
        <v>0</v>
      </c>
      <c r="AO102" s="228"/>
      <c r="AP102" s="228"/>
      <c r="AQ102" s="90" t="s">
        <v>110</v>
      </c>
      <c r="AR102" s="52"/>
      <c r="AS102" s="91">
        <v>0</v>
      </c>
      <c r="AT102" s="92">
        <f t="shared" si="1"/>
        <v>0</v>
      </c>
      <c r="AU102" s="93">
        <f>'SO 05.3 - odvodnění'!P127</f>
        <v>0</v>
      </c>
      <c r="AV102" s="92">
        <f>'SO 05.3 - odvodnění'!J35</f>
        <v>0</v>
      </c>
      <c r="AW102" s="92">
        <f>'SO 05.3 - odvodnění'!J36</f>
        <v>0</v>
      </c>
      <c r="AX102" s="92">
        <f>'SO 05.3 - odvodnění'!J37</f>
        <v>0</v>
      </c>
      <c r="AY102" s="92">
        <f>'SO 05.3 - odvodnění'!J38</f>
        <v>0</v>
      </c>
      <c r="AZ102" s="92">
        <f>'SO 05.3 - odvodnění'!F35</f>
        <v>0</v>
      </c>
      <c r="BA102" s="92">
        <f>'SO 05.3 - odvodnění'!F36</f>
        <v>0</v>
      </c>
      <c r="BB102" s="92">
        <f>'SO 05.3 - odvodnění'!F37</f>
        <v>0</v>
      </c>
      <c r="BC102" s="92">
        <f>'SO 05.3 - odvodnění'!F38</f>
        <v>0</v>
      </c>
      <c r="BD102" s="94">
        <f>'SO 05.3 - odvodnění'!F39</f>
        <v>0</v>
      </c>
      <c r="BT102" s="26" t="s">
        <v>93</v>
      </c>
      <c r="BV102" s="26" t="s">
        <v>85</v>
      </c>
      <c r="BW102" s="26" t="s">
        <v>119</v>
      </c>
      <c r="BX102" s="26" t="s">
        <v>107</v>
      </c>
      <c r="CL102" s="26" t="s">
        <v>92</v>
      </c>
    </row>
    <row r="103" spans="1:91" s="4" customFormat="1" ht="16.5" customHeight="1">
      <c r="A103" s="80" t="s">
        <v>87</v>
      </c>
      <c r="B103" s="52"/>
      <c r="C103" s="10"/>
      <c r="D103" s="10"/>
      <c r="E103" s="263" t="s">
        <v>120</v>
      </c>
      <c r="F103" s="263"/>
      <c r="G103" s="263"/>
      <c r="H103" s="263"/>
      <c r="I103" s="263"/>
      <c r="J103" s="10"/>
      <c r="K103" s="263" t="s">
        <v>121</v>
      </c>
      <c r="L103" s="263"/>
      <c r="M103" s="263"/>
      <c r="N103" s="263"/>
      <c r="O103" s="263"/>
      <c r="P103" s="263"/>
      <c r="Q103" s="263"/>
      <c r="R103" s="263"/>
      <c r="S103" s="263"/>
      <c r="T103" s="263"/>
      <c r="U103" s="263"/>
      <c r="V103" s="263"/>
      <c r="W103" s="263"/>
      <c r="X103" s="263"/>
      <c r="Y103" s="263"/>
      <c r="Z103" s="263"/>
      <c r="AA103" s="263"/>
      <c r="AB103" s="263"/>
      <c r="AC103" s="263"/>
      <c r="AD103" s="263"/>
      <c r="AE103" s="263"/>
      <c r="AF103" s="263"/>
      <c r="AG103" s="227">
        <f>'SO 05.4 - zpevněná plocha...'!J32</f>
        <v>0</v>
      </c>
      <c r="AH103" s="228"/>
      <c r="AI103" s="228"/>
      <c r="AJ103" s="228"/>
      <c r="AK103" s="228"/>
      <c r="AL103" s="228"/>
      <c r="AM103" s="228"/>
      <c r="AN103" s="227">
        <f t="shared" si="0"/>
        <v>0</v>
      </c>
      <c r="AO103" s="228"/>
      <c r="AP103" s="228"/>
      <c r="AQ103" s="90" t="s">
        <v>110</v>
      </c>
      <c r="AR103" s="52"/>
      <c r="AS103" s="91">
        <v>0</v>
      </c>
      <c r="AT103" s="92">
        <f t="shared" si="1"/>
        <v>0</v>
      </c>
      <c r="AU103" s="93">
        <f>'SO 05.4 - zpevněná plocha...'!P124</f>
        <v>0</v>
      </c>
      <c r="AV103" s="92">
        <f>'SO 05.4 - zpevněná plocha...'!J35</f>
        <v>0</v>
      </c>
      <c r="AW103" s="92">
        <f>'SO 05.4 - zpevněná plocha...'!J36</f>
        <v>0</v>
      </c>
      <c r="AX103" s="92">
        <f>'SO 05.4 - zpevněná plocha...'!J37</f>
        <v>0</v>
      </c>
      <c r="AY103" s="92">
        <f>'SO 05.4 - zpevněná plocha...'!J38</f>
        <v>0</v>
      </c>
      <c r="AZ103" s="92">
        <f>'SO 05.4 - zpevněná plocha...'!F35</f>
        <v>0</v>
      </c>
      <c r="BA103" s="92">
        <f>'SO 05.4 - zpevněná plocha...'!F36</f>
        <v>0</v>
      </c>
      <c r="BB103" s="92">
        <f>'SO 05.4 - zpevněná plocha...'!F37</f>
        <v>0</v>
      </c>
      <c r="BC103" s="92">
        <f>'SO 05.4 - zpevněná plocha...'!F38</f>
        <v>0</v>
      </c>
      <c r="BD103" s="94">
        <f>'SO 05.4 - zpevněná plocha...'!F39</f>
        <v>0</v>
      </c>
      <c r="BT103" s="26" t="s">
        <v>93</v>
      </c>
      <c r="BV103" s="26" t="s">
        <v>85</v>
      </c>
      <c r="BW103" s="26" t="s">
        <v>122</v>
      </c>
      <c r="BX103" s="26" t="s">
        <v>107</v>
      </c>
      <c r="CL103" s="26" t="s">
        <v>123</v>
      </c>
    </row>
    <row r="104" spans="1:91" s="7" customFormat="1" ht="16.5" customHeight="1">
      <c r="A104" s="80" t="s">
        <v>87</v>
      </c>
      <c r="B104" s="81"/>
      <c r="C104" s="82"/>
      <c r="D104" s="262" t="s">
        <v>124</v>
      </c>
      <c r="E104" s="262"/>
      <c r="F104" s="262"/>
      <c r="G104" s="262"/>
      <c r="H104" s="262"/>
      <c r="I104" s="83"/>
      <c r="J104" s="262" t="s">
        <v>125</v>
      </c>
      <c r="K104" s="262"/>
      <c r="L104" s="262"/>
      <c r="M104" s="262"/>
      <c r="N104" s="262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  <c r="AA104" s="262"/>
      <c r="AB104" s="262"/>
      <c r="AC104" s="262"/>
      <c r="AD104" s="262"/>
      <c r="AE104" s="262"/>
      <c r="AF104" s="262"/>
      <c r="AG104" s="222">
        <f>'99 - OSTATNÍ NÁKLADY'!J30</f>
        <v>0</v>
      </c>
      <c r="AH104" s="223"/>
      <c r="AI104" s="223"/>
      <c r="AJ104" s="223"/>
      <c r="AK104" s="223"/>
      <c r="AL104" s="223"/>
      <c r="AM104" s="223"/>
      <c r="AN104" s="222">
        <f t="shared" si="0"/>
        <v>0</v>
      </c>
      <c r="AO104" s="223"/>
      <c r="AP104" s="223"/>
      <c r="AQ104" s="84" t="s">
        <v>90</v>
      </c>
      <c r="AR104" s="81"/>
      <c r="AS104" s="95">
        <v>0</v>
      </c>
      <c r="AT104" s="96">
        <f t="shared" si="1"/>
        <v>0</v>
      </c>
      <c r="AU104" s="97">
        <f>'99 - OSTATNÍ NÁKLADY'!P117</f>
        <v>0</v>
      </c>
      <c r="AV104" s="96">
        <f>'99 - OSTATNÍ NÁKLADY'!J33</f>
        <v>0</v>
      </c>
      <c r="AW104" s="96">
        <f>'99 - OSTATNÍ NÁKLADY'!J34</f>
        <v>0</v>
      </c>
      <c r="AX104" s="96">
        <f>'99 - OSTATNÍ NÁKLADY'!J35</f>
        <v>0</v>
      </c>
      <c r="AY104" s="96">
        <f>'99 - OSTATNÍ NÁKLADY'!J36</f>
        <v>0</v>
      </c>
      <c r="AZ104" s="96">
        <f>'99 - OSTATNÍ NÁKLADY'!F33</f>
        <v>0</v>
      </c>
      <c r="BA104" s="96">
        <f>'99 - OSTATNÍ NÁKLADY'!F34</f>
        <v>0</v>
      </c>
      <c r="BB104" s="96">
        <f>'99 - OSTATNÍ NÁKLADY'!F35</f>
        <v>0</v>
      </c>
      <c r="BC104" s="96">
        <f>'99 - OSTATNÍ NÁKLADY'!F36</f>
        <v>0</v>
      </c>
      <c r="BD104" s="98">
        <f>'99 - OSTATNÍ NÁKLADY'!F37</f>
        <v>0</v>
      </c>
      <c r="BT104" s="89" t="s">
        <v>25</v>
      </c>
      <c r="BV104" s="89" t="s">
        <v>85</v>
      </c>
      <c r="BW104" s="89" t="s">
        <v>126</v>
      </c>
      <c r="BX104" s="89" t="s">
        <v>4</v>
      </c>
      <c r="CL104" s="89" t="s">
        <v>1</v>
      </c>
      <c r="CM104" s="89" t="s">
        <v>93</v>
      </c>
    </row>
    <row r="105" spans="1:91" s="2" customFormat="1" ht="30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  <row r="106" spans="1:9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34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</row>
  </sheetData>
  <mergeCells count="78">
    <mergeCell ref="C92:G92"/>
    <mergeCell ref="D104:H104"/>
    <mergeCell ref="D98:H98"/>
    <mergeCell ref="D96:H96"/>
    <mergeCell ref="D99:H99"/>
    <mergeCell ref="D95:H95"/>
    <mergeCell ref="D97:H97"/>
    <mergeCell ref="E101:I101"/>
    <mergeCell ref="E100:I100"/>
    <mergeCell ref="E102:I102"/>
    <mergeCell ref="E103:I103"/>
    <mergeCell ref="I92:AF92"/>
    <mergeCell ref="J95:AF95"/>
    <mergeCell ref="J99:AF99"/>
    <mergeCell ref="J104:AF104"/>
    <mergeCell ref="J96:AF96"/>
    <mergeCell ref="J98:AF98"/>
    <mergeCell ref="J97:AF97"/>
    <mergeCell ref="K102:AF102"/>
    <mergeCell ref="K100:AF100"/>
    <mergeCell ref="K103:AF103"/>
    <mergeCell ref="K101:AF101"/>
    <mergeCell ref="L28:P28"/>
    <mergeCell ref="W28:AE28"/>
    <mergeCell ref="AK28:AO28"/>
    <mergeCell ref="W29:AE29"/>
    <mergeCell ref="L29:P29"/>
    <mergeCell ref="AK29:AO29"/>
    <mergeCell ref="L33:P33"/>
    <mergeCell ref="W33:AE33"/>
    <mergeCell ref="AK35:AO35"/>
    <mergeCell ref="X35:AB35"/>
    <mergeCell ref="W30:AE30"/>
    <mergeCell ref="L31:P31"/>
    <mergeCell ref="W31:AE31"/>
    <mergeCell ref="AK31:AO31"/>
    <mergeCell ref="AK32:AO32"/>
    <mergeCell ref="L32:P32"/>
    <mergeCell ref="W32:AE32"/>
    <mergeCell ref="AK30:AO30"/>
    <mergeCell ref="L30:P30"/>
    <mergeCell ref="AR2:BE2"/>
    <mergeCell ref="AG98:AM98"/>
    <mergeCell ref="AG92:AM92"/>
    <mergeCell ref="AG97:AM97"/>
    <mergeCell ref="AG101:AM101"/>
    <mergeCell ref="AG100:AM100"/>
    <mergeCell ref="AS89:AT91"/>
    <mergeCell ref="AK33:AO33"/>
    <mergeCell ref="L85:AO85"/>
    <mergeCell ref="AG94:AM94"/>
    <mergeCell ref="BE5:BE34"/>
    <mergeCell ref="K5:AO5"/>
    <mergeCell ref="K6:AO6"/>
    <mergeCell ref="E14:AJ14"/>
    <mergeCell ref="E23:AN23"/>
    <mergeCell ref="AK26:AO26"/>
    <mergeCell ref="AG102:AM102"/>
    <mergeCell ref="AG95:AM95"/>
    <mergeCell ref="AG99:AM99"/>
    <mergeCell ref="AG103:AM103"/>
    <mergeCell ref="AG96:AM96"/>
    <mergeCell ref="AG104:AM104"/>
    <mergeCell ref="AM89:AP89"/>
    <mergeCell ref="AM87:AN87"/>
    <mergeCell ref="AM90:AP90"/>
    <mergeCell ref="AN102:AP102"/>
    <mergeCell ref="AN103:AP103"/>
    <mergeCell ref="AN101:AP101"/>
    <mergeCell ref="AN100:AP100"/>
    <mergeCell ref="AN99:AP99"/>
    <mergeCell ref="AN95:AP95"/>
    <mergeCell ref="AN96:AP96"/>
    <mergeCell ref="AN104:AP104"/>
    <mergeCell ref="AN98:AP98"/>
    <mergeCell ref="AN92:AP92"/>
    <mergeCell ref="AN97:AP97"/>
    <mergeCell ref="AN94:AP94"/>
  </mergeCells>
  <hyperlinks>
    <hyperlink ref="A95" location="'SO 01 - REKONSTRUKCE KANA...'!C2" display="/"/>
    <hyperlink ref="A96" location="'SO 02 - REKONSTRUKCE KANA...'!C2" display="/"/>
    <hyperlink ref="A97" location="'SO 03 - REKONSTRUKCE VODO...'!C2" display="/"/>
    <hyperlink ref="A98" location="'SO 04 - REKONSTRUKCE VODO...'!C2" display="/"/>
    <hyperlink ref="A100" location="'SO 05.1 - vozovky'!C2" display="/"/>
    <hyperlink ref="A101" location="'SO 05.2 - chodníky'!C2" display="/"/>
    <hyperlink ref="A102" location="'SO 05.3 - odvodnění'!C2" display="/"/>
    <hyperlink ref="A103" location="'SO 05.4 - zpevněná plocha...'!C2" display="/"/>
    <hyperlink ref="A104" location="'99 - OSTATNÍ NÁKLADY'!C2" display="/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914"/>
  <sheetViews>
    <sheetView showGridLines="0" topLeftCell="A2" workbookViewId="0">
      <selection activeCell="E576" sqref="E57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91</v>
      </c>
      <c r="AZ2" s="99" t="s">
        <v>127</v>
      </c>
      <c r="BA2" s="99" t="s">
        <v>1</v>
      </c>
      <c r="BB2" s="99" t="s">
        <v>1</v>
      </c>
      <c r="BC2" s="99" t="s">
        <v>128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129</v>
      </c>
      <c r="BA3" s="99" t="s">
        <v>1</v>
      </c>
      <c r="BB3" s="99" t="s">
        <v>1</v>
      </c>
      <c r="BC3" s="99" t="s">
        <v>128</v>
      </c>
      <c r="BD3" s="99" t="s">
        <v>93</v>
      </c>
    </row>
    <row r="4" spans="1:5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  <c r="AZ4" s="99" t="s">
        <v>131</v>
      </c>
      <c r="BA4" s="99" t="s">
        <v>1</v>
      </c>
      <c r="BB4" s="99" t="s">
        <v>1</v>
      </c>
      <c r="BC4" s="99" t="s">
        <v>132</v>
      </c>
      <c r="BD4" s="99" t="s">
        <v>93</v>
      </c>
    </row>
    <row r="5" spans="1:56" s="1" customFormat="1" ht="6.95" customHeight="1">
      <c r="B5" s="21"/>
      <c r="L5" s="21"/>
      <c r="AZ5" s="99" t="s">
        <v>133</v>
      </c>
      <c r="BA5" s="99" t="s">
        <v>1</v>
      </c>
      <c r="BB5" s="99" t="s">
        <v>1</v>
      </c>
      <c r="BC5" s="99" t="s">
        <v>134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135</v>
      </c>
      <c r="BA6" s="99" t="s">
        <v>1</v>
      </c>
      <c r="BB6" s="99" t="s">
        <v>1</v>
      </c>
      <c r="BC6" s="99" t="s">
        <v>136</v>
      </c>
      <c r="BD6" s="99" t="s">
        <v>93</v>
      </c>
    </row>
    <row r="7" spans="1:5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  <c r="AZ7" s="99" t="s">
        <v>137</v>
      </c>
      <c r="BA7" s="99" t="s">
        <v>1</v>
      </c>
      <c r="BB7" s="99" t="s">
        <v>1</v>
      </c>
      <c r="BC7" s="99" t="s">
        <v>138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140</v>
      </c>
      <c r="BA8" s="99" t="s">
        <v>1</v>
      </c>
      <c r="BB8" s="99" t="s">
        <v>1</v>
      </c>
      <c r="BC8" s="99" t="s">
        <v>141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48" t="s">
        <v>142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143</v>
      </c>
      <c r="BA9" s="99" t="s">
        <v>1</v>
      </c>
      <c r="BB9" s="99" t="s">
        <v>1</v>
      </c>
      <c r="BC9" s="99" t="s">
        <v>144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145</v>
      </c>
      <c r="BA10" s="99" t="s">
        <v>1</v>
      </c>
      <c r="BB10" s="99" t="s">
        <v>1</v>
      </c>
      <c r="BC10" s="99" t="s">
        <v>146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92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147</v>
      </c>
      <c r="BA11" s="99" t="s">
        <v>1</v>
      </c>
      <c r="BB11" s="99" t="s">
        <v>1</v>
      </c>
      <c r="BC11" s="99" t="s">
        <v>148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11. 8. 2020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149</v>
      </c>
      <c r="BA12" s="99" t="s">
        <v>1</v>
      </c>
      <c r="BB12" s="99" t="s">
        <v>1</v>
      </c>
      <c r="BC12" s="99" t="s">
        <v>150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151</v>
      </c>
      <c r="BA13" s="99" t="s">
        <v>1</v>
      </c>
      <c r="BB13" s="99" t="s">
        <v>1</v>
      </c>
      <c r="BC13" s="99" t="s">
        <v>152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153</v>
      </c>
      <c r="BA14" s="99" t="s">
        <v>1</v>
      </c>
      <c r="BB14" s="99" t="s">
        <v>1</v>
      </c>
      <c r="BC14" s="99" t="s">
        <v>154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155</v>
      </c>
      <c r="BA15" s="99" t="s">
        <v>1</v>
      </c>
      <c r="BB15" s="99" t="s">
        <v>1</v>
      </c>
      <c r="BC15" s="99" t="s">
        <v>156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4"/>
      <c r="G18" s="254"/>
      <c r="H18" s="254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58" t="s">
        <v>1</v>
      </c>
      <c r="F27" s="258"/>
      <c r="G27" s="258"/>
      <c r="H27" s="258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4" t="s">
        <v>43</v>
      </c>
      <c r="E30" s="33"/>
      <c r="F30" s="33"/>
      <c r="G30" s="33"/>
      <c r="H30" s="33"/>
      <c r="I30" s="33"/>
      <c r="J30" s="72">
        <f>ROUND(J129,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47</v>
      </c>
      <c r="E33" s="28" t="s">
        <v>48</v>
      </c>
      <c r="F33" s="106">
        <f>ROUND((SUM(BE129:BE913)),  0)</f>
        <v>0</v>
      </c>
      <c r="G33" s="33"/>
      <c r="H33" s="33"/>
      <c r="I33" s="107">
        <v>0.21</v>
      </c>
      <c r="J33" s="106">
        <f>ROUND(((SUM(BE129:BE913))*I33),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6">
        <f>ROUND((SUM(BF129:BF913)),  0)</f>
        <v>0</v>
      </c>
      <c r="G34" s="33"/>
      <c r="H34" s="33"/>
      <c r="I34" s="107">
        <v>0.15</v>
      </c>
      <c r="J34" s="106">
        <f>ROUND(((SUM(BF129:BF913))*I34),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6">
        <f>ROUND((SUM(BG129:BG913)),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6">
        <f>ROUND((SUM(BH129:BH913)),  0)</f>
        <v>0</v>
      </c>
      <c r="G36" s="33"/>
      <c r="H36" s="33"/>
      <c r="I36" s="107">
        <v>0.15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6">
        <f>ROUND((SUM(BI129:BI913)),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53</v>
      </c>
      <c r="E39" s="61"/>
      <c r="F39" s="61"/>
      <c r="G39" s="110" t="s">
        <v>54</v>
      </c>
      <c r="H39" s="111" t="s">
        <v>55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8" t="str">
        <f>E9</f>
        <v>SO 01 - REKONSTRUKCE KANALIZACE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11. 8. 2020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KOVOPROJEKTA BRNO a.s.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158</v>
      </c>
      <c r="D94" s="108"/>
      <c r="E94" s="108"/>
      <c r="F94" s="108"/>
      <c r="G94" s="108"/>
      <c r="H94" s="108"/>
      <c r="I94" s="108"/>
      <c r="J94" s="117" t="s">
        <v>159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160</v>
      </c>
      <c r="D96" s="33"/>
      <c r="E96" s="33"/>
      <c r="F96" s="33"/>
      <c r="G96" s="33"/>
      <c r="H96" s="33"/>
      <c r="I96" s="33"/>
      <c r="J96" s="72">
        <f>J129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31" s="9" customFormat="1" ht="24.95" customHeight="1">
      <c r="B97" s="119"/>
      <c r="D97" s="120" t="s">
        <v>162</v>
      </c>
      <c r="E97" s="121"/>
      <c r="F97" s="121"/>
      <c r="G97" s="121"/>
      <c r="H97" s="121"/>
      <c r="I97" s="121"/>
      <c r="J97" s="122">
        <f>J130</f>
        <v>0</v>
      </c>
      <c r="L97" s="119"/>
    </row>
    <row r="98" spans="1:31" s="10" customFormat="1" ht="19.899999999999999" customHeight="1">
      <c r="B98" s="123"/>
      <c r="D98" s="124" t="s">
        <v>163</v>
      </c>
      <c r="E98" s="125"/>
      <c r="F98" s="125"/>
      <c r="G98" s="125"/>
      <c r="H98" s="125"/>
      <c r="I98" s="125"/>
      <c r="J98" s="126">
        <f>J131</f>
        <v>0</v>
      </c>
      <c r="L98" s="123"/>
    </row>
    <row r="99" spans="1:31" s="10" customFormat="1" ht="19.899999999999999" customHeight="1">
      <c r="B99" s="123"/>
      <c r="D99" s="124" t="s">
        <v>164</v>
      </c>
      <c r="E99" s="125"/>
      <c r="F99" s="125"/>
      <c r="G99" s="125"/>
      <c r="H99" s="125"/>
      <c r="I99" s="125"/>
      <c r="J99" s="126">
        <f>J578</f>
        <v>0</v>
      </c>
      <c r="L99" s="123"/>
    </row>
    <row r="100" spans="1:31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J623</f>
        <v>0</v>
      </c>
      <c r="L100" s="123"/>
    </row>
    <row r="101" spans="1:31" s="10" customFormat="1" ht="19.899999999999999" customHeight="1">
      <c r="B101" s="123"/>
      <c r="D101" s="124" t="s">
        <v>166</v>
      </c>
      <c r="E101" s="125"/>
      <c r="F101" s="125"/>
      <c r="G101" s="125"/>
      <c r="H101" s="125"/>
      <c r="I101" s="125"/>
      <c r="J101" s="126">
        <f>J681</f>
        <v>0</v>
      </c>
      <c r="L101" s="123"/>
    </row>
    <row r="102" spans="1:31" s="10" customFormat="1" ht="19.899999999999999" customHeight="1">
      <c r="B102" s="123"/>
      <c r="D102" s="124" t="s">
        <v>167</v>
      </c>
      <c r="E102" s="125"/>
      <c r="F102" s="125"/>
      <c r="G102" s="125"/>
      <c r="H102" s="125"/>
      <c r="I102" s="125"/>
      <c r="J102" s="126">
        <f>J685</f>
        <v>0</v>
      </c>
      <c r="L102" s="123"/>
    </row>
    <row r="103" spans="1:31" s="10" customFormat="1" ht="19.899999999999999" customHeight="1">
      <c r="B103" s="123"/>
      <c r="D103" s="124" t="s">
        <v>168</v>
      </c>
      <c r="E103" s="125"/>
      <c r="F103" s="125"/>
      <c r="G103" s="125"/>
      <c r="H103" s="125"/>
      <c r="I103" s="125"/>
      <c r="J103" s="126">
        <f>J691</f>
        <v>0</v>
      </c>
      <c r="L103" s="123"/>
    </row>
    <row r="104" spans="1:31" s="10" customFormat="1" ht="19.899999999999999" customHeight="1">
      <c r="B104" s="123"/>
      <c r="D104" s="124" t="s">
        <v>169</v>
      </c>
      <c r="E104" s="125"/>
      <c r="F104" s="125"/>
      <c r="G104" s="125"/>
      <c r="H104" s="125"/>
      <c r="I104" s="125"/>
      <c r="J104" s="126">
        <f>J863</f>
        <v>0</v>
      </c>
      <c r="L104" s="123"/>
    </row>
    <row r="105" spans="1:31" s="10" customFormat="1" ht="19.899999999999999" customHeight="1">
      <c r="B105" s="123"/>
      <c r="D105" s="124" t="s">
        <v>170</v>
      </c>
      <c r="E105" s="125"/>
      <c r="F105" s="125"/>
      <c r="G105" s="125"/>
      <c r="H105" s="125"/>
      <c r="I105" s="125"/>
      <c r="J105" s="126">
        <f>J874</f>
        <v>0</v>
      </c>
      <c r="L105" s="123"/>
    </row>
    <row r="106" spans="1:31" s="9" customFormat="1" ht="24.95" customHeight="1">
      <c r="B106" s="119"/>
      <c r="D106" s="120" t="s">
        <v>171</v>
      </c>
      <c r="E106" s="121"/>
      <c r="F106" s="121"/>
      <c r="G106" s="121"/>
      <c r="H106" s="121"/>
      <c r="I106" s="121"/>
      <c r="J106" s="122">
        <f>J897</f>
        <v>0</v>
      </c>
      <c r="L106" s="119"/>
    </row>
    <row r="107" spans="1:31" s="10" customFormat="1" ht="19.899999999999999" customHeight="1">
      <c r="B107" s="123"/>
      <c r="D107" s="124" t="s">
        <v>172</v>
      </c>
      <c r="E107" s="125"/>
      <c r="F107" s="125"/>
      <c r="G107" s="125"/>
      <c r="H107" s="125"/>
      <c r="I107" s="125"/>
      <c r="J107" s="126">
        <f>J898</f>
        <v>0</v>
      </c>
      <c r="L107" s="123"/>
    </row>
    <row r="108" spans="1:31" s="9" customFormat="1" ht="24.95" customHeight="1">
      <c r="B108" s="119"/>
      <c r="D108" s="120" t="s">
        <v>173</v>
      </c>
      <c r="E108" s="121"/>
      <c r="F108" s="121"/>
      <c r="G108" s="121"/>
      <c r="H108" s="121"/>
      <c r="I108" s="121"/>
      <c r="J108" s="122">
        <f>J907</f>
        <v>0</v>
      </c>
      <c r="L108" s="119"/>
    </row>
    <row r="109" spans="1:31" s="10" customFormat="1" ht="19.899999999999999" customHeight="1">
      <c r="B109" s="123"/>
      <c r="D109" s="124" t="s">
        <v>174</v>
      </c>
      <c r="E109" s="125"/>
      <c r="F109" s="125"/>
      <c r="G109" s="125"/>
      <c r="H109" s="125"/>
      <c r="I109" s="125"/>
      <c r="J109" s="126">
        <f>J908</f>
        <v>0</v>
      </c>
      <c r="L109" s="123"/>
    </row>
    <row r="110" spans="1:31" s="2" customFormat="1" ht="21.7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175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66" t="str">
        <f>E7</f>
        <v>BRNO, TICHÉHO - REKONSTRUKCE KANALIZACE A VODOVODU</v>
      </c>
      <c r="F119" s="267"/>
      <c r="G119" s="267"/>
      <c r="H119" s="267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139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8" t="str">
        <f>E9</f>
        <v>SO 01 - REKONSTRUKCE KANALIZACE</v>
      </c>
      <c r="F121" s="265"/>
      <c r="G121" s="265"/>
      <c r="H121" s="265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21</v>
      </c>
      <c r="D123" s="33"/>
      <c r="E123" s="33"/>
      <c r="F123" s="26" t="str">
        <f>F12</f>
        <v>BRNO</v>
      </c>
      <c r="G123" s="33"/>
      <c r="H123" s="33"/>
      <c r="I123" s="28" t="s">
        <v>23</v>
      </c>
      <c r="J123" s="56" t="str">
        <f>IF(J12="","",J12)</f>
        <v>11. 8. 2020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5.7" customHeight="1">
      <c r="A125" s="33"/>
      <c r="B125" s="34"/>
      <c r="C125" s="28" t="s">
        <v>26</v>
      </c>
      <c r="D125" s="33"/>
      <c r="E125" s="33"/>
      <c r="F125" s="26" t="str">
        <f>E15</f>
        <v>Statutární město Brno</v>
      </c>
      <c r="G125" s="33"/>
      <c r="H125" s="33"/>
      <c r="I125" s="28" t="s">
        <v>34</v>
      </c>
      <c r="J125" s="31" t="str">
        <f>E21</f>
        <v>KOVOPROJEKTA BRNO a.s.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32</v>
      </c>
      <c r="D126" s="33"/>
      <c r="E126" s="33"/>
      <c r="F126" s="26" t="str">
        <f>IF(E18="","",E18)</f>
        <v>Vyplň údaj</v>
      </c>
      <c r="G126" s="33"/>
      <c r="H126" s="33"/>
      <c r="I126" s="28" t="s">
        <v>39</v>
      </c>
      <c r="J126" s="31" t="str">
        <f>E24</f>
        <v>Obrtel M.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7"/>
      <c r="B128" s="128"/>
      <c r="C128" s="129" t="s">
        <v>176</v>
      </c>
      <c r="D128" s="130" t="s">
        <v>68</v>
      </c>
      <c r="E128" s="130" t="s">
        <v>64</v>
      </c>
      <c r="F128" s="130" t="s">
        <v>65</v>
      </c>
      <c r="G128" s="130" t="s">
        <v>177</v>
      </c>
      <c r="H128" s="130" t="s">
        <v>178</v>
      </c>
      <c r="I128" s="130" t="s">
        <v>179</v>
      </c>
      <c r="J128" s="130" t="s">
        <v>159</v>
      </c>
      <c r="K128" s="131" t="s">
        <v>180</v>
      </c>
      <c r="L128" s="132"/>
      <c r="M128" s="63" t="s">
        <v>1</v>
      </c>
      <c r="N128" s="64" t="s">
        <v>47</v>
      </c>
      <c r="O128" s="64" t="s">
        <v>181</v>
      </c>
      <c r="P128" s="64" t="s">
        <v>182</v>
      </c>
      <c r="Q128" s="64" t="s">
        <v>183</v>
      </c>
      <c r="R128" s="64" t="s">
        <v>184</v>
      </c>
      <c r="S128" s="64" t="s">
        <v>185</v>
      </c>
      <c r="T128" s="65" t="s">
        <v>186</v>
      </c>
      <c r="U128" s="127"/>
      <c r="V128" s="127"/>
      <c r="W128" s="127"/>
      <c r="X128" s="127"/>
      <c r="Y128" s="127"/>
      <c r="Z128" s="127"/>
      <c r="AA128" s="127"/>
      <c r="AB128" s="127"/>
      <c r="AC128" s="127"/>
      <c r="AD128" s="127"/>
      <c r="AE128" s="127"/>
    </row>
    <row r="129" spans="1:65" s="2" customFormat="1" ht="22.9" customHeight="1">
      <c r="A129" s="33"/>
      <c r="B129" s="34"/>
      <c r="C129" s="70" t="s">
        <v>187</v>
      </c>
      <c r="D129" s="33"/>
      <c r="E129" s="33"/>
      <c r="F129" s="33"/>
      <c r="G129" s="33"/>
      <c r="H129" s="33"/>
      <c r="I129" s="33"/>
      <c r="J129" s="133">
        <f>BK129</f>
        <v>0</v>
      </c>
      <c r="K129" s="33"/>
      <c r="L129" s="34"/>
      <c r="M129" s="66"/>
      <c r="N129" s="57"/>
      <c r="O129" s="67"/>
      <c r="P129" s="134">
        <f>P130+P897+P907</f>
        <v>0</v>
      </c>
      <c r="Q129" s="67"/>
      <c r="R129" s="134">
        <f>R130+R897+R907</f>
        <v>729.94467394999992</v>
      </c>
      <c r="S129" s="67"/>
      <c r="T129" s="135">
        <f>T130+T897+T907</f>
        <v>359.88460000000003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82</v>
      </c>
      <c r="AU129" s="18" t="s">
        <v>161</v>
      </c>
      <c r="BK129" s="136">
        <f>BK130+BK897+BK907</f>
        <v>0</v>
      </c>
    </row>
    <row r="130" spans="1:65" s="12" customFormat="1" ht="25.9" customHeight="1">
      <c r="B130" s="137"/>
      <c r="D130" s="138" t="s">
        <v>82</v>
      </c>
      <c r="E130" s="139" t="s">
        <v>188</v>
      </c>
      <c r="F130" s="139" t="s">
        <v>189</v>
      </c>
      <c r="I130" s="140"/>
      <c r="J130" s="141">
        <f>BK130</f>
        <v>0</v>
      </c>
      <c r="L130" s="137"/>
      <c r="M130" s="142"/>
      <c r="N130" s="143"/>
      <c r="O130" s="143"/>
      <c r="P130" s="144">
        <f>P131+P578+P623+P681+P685+P691+P863+P874</f>
        <v>0</v>
      </c>
      <c r="Q130" s="143"/>
      <c r="R130" s="144">
        <f>R131+R578+R623+R681+R685+R691+R863+R874</f>
        <v>728.71241594999992</v>
      </c>
      <c r="S130" s="143"/>
      <c r="T130" s="145">
        <f>T131+T578+T623+T681+T685+T691+T863+T874</f>
        <v>359.88460000000003</v>
      </c>
      <c r="AR130" s="138" t="s">
        <v>25</v>
      </c>
      <c r="AT130" s="146" t="s">
        <v>82</v>
      </c>
      <c r="AU130" s="146" t="s">
        <v>83</v>
      </c>
      <c r="AY130" s="138" t="s">
        <v>190</v>
      </c>
      <c r="BK130" s="147">
        <f>BK131+BK578+BK623+BK681+BK685+BK691+BK863+BK874</f>
        <v>0</v>
      </c>
    </row>
    <row r="131" spans="1:65" s="12" customFormat="1" ht="22.9" customHeight="1">
      <c r="B131" s="137"/>
      <c r="D131" s="138" t="s">
        <v>82</v>
      </c>
      <c r="E131" s="148" t="s">
        <v>25</v>
      </c>
      <c r="F131" s="148" t="s">
        <v>191</v>
      </c>
      <c r="I131" s="140"/>
      <c r="J131" s="149">
        <f>BK131</f>
        <v>0</v>
      </c>
      <c r="L131" s="137"/>
      <c r="M131" s="142"/>
      <c r="N131" s="143"/>
      <c r="O131" s="143"/>
      <c r="P131" s="144">
        <f>SUM(P132:P577)</f>
        <v>0</v>
      </c>
      <c r="Q131" s="143"/>
      <c r="R131" s="144">
        <f>SUM(R132:R577)</f>
        <v>6.7253244199999997</v>
      </c>
      <c r="S131" s="143"/>
      <c r="T131" s="145">
        <f>SUM(T132:T577)</f>
        <v>358.43860000000001</v>
      </c>
      <c r="AR131" s="138" t="s">
        <v>25</v>
      </c>
      <c r="AT131" s="146" t="s">
        <v>82</v>
      </c>
      <c r="AU131" s="146" t="s">
        <v>25</v>
      </c>
      <c r="AY131" s="138" t="s">
        <v>190</v>
      </c>
      <c r="BK131" s="147">
        <f>SUM(BK132:BK577)</f>
        <v>0</v>
      </c>
    </row>
    <row r="132" spans="1:65" s="2" customFormat="1" ht="24.2" customHeight="1">
      <c r="A132" s="33"/>
      <c r="B132" s="150"/>
      <c r="C132" s="151" t="s">
        <v>25</v>
      </c>
      <c r="D132" s="151" t="s">
        <v>192</v>
      </c>
      <c r="E132" s="152" t="s">
        <v>193</v>
      </c>
      <c r="F132" s="153" t="s">
        <v>194</v>
      </c>
      <c r="G132" s="154" t="s">
        <v>195</v>
      </c>
      <c r="H132" s="155">
        <v>402.74</v>
      </c>
      <c r="I132" s="156"/>
      <c r="J132" s="157">
        <f>ROUND(I132*H132,2)</f>
        <v>0</v>
      </c>
      <c r="K132" s="153" t="s">
        <v>196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0.44</v>
      </c>
      <c r="T132" s="161">
        <f>S132*H132</f>
        <v>177.2056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197</v>
      </c>
      <c r="AT132" s="162" t="s">
        <v>192</v>
      </c>
      <c r="AU132" s="162" t="s">
        <v>93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197</v>
      </c>
      <c r="BM132" s="162" t="s">
        <v>198</v>
      </c>
    </row>
    <row r="133" spans="1:65" s="13" customFormat="1">
      <c r="B133" s="164"/>
      <c r="D133" s="165" t="s">
        <v>199</v>
      </c>
      <c r="E133" s="166" t="s">
        <v>1</v>
      </c>
      <c r="F133" s="167" t="s">
        <v>200</v>
      </c>
      <c r="H133" s="168">
        <v>402.74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199</v>
      </c>
      <c r="AU133" s="166" t="s">
        <v>93</v>
      </c>
      <c r="AV133" s="13" t="s">
        <v>93</v>
      </c>
      <c r="AW133" s="13" t="s">
        <v>38</v>
      </c>
      <c r="AX133" s="13" t="s">
        <v>25</v>
      </c>
      <c r="AY133" s="166" t="s">
        <v>190</v>
      </c>
    </row>
    <row r="134" spans="1:65" s="2" customFormat="1" ht="14.45" customHeight="1">
      <c r="A134" s="33"/>
      <c r="B134" s="150"/>
      <c r="C134" s="151" t="s">
        <v>93</v>
      </c>
      <c r="D134" s="151" t="s">
        <v>192</v>
      </c>
      <c r="E134" s="152" t="s">
        <v>201</v>
      </c>
      <c r="F134" s="153" t="s">
        <v>202</v>
      </c>
      <c r="G134" s="154" t="s">
        <v>203</v>
      </c>
      <c r="H134" s="155">
        <v>177.20599999999999</v>
      </c>
      <c r="I134" s="156"/>
      <c r="J134" s="157">
        <f>ROUND(I134*H134,2)</f>
        <v>0</v>
      </c>
      <c r="K134" s="153" t="s">
        <v>196</v>
      </c>
      <c r="L134" s="34"/>
      <c r="M134" s="158" t="s">
        <v>1</v>
      </c>
      <c r="N134" s="159" t="s">
        <v>48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197</v>
      </c>
      <c r="AT134" s="162" t="s">
        <v>192</v>
      </c>
      <c r="AU134" s="162" t="s">
        <v>93</v>
      </c>
      <c r="AY134" s="18" t="s">
        <v>190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25</v>
      </c>
      <c r="BK134" s="163">
        <f>ROUND(I134*H134,2)</f>
        <v>0</v>
      </c>
      <c r="BL134" s="18" t="s">
        <v>197</v>
      </c>
      <c r="BM134" s="162" t="s">
        <v>204</v>
      </c>
    </row>
    <row r="135" spans="1:65" s="2" customFormat="1" ht="24.2" customHeight="1">
      <c r="A135" s="33"/>
      <c r="B135" s="150"/>
      <c r="C135" s="151" t="s">
        <v>205</v>
      </c>
      <c r="D135" s="151" t="s">
        <v>192</v>
      </c>
      <c r="E135" s="152" t="s">
        <v>206</v>
      </c>
      <c r="F135" s="153" t="s">
        <v>207</v>
      </c>
      <c r="G135" s="154" t="s">
        <v>203</v>
      </c>
      <c r="H135" s="155">
        <v>1417.6479999999999</v>
      </c>
      <c r="I135" s="156"/>
      <c r="J135" s="157">
        <f>ROUND(I135*H135,2)</f>
        <v>0</v>
      </c>
      <c r="K135" s="153" t="s">
        <v>196</v>
      </c>
      <c r="L135" s="34"/>
      <c r="M135" s="158" t="s">
        <v>1</v>
      </c>
      <c r="N135" s="159" t="s">
        <v>48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197</v>
      </c>
      <c r="AT135" s="162" t="s">
        <v>192</v>
      </c>
      <c r="AU135" s="162" t="s">
        <v>93</v>
      </c>
      <c r="AY135" s="18" t="s">
        <v>190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197</v>
      </c>
      <c r="BM135" s="162" t="s">
        <v>208</v>
      </c>
    </row>
    <row r="136" spans="1:65" s="13" customFormat="1">
      <c r="B136" s="164"/>
      <c r="D136" s="165" t="s">
        <v>199</v>
      </c>
      <c r="F136" s="167" t="s">
        <v>209</v>
      </c>
      <c r="H136" s="168">
        <v>1417.6479999999999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199</v>
      </c>
      <c r="AU136" s="166" t="s">
        <v>93</v>
      </c>
      <c r="AV136" s="13" t="s">
        <v>93</v>
      </c>
      <c r="AW136" s="13" t="s">
        <v>3</v>
      </c>
      <c r="AX136" s="13" t="s">
        <v>25</v>
      </c>
      <c r="AY136" s="166" t="s">
        <v>190</v>
      </c>
    </row>
    <row r="137" spans="1:65" s="2" customFormat="1" ht="14.45" customHeight="1">
      <c r="A137" s="33"/>
      <c r="B137" s="150"/>
      <c r="C137" s="151" t="s">
        <v>197</v>
      </c>
      <c r="D137" s="151" t="s">
        <v>192</v>
      </c>
      <c r="E137" s="152" t="s">
        <v>210</v>
      </c>
      <c r="F137" s="153" t="s">
        <v>211</v>
      </c>
      <c r="G137" s="154" t="s">
        <v>203</v>
      </c>
      <c r="H137" s="155">
        <v>177.20599999999999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48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197</v>
      </c>
      <c r="AT137" s="162" t="s">
        <v>192</v>
      </c>
      <c r="AU137" s="162" t="s">
        <v>93</v>
      </c>
      <c r="AY137" s="18" t="s">
        <v>190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197</v>
      </c>
      <c r="BM137" s="162" t="s">
        <v>212</v>
      </c>
    </row>
    <row r="138" spans="1:65" s="2" customFormat="1" ht="24.2" customHeight="1">
      <c r="A138" s="33"/>
      <c r="B138" s="150"/>
      <c r="C138" s="151" t="s">
        <v>213</v>
      </c>
      <c r="D138" s="151" t="s">
        <v>192</v>
      </c>
      <c r="E138" s="152" t="s">
        <v>214</v>
      </c>
      <c r="F138" s="153" t="s">
        <v>215</v>
      </c>
      <c r="G138" s="154" t="s">
        <v>195</v>
      </c>
      <c r="H138" s="155">
        <v>402.74</v>
      </c>
      <c r="I138" s="156"/>
      <c r="J138" s="157">
        <f>ROUND(I138*H138,2)</f>
        <v>0</v>
      </c>
      <c r="K138" s="153" t="s">
        <v>196</v>
      </c>
      <c r="L138" s="34"/>
      <c r="M138" s="158" t="s">
        <v>1</v>
      </c>
      <c r="N138" s="159" t="s">
        <v>48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0.45</v>
      </c>
      <c r="T138" s="161">
        <f>S138*H138</f>
        <v>181.233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197</v>
      </c>
      <c r="AT138" s="162" t="s">
        <v>192</v>
      </c>
      <c r="AU138" s="162" t="s">
        <v>93</v>
      </c>
      <c r="AY138" s="18" t="s">
        <v>190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197</v>
      </c>
      <c r="BM138" s="162" t="s">
        <v>216</v>
      </c>
    </row>
    <row r="139" spans="1:65" s="13" customFormat="1">
      <c r="B139" s="164"/>
      <c r="D139" s="165" t="s">
        <v>199</v>
      </c>
      <c r="E139" s="166" t="s">
        <v>1</v>
      </c>
      <c r="F139" s="167" t="s">
        <v>217</v>
      </c>
      <c r="H139" s="168">
        <v>3.01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199</v>
      </c>
      <c r="AU139" s="166" t="s">
        <v>93</v>
      </c>
      <c r="AV139" s="13" t="s">
        <v>93</v>
      </c>
      <c r="AW139" s="13" t="s">
        <v>38</v>
      </c>
      <c r="AX139" s="13" t="s">
        <v>83</v>
      </c>
      <c r="AY139" s="166" t="s">
        <v>190</v>
      </c>
    </row>
    <row r="140" spans="1:65" s="13" customFormat="1">
      <c r="B140" s="164"/>
      <c r="D140" s="165" t="s">
        <v>199</v>
      </c>
      <c r="E140" s="166" t="s">
        <v>1</v>
      </c>
      <c r="F140" s="167" t="s">
        <v>218</v>
      </c>
      <c r="H140" s="168">
        <v>229.02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93</v>
      </c>
      <c r="AV140" s="13" t="s">
        <v>93</v>
      </c>
      <c r="AW140" s="13" t="s">
        <v>38</v>
      </c>
      <c r="AX140" s="13" t="s">
        <v>83</v>
      </c>
      <c r="AY140" s="166" t="s">
        <v>190</v>
      </c>
    </row>
    <row r="141" spans="1:65" s="13" customFormat="1">
      <c r="B141" s="164"/>
      <c r="D141" s="165" t="s">
        <v>199</v>
      </c>
      <c r="E141" s="166" t="s">
        <v>1</v>
      </c>
      <c r="F141" s="167" t="s">
        <v>219</v>
      </c>
      <c r="H141" s="168">
        <v>48.95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199</v>
      </c>
      <c r="AU141" s="166" t="s">
        <v>93</v>
      </c>
      <c r="AV141" s="13" t="s">
        <v>93</v>
      </c>
      <c r="AW141" s="13" t="s">
        <v>38</v>
      </c>
      <c r="AX141" s="13" t="s">
        <v>83</v>
      </c>
      <c r="AY141" s="166" t="s">
        <v>190</v>
      </c>
    </row>
    <row r="142" spans="1:65" s="13" customFormat="1">
      <c r="B142" s="164"/>
      <c r="D142" s="165" t="s">
        <v>199</v>
      </c>
      <c r="E142" s="166" t="s">
        <v>1</v>
      </c>
      <c r="F142" s="167" t="s">
        <v>220</v>
      </c>
      <c r="H142" s="168">
        <v>68.86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199</v>
      </c>
      <c r="AU142" s="166" t="s">
        <v>93</v>
      </c>
      <c r="AV142" s="13" t="s">
        <v>93</v>
      </c>
      <c r="AW142" s="13" t="s">
        <v>38</v>
      </c>
      <c r="AX142" s="13" t="s">
        <v>83</v>
      </c>
      <c r="AY142" s="166" t="s">
        <v>190</v>
      </c>
    </row>
    <row r="143" spans="1:65" s="13" customFormat="1">
      <c r="B143" s="164"/>
      <c r="D143" s="165" t="s">
        <v>199</v>
      </c>
      <c r="E143" s="166" t="s">
        <v>1</v>
      </c>
      <c r="F143" s="167" t="s">
        <v>221</v>
      </c>
      <c r="H143" s="168">
        <v>52.9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199</v>
      </c>
      <c r="AU143" s="166" t="s">
        <v>93</v>
      </c>
      <c r="AV143" s="13" t="s">
        <v>93</v>
      </c>
      <c r="AW143" s="13" t="s">
        <v>38</v>
      </c>
      <c r="AX143" s="13" t="s">
        <v>83</v>
      </c>
      <c r="AY143" s="166" t="s">
        <v>190</v>
      </c>
    </row>
    <row r="144" spans="1:65" s="14" customFormat="1">
      <c r="B144" s="173"/>
      <c r="D144" s="165" t="s">
        <v>199</v>
      </c>
      <c r="E144" s="174" t="s">
        <v>127</v>
      </c>
      <c r="F144" s="175" t="s">
        <v>222</v>
      </c>
      <c r="H144" s="176">
        <v>402.74</v>
      </c>
      <c r="I144" s="177"/>
      <c r="L144" s="173"/>
      <c r="M144" s="178"/>
      <c r="N144" s="179"/>
      <c r="O144" s="179"/>
      <c r="P144" s="179"/>
      <c r="Q144" s="179"/>
      <c r="R144" s="179"/>
      <c r="S144" s="179"/>
      <c r="T144" s="180"/>
      <c r="AT144" s="174" t="s">
        <v>199</v>
      </c>
      <c r="AU144" s="174" t="s">
        <v>93</v>
      </c>
      <c r="AV144" s="14" t="s">
        <v>197</v>
      </c>
      <c r="AW144" s="14" t="s">
        <v>38</v>
      </c>
      <c r="AX144" s="14" t="s">
        <v>25</v>
      </c>
      <c r="AY144" s="174" t="s">
        <v>190</v>
      </c>
    </row>
    <row r="145" spans="1:65" s="2" customFormat="1" ht="14.45" customHeight="1">
      <c r="A145" s="33"/>
      <c r="B145" s="150"/>
      <c r="C145" s="151" t="s">
        <v>223</v>
      </c>
      <c r="D145" s="151" t="s">
        <v>192</v>
      </c>
      <c r="E145" s="152" t="s">
        <v>224</v>
      </c>
      <c r="F145" s="153" t="s">
        <v>225</v>
      </c>
      <c r="G145" s="154" t="s">
        <v>226</v>
      </c>
      <c r="H145" s="155">
        <v>704.3</v>
      </c>
      <c r="I145" s="156"/>
      <c r="J145" s="157">
        <f>ROUND(I145*H145,2)</f>
        <v>0</v>
      </c>
      <c r="K145" s="153" t="s">
        <v>196</v>
      </c>
      <c r="L145" s="34"/>
      <c r="M145" s="158" t="s">
        <v>1</v>
      </c>
      <c r="N145" s="159" t="s">
        <v>48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197</v>
      </c>
      <c r="AT145" s="162" t="s">
        <v>192</v>
      </c>
      <c r="AU145" s="162" t="s">
        <v>93</v>
      </c>
      <c r="AY145" s="18" t="s">
        <v>190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25</v>
      </c>
      <c r="BK145" s="163">
        <f>ROUND(I145*H145,2)</f>
        <v>0</v>
      </c>
      <c r="BL145" s="18" t="s">
        <v>197</v>
      </c>
      <c r="BM145" s="162" t="s">
        <v>227</v>
      </c>
    </row>
    <row r="146" spans="1:65" s="13" customFormat="1">
      <c r="B146" s="164"/>
      <c r="D146" s="165" t="s">
        <v>199</v>
      </c>
      <c r="E146" s="166" t="s">
        <v>1</v>
      </c>
      <c r="F146" s="167" t="s">
        <v>228</v>
      </c>
      <c r="H146" s="168">
        <v>4.3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199</v>
      </c>
      <c r="AU146" s="166" t="s">
        <v>93</v>
      </c>
      <c r="AV146" s="13" t="s">
        <v>93</v>
      </c>
      <c r="AW146" s="13" t="s">
        <v>38</v>
      </c>
      <c r="AX146" s="13" t="s">
        <v>83</v>
      </c>
      <c r="AY146" s="166" t="s">
        <v>190</v>
      </c>
    </row>
    <row r="147" spans="1:65" s="13" customFormat="1">
      <c r="B147" s="164"/>
      <c r="D147" s="165" t="s">
        <v>199</v>
      </c>
      <c r="E147" s="166" t="s">
        <v>1</v>
      </c>
      <c r="F147" s="167" t="s">
        <v>229</v>
      </c>
      <c r="H147" s="168">
        <v>416.4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199</v>
      </c>
      <c r="AU147" s="166" t="s">
        <v>93</v>
      </c>
      <c r="AV147" s="13" t="s">
        <v>93</v>
      </c>
      <c r="AW147" s="13" t="s">
        <v>38</v>
      </c>
      <c r="AX147" s="13" t="s">
        <v>83</v>
      </c>
      <c r="AY147" s="166" t="s">
        <v>190</v>
      </c>
    </row>
    <row r="148" spans="1:65" s="13" customFormat="1">
      <c r="B148" s="164"/>
      <c r="D148" s="165" t="s">
        <v>199</v>
      </c>
      <c r="E148" s="166" t="s">
        <v>1</v>
      </c>
      <c r="F148" s="167" t="s">
        <v>230</v>
      </c>
      <c r="H148" s="168">
        <v>89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199</v>
      </c>
      <c r="AU148" s="166" t="s">
        <v>93</v>
      </c>
      <c r="AV148" s="13" t="s">
        <v>93</v>
      </c>
      <c r="AW148" s="13" t="s">
        <v>38</v>
      </c>
      <c r="AX148" s="13" t="s">
        <v>83</v>
      </c>
      <c r="AY148" s="166" t="s">
        <v>190</v>
      </c>
    </row>
    <row r="149" spans="1:65" s="13" customFormat="1">
      <c r="B149" s="164"/>
      <c r="D149" s="165" t="s">
        <v>199</v>
      </c>
      <c r="E149" s="166" t="s">
        <v>1</v>
      </c>
      <c r="F149" s="167" t="s">
        <v>231</v>
      </c>
      <c r="H149" s="168">
        <v>125.2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199</v>
      </c>
      <c r="AU149" s="166" t="s">
        <v>93</v>
      </c>
      <c r="AV149" s="13" t="s">
        <v>93</v>
      </c>
      <c r="AW149" s="13" t="s">
        <v>38</v>
      </c>
      <c r="AX149" s="13" t="s">
        <v>83</v>
      </c>
      <c r="AY149" s="166" t="s">
        <v>190</v>
      </c>
    </row>
    <row r="150" spans="1:65" s="13" customFormat="1">
      <c r="B150" s="164"/>
      <c r="D150" s="165" t="s">
        <v>199</v>
      </c>
      <c r="E150" s="166" t="s">
        <v>1</v>
      </c>
      <c r="F150" s="167" t="s">
        <v>232</v>
      </c>
      <c r="H150" s="168">
        <v>69.400000000000006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199</v>
      </c>
      <c r="AU150" s="166" t="s">
        <v>93</v>
      </c>
      <c r="AV150" s="13" t="s">
        <v>93</v>
      </c>
      <c r="AW150" s="13" t="s">
        <v>38</v>
      </c>
      <c r="AX150" s="13" t="s">
        <v>83</v>
      </c>
      <c r="AY150" s="166" t="s">
        <v>190</v>
      </c>
    </row>
    <row r="151" spans="1:65" s="14" customFormat="1">
      <c r="B151" s="173"/>
      <c r="D151" s="165" t="s">
        <v>199</v>
      </c>
      <c r="E151" s="174" t="s">
        <v>1</v>
      </c>
      <c r="F151" s="175" t="s">
        <v>222</v>
      </c>
      <c r="H151" s="176">
        <v>704.3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199</v>
      </c>
      <c r="AU151" s="174" t="s">
        <v>93</v>
      </c>
      <c r="AV151" s="14" t="s">
        <v>197</v>
      </c>
      <c r="AW151" s="14" t="s">
        <v>38</v>
      </c>
      <c r="AX151" s="14" t="s">
        <v>25</v>
      </c>
      <c r="AY151" s="174" t="s">
        <v>190</v>
      </c>
    </row>
    <row r="152" spans="1:65" s="2" customFormat="1" ht="14.45" customHeight="1">
      <c r="A152" s="33"/>
      <c r="B152" s="150"/>
      <c r="C152" s="151" t="s">
        <v>233</v>
      </c>
      <c r="D152" s="151" t="s">
        <v>192</v>
      </c>
      <c r="E152" s="152" t="s">
        <v>201</v>
      </c>
      <c r="F152" s="153" t="s">
        <v>202</v>
      </c>
      <c r="G152" s="154" t="s">
        <v>203</v>
      </c>
      <c r="H152" s="155">
        <v>181.233</v>
      </c>
      <c r="I152" s="156"/>
      <c r="J152" s="157">
        <f>ROUND(I152*H152,2)</f>
        <v>0</v>
      </c>
      <c r="K152" s="153" t="s">
        <v>196</v>
      </c>
      <c r="L152" s="34"/>
      <c r="M152" s="158" t="s">
        <v>1</v>
      </c>
      <c r="N152" s="159" t="s">
        <v>48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197</v>
      </c>
      <c r="AT152" s="162" t="s">
        <v>192</v>
      </c>
      <c r="AU152" s="162" t="s">
        <v>93</v>
      </c>
      <c r="AY152" s="18" t="s">
        <v>190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25</v>
      </c>
      <c r="BK152" s="163">
        <f>ROUND(I152*H152,2)</f>
        <v>0</v>
      </c>
      <c r="BL152" s="18" t="s">
        <v>197</v>
      </c>
      <c r="BM152" s="162" t="s">
        <v>234</v>
      </c>
    </row>
    <row r="153" spans="1:65" s="2" customFormat="1" ht="24.2" customHeight="1">
      <c r="A153" s="33"/>
      <c r="B153" s="150"/>
      <c r="C153" s="151" t="s">
        <v>235</v>
      </c>
      <c r="D153" s="151" t="s">
        <v>192</v>
      </c>
      <c r="E153" s="152" t="s">
        <v>206</v>
      </c>
      <c r="F153" s="153" t="s">
        <v>207</v>
      </c>
      <c r="G153" s="154" t="s">
        <v>203</v>
      </c>
      <c r="H153" s="155">
        <v>1449.864</v>
      </c>
      <c r="I153" s="156"/>
      <c r="J153" s="157">
        <f>ROUND(I153*H153,2)</f>
        <v>0</v>
      </c>
      <c r="K153" s="153" t="s">
        <v>196</v>
      </c>
      <c r="L153" s="34"/>
      <c r="M153" s="158" t="s">
        <v>1</v>
      </c>
      <c r="N153" s="159" t="s">
        <v>48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197</v>
      </c>
      <c r="AT153" s="162" t="s">
        <v>192</v>
      </c>
      <c r="AU153" s="162" t="s">
        <v>93</v>
      </c>
      <c r="AY153" s="18" t="s">
        <v>190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197</v>
      </c>
      <c r="BM153" s="162" t="s">
        <v>236</v>
      </c>
    </row>
    <row r="154" spans="1:65" s="13" customFormat="1">
      <c r="B154" s="164"/>
      <c r="D154" s="165" t="s">
        <v>199</v>
      </c>
      <c r="F154" s="167" t="s">
        <v>237</v>
      </c>
      <c r="H154" s="168">
        <v>1449.864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199</v>
      </c>
      <c r="AU154" s="166" t="s">
        <v>93</v>
      </c>
      <c r="AV154" s="13" t="s">
        <v>93</v>
      </c>
      <c r="AW154" s="13" t="s">
        <v>3</v>
      </c>
      <c r="AX154" s="13" t="s">
        <v>25</v>
      </c>
      <c r="AY154" s="166" t="s">
        <v>190</v>
      </c>
    </row>
    <row r="155" spans="1:65" s="2" customFormat="1" ht="14.45" customHeight="1">
      <c r="A155" s="33"/>
      <c r="B155" s="150"/>
      <c r="C155" s="151" t="s">
        <v>238</v>
      </c>
      <c r="D155" s="151" t="s">
        <v>192</v>
      </c>
      <c r="E155" s="152" t="s">
        <v>239</v>
      </c>
      <c r="F155" s="153" t="s">
        <v>240</v>
      </c>
      <c r="G155" s="154" t="s">
        <v>203</v>
      </c>
      <c r="H155" s="155">
        <v>181.233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48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197</v>
      </c>
      <c r="AT155" s="162" t="s">
        <v>192</v>
      </c>
      <c r="AU155" s="162" t="s">
        <v>93</v>
      </c>
      <c r="AY155" s="18" t="s">
        <v>190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197</v>
      </c>
      <c r="BM155" s="162" t="s">
        <v>241</v>
      </c>
    </row>
    <row r="156" spans="1:65" s="2" customFormat="1" ht="24.2" customHeight="1">
      <c r="A156" s="33"/>
      <c r="B156" s="150"/>
      <c r="C156" s="151" t="s">
        <v>242</v>
      </c>
      <c r="D156" s="151" t="s">
        <v>192</v>
      </c>
      <c r="E156" s="152" t="s">
        <v>243</v>
      </c>
      <c r="F156" s="153" t="s">
        <v>244</v>
      </c>
      <c r="G156" s="154" t="s">
        <v>245</v>
      </c>
      <c r="H156" s="155">
        <v>1200</v>
      </c>
      <c r="I156" s="156"/>
      <c r="J156" s="157">
        <f>ROUND(I156*H156,2)</f>
        <v>0</v>
      </c>
      <c r="K156" s="153" t="s">
        <v>196</v>
      </c>
      <c r="L156" s="34"/>
      <c r="M156" s="158" t="s">
        <v>1</v>
      </c>
      <c r="N156" s="159" t="s">
        <v>48</v>
      </c>
      <c r="O156" s="59"/>
      <c r="P156" s="160">
        <f>O156*H156</f>
        <v>0</v>
      </c>
      <c r="Q156" s="160">
        <v>3.0000000000000001E-5</v>
      </c>
      <c r="R156" s="160">
        <f>Q156*H156</f>
        <v>3.6000000000000004E-2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197</v>
      </c>
      <c r="AT156" s="162" t="s">
        <v>192</v>
      </c>
      <c r="AU156" s="162" t="s">
        <v>93</v>
      </c>
      <c r="AY156" s="18" t="s">
        <v>190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197</v>
      </c>
      <c r="BM156" s="162" t="s">
        <v>246</v>
      </c>
    </row>
    <row r="157" spans="1:65" s="15" customFormat="1">
      <c r="B157" s="181"/>
      <c r="D157" s="165" t="s">
        <v>199</v>
      </c>
      <c r="E157" s="182" t="s">
        <v>1</v>
      </c>
      <c r="F157" s="183" t="s">
        <v>247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199</v>
      </c>
      <c r="AU157" s="182" t="s">
        <v>93</v>
      </c>
      <c r="AV157" s="15" t="s">
        <v>25</v>
      </c>
      <c r="AW157" s="15" t="s">
        <v>38</v>
      </c>
      <c r="AX157" s="15" t="s">
        <v>83</v>
      </c>
      <c r="AY157" s="182" t="s">
        <v>190</v>
      </c>
    </row>
    <row r="158" spans="1:65" s="13" customFormat="1">
      <c r="B158" s="164"/>
      <c r="D158" s="165" t="s">
        <v>199</v>
      </c>
      <c r="E158" s="166" t="s">
        <v>1</v>
      </c>
      <c r="F158" s="167" t="s">
        <v>248</v>
      </c>
      <c r="H158" s="168">
        <v>1200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199</v>
      </c>
      <c r="AU158" s="166" t="s">
        <v>93</v>
      </c>
      <c r="AV158" s="13" t="s">
        <v>93</v>
      </c>
      <c r="AW158" s="13" t="s">
        <v>38</v>
      </c>
      <c r="AX158" s="13" t="s">
        <v>25</v>
      </c>
      <c r="AY158" s="166" t="s">
        <v>190</v>
      </c>
    </row>
    <row r="159" spans="1:65" s="2" customFormat="1" ht="24.2" customHeight="1">
      <c r="A159" s="33"/>
      <c r="B159" s="150"/>
      <c r="C159" s="151" t="s">
        <v>249</v>
      </c>
      <c r="D159" s="151" t="s">
        <v>192</v>
      </c>
      <c r="E159" s="152" t="s">
        <v>250</v>
      </c>
      <c r="F159" s="153" t="s">
        <v>251</v>
      </c>
      <c r="G159" s="154" t="s">
        <v>252</v>
      </c>
      <c r="H159" s="155">
        <v>100</v>
      </c>
      <c r="I159" s="156"/>
      <c r="J159" s="157">
        <f>ROUND(I159*H159,2)</f>
        <v>0</v>
      </c>
      <c r="K159" s="153" t="s">
        <v>196</v>
      </c>
      <c r="L159" s="34"/>
      <c r="M159" s="158" t="s">
        <v>1</v>
      </c>
      <c r="N159" s="159" t="s">
        <v>48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197</v>
      </c>
      <c r="AT159" s="162" t="s">
        <v>192</v>
      </c>
      <c r="AU159" s="162" t="s">
        <v>93</v>
      </c>
      <c r="AY159" s="18" t="s">
        <v>190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25</v>
      </c>
      <c r="BK159" s="163">
        <f>ROUND(I159*H159,2)</f>
        <v>0</v>
      </c>
      <c r="BL159" s="18" t="s">
        <v>197</v>
      </c>
      <c r="BM159" s="162" t="s">
        <v>253</v>
      </c>
    </row>
    <row r="160" spans="1:65" s="13" customFormat="1">
      <c r="B160" s="164"/>
      <c r="D160" s="165" t="s">
        <v>199</v>
      </c>
      <c r="E160" s="166" t="s">
        <v>1</v>
      </c>
      <c r="F160" s="167" t="s">
        <v>254</v>
      </c>
      <c r="H160" s="168">
        <v>100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199</v>
      </c>
      <c r="AU160" s="166" t="s">
        <v>93</v>
      </c>
      <c r="AV160" s="13" t="s">
        <v>93</v>
      </c>
      <c r="AW160" s="13" t="s">
        <v>38</v>
      </c>
      <c r="AX160" s="13" t="s">
        <v>25</v>
      </c>
      <c r="AY160" s="166" t="s">
        <v>190</v>
      </c>
    </row>
    <row r="161" spans="1:65" s="2" customFormat="1" ht="49.15" customHeight="1">
      <c r="A161" s="33"/>
      <c r="B161" s="150"/>
      <c r="C161" s="151" t="s">
        <v>255</v>
      </c>
      <c r="D161" s="151" t="s">
        <v>192</v>
      </c>
      <c r="E161" s="152" t="s">
        <v>256</v>
      </c>
      <c r="F161" s="153" t="s">
        <v>257</v>
      </c>
      <c r="G161" s="154" t="s">
        <v>258</v>
      </c>
      <c r="H161" s="155">
        <v>1</v>
      </c>
      <c r="I161" s="156"/>
      <c r="J161" s="157">
        <f>ROUND(I161*H161,2)</f>
        <v>0</v>
      </c>
      <c r="K161" s="153" t="s">
        <v>1</v>
      </c>
      <c r="L161" s="34"/>
      <c r="M161" s="158" t="s">
        <v>1</v>
      </c>
      <c r="N161" s="159" t="s">
        <v>48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197</v>
      </c>
      <c r="AT161" s="162" t="s">
        <v>192</v>
      </c>
      <c r="AU161" s="162" t="s">
        <v>93</v>
      </c>
      <c r="AY161" s="18" t="s">
        <v>190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25</v>
      </c>
      <c r="BK161" s="163">
        <f>ROUND(I161*H161,2)</f>
        <v>0</v>
      </c>
      <c r="BL161" s="18" t="s">
        <v>197</v>
      </c>
      <c r="BM161" s="162" t="s">
        <v>259</v>
      </c>
    </row>
    <row r="162" spans="1:65" s="15" customFormat="1">
      <c r="B162" s="181"/>
      <c r="D162" s="165" t="s">
        <v>199</v>
      </c>
      <c r="E162" s="182" t="s">
        <v>1</v>
      </c>
      <c r="F162" s="183" t="s">
        <v>260</v>
      </c>
      <c r="H162" s="182" t="s">
        <v>1</v>
      </c>
      <c r="I162" s="184"/>
      <c r="L162" s="181"/>
      <c r="M162" s="185"/>
      <c r="N162" s="186"/>
      <c r="O162" s="186"/>
      <c r="P162" s="186"/>
      <c r="Q162" s="186"/>
      <c r="R162" s="186"/>
      <c r="S162" s="186"/>
      <c r="T162" s="187"/>
      <c r="AT162" s="182" t="s">
        <v>199</v>
      </c>
      <c r="AU162" s="182" t="s">
        <v>93</v>
      </c>
      <c r="AV162" s="15" t="s">
        <v>25</v>
      </c>
      <c r="AW162" s="15" t="s">
        <v>38</v>
      </c>
      <c r="AX162" s="15" t="s">
        <v>83</v>
      </c>
      <c r="AY162" s="182" t="s">
        <v>190</v>
      </c>
    </row>
    <row r="163" spans="1:65" s="15" customFormat="1">
      <c r="B163" s="181"/>
      <c r="D163" s="165" t="s">
        <v>199</v>
      </c>
      <c r="E163" s="182" t="s">
        <v>1</v>
      </c>
      <c r="F163" s="183" t="s">
        <v>261</v>
      </c>
      <c r="H163" s="182" t="s">
        <v>1</v>
      </c>
      <c r="I163" s="184"/>
      <c r="L163" s="181"/>
      <c r="M163" s="185"/>
      <c r="N163" s="186"/>
      <c r="O163" s="186"/>
      <c r="P163" s="186"/>
      <c r="Q163" s="186"/>
      <c r="R163" s="186"/>
      <c r="S163" s="186"/>
      <c r="T163" s="187"/>
      <c r="AT163" s="182" t="s">
        <v>199</v>
      </c>
      <c r="AU163" s="182" t="s">
        <v>93</v>
      </c>
      <c r="AV163" s="15" t="s">
        <v>25</v>
      </c>
      <c r="AW163" s="15" t="s">
        <v>38</v>
      </c>
      <c r="AX163" s="15" t="s">
        <v>83</v>
      </c>
      <c r="AY163" s="182" t="s">
        <v>190</v>
      </c>
    </row>
    <row r="164" spans="1:65" s="15" customFormat="1">
      <c r="B164" s="181"/>
      <c r="D164" s="165" t="s">
        <v>199</v>
      </c>
      <c r="E164" s="182" t="s">
        <v>1</v>
      </c>
      <c r="F164" s="183" t="s">
        <v>262</v>
      </c>
      <c r="H164" s="182" t="s">
        <v>1</v>
      </c>
      <c r="I164" s="184"/>
      <c r="L164" s="181"/>
      <c r="M164" s="185"/>
      <c r="N164" s="186"/>
      <c r="O164" s="186"/>
      <c r="P164" s="186"/>
      <c r="Q164" s="186"/>
      <c r="R164" s="186"/>
      <c r="S164" s="186"/>
      <c r="T164" s="187"/>
      <c r="AT164" s="182" t="s">
        <v>199</v>
      </c>
      <c r="AU164" s="182" t="s">
        <v>93</v>
      </c>
      <c r="AV164" s="15" t="s">
        <v>25</v>
      </c>
      <c r="AW164" s="15" t="s">
        <v>38</v>
      </c>
      <c r="AX164" s="15" t="s">
        <v>83</v>
      </c>
      <c r="AY164" s="182" t="s">
        <v>190</v>
      </c>
    </row>
    <row r="165" spans="1:65" s="13" customFormat="1">
      <c r="B165" s="164"/>
      <c r="D165" s="165" t="s">
        <v>199</v>
      </c>
      <c r="E165" s="166" t="s">
        <v>1</v>
      </c>
      <c r="F165" s="167" t="s">
        <v>25</v>
      </c>
      <c r="H165" s="168">
        <v>1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199</v>
      </c>
      <c r="AU165" s="166" t="s">
        <v>93</v>
      </c>
      <c r="AV165" s="13" t="s">
        <v>93</v>
      </c>
      <c r="AW165" s="13" t="s">
        <v>38</v>
      </c>
      <c r="AX165" s="13" t="s">
        <v>25</v>
      </c>
      <c r="AY165" s="166" t="s">
        <v>190</v>
      </c>
    </row>
    <row r="166" spans="1:65" s="2" customFormat="1" ht="24.2" customHeight="1">
      <c r="A166" s="33"/>
      <c r="B166" s="150"/>
      <c r="C166" s="151" t="s">
        <v>263</v>
      </c>
      <c r="D166" s="151" t="s">
        <v>192</v>
      </c>
      <c r="E166" s="152" t="s">
        <v>264</v>
      </c>
      <c r="F166" s="153" t="s">
        <v>265</v>
      </c>
      <c r="G166" s="154" t="s">
        <v>226</v>
      </c>
      <c r="H166" s="155">
        <v>19.8</v>
      </c>
      <c r="I166" s="156"/>
      <c r="J166" s="157">
        <f>ROUND(I166*H166,2)</f>
        <v>0</v>
      </c>
      <c r="K166" s="153" t="s">
        <v>196</v>
      </c>
      <c r="L166" s="34"/>
      <c r="M166" s="158" t="s">
        <v>1</v>
      </c>
      <c r="N166" s="159" t="s">
        <v>48</v>
      </c>
      <c r="O166" s="59"/>
      <c r="P166" s="160">
        <f>O166*H166</f>
        <v>0</v>
      </c>
      <c r="Q166" s="160">
        <v>8.6800000000000002E-3</v>
      </c>
      <c r="R166" s="160">
        <f>Q166*H166</f>
        <v>0.17186400000000002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197</v>
      </c>
      <c r="AT166" s="162" t="s">
        <v>192</v>
      </c>
      <c r="AU166" s="162" t="s">
        <v>93</v>
      </c>
      <c r="AY166" s="18" t="s">
        <v>190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197</v>
      </c>
      <c r="BM166" s="162" t="s">
        <v>266</v>
      </c>
    </row>
    <row r="167" spans="1:65" s="13" customFormat="1">
      <c r="B167" s="164"/>
      <c r="D167" s="165" t="s">
        <v>199</v>
      </c>
      <c r="E167" s="166" t="s">
        <v>1</v>
      </c>
      <c r="F167" s="167" t="s">
        <v>267</v>
      </c>
      <c r="H167" s="168">
        <v>13.2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199</v>
      </c>
      <c r="AU167" s="166" t="s">
        <v>93</v>
      </c>
      <c r="AV167" s="13" t="s">
        <v>93</v>
      </c>
      <c r="AW167" s="13" t="s">
        <v>38</v>
      </c>
      <c r="AX167" s="13" t="s">
        <v>83</v>
      </c>
      <c r="AY167" s="166" t="s">
        <v>190</v>
      </c>
    </row>
    <row r="168" spans="1:65" s="13" customFormat="1">
      <c r="B168" s="164"/>
      <c r="D168" s="165" t="s">
        <v>199</v>
      </c>
      <c r="E168" s="166" t="s">
        <v>1</v>
      </c>
      <c r="F168" s="167" t="s">
        <v>268</v>
      </c>
      <c r="H168" s="168">
        <v>6.6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199</v>
      </c>
      <c r="AU168" s="166" t="s">
        <v>93</v>
      </c>
      <c r="AV168" s="13" t="s">
        <v>93</v>
      </c>
      <c r="AW168" s="13" t="s">
        <v>38</v>
      </c>
      <c r="AX168" s="13" t="s">
        <v>83</v>
      </c>
      <c r="AY168" s="166" t="s">
        <v>190</v>
      </c>
    </row>
    <row r="169" spans="1:65" s="14" customFormat="1">
      <c r="B169" s="173"/>
      <c r="D169" s="165" t="s">
        <v>199</v>
      </c>
      <c r="E169" s="174" t="s">
        <v>145</v>
      </c>
      <c r="F169" s="175" t="s">
        <v>222</v>
      </c>
      <c r="H169" s="176">
        <v>19.8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4" t="s">
        <v>199</v>
      </c>
      <c r="AU169" s="174" t="s">
        <v>93</v>
      </c>
      <c r="AV169" s="14" t="s">
        <v>197</v>
      </c>
      <c r="AW169" s="14" t="s">
        <v>38</v>
      </c>
      <c r="AX169" s="14" t="s">
        <v>25</v>
      </c>
      <c r="AY169" s="174" t="s">
        <v>190</v>
      </c>
    </row>
    <row r="170" spans="1:65" s="2" customFormat="1" ht="24.2" customHeight="1">
      <c r="A170" s="33"/>
      <c r="B170" s="150"/>
      <c r="C170" s="151" t="s">
        <v>269</v>
      </c>
      <c r="D170" s="151" t="s">
        <v>192</v>
      </c>
      <c r="E170" s="152" t="s">
        <v>270</v>
      </c>
      <c r="F170" s="153" t="s">
        <v>271</v>
      </c>
      <c r="G170" s="154" t="s">
        <v>226</v>
      </c>
      <c r="H170" s="155">
        <v>6.6</v>
      </c>
      <c r="I170" s="156"/>
      <c r="J170" s="157">
        <f>ROUND(I170*H170,2)</f>
        <v>0</v>
      </c>
      <c r="K170" s="153" t="s">
        <v>196</v>
      </c>
      <c r="L170" s="34"/>
      <c r="M170" s="158" t="s">
        <v>1</v>
      </c>
      <c r="N170" s="159" t="s">
        <v>48</v>
      </c>
      <c r="O170" s="59"/>
      <c r="P170" s="160">
        <f>O170*H170</f>
        <v>0</v>
      </c>
      <c r="Q170" s="160">
        <v>3.6900000000000002E-2</v>
      </c>
      <c r="R170" s="160">
        <f>Q170*H170</f>
        <v>0.24354000000000001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197</v>
      </c>
      <c r="AT170" s="162" t="s">
        <v>192</v>
      </c>
      <c r="AU170" s="162" t="s">
        <v>93</v>
      </c>
      <c r="AY170" s="18" t="s">
        <v>190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197</v>
      </c>
      <c r="BM170" s="162" t="s">
        <v>272</v>
      </c>
    </row>
    <row r="171" spans="1:65" s="13" customFormat="1">
      <c r="B171" s="164"/>
      <c r="D171" s="165" t="s">
        <v>199</v>
      </c>
      <c r="E171" s="166" t="s">
        <v>1</v>
      </c>
      <c r="F171" s="167" t="s">
        <v>273</v>
      </c>
      <c r="H171" s="168">
        <v>6.6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199</v>
      </c>
      <c r="AU171" s="166" t="s">
        <v>93</v>
      </c>
      <c r="AV171" s="13" t="s">
        <v>93</v>
      </c>
      <c r="AW171" s="13" t="s">
        <v>38</v>
      </c>
      <c r="AX171" s="13" t="s">
        <v>83</v>
      </c>
      <c r="AY171" s="166" t="s">
        <v>190</v>
      </c>
    </row>
    <row r="172" spans="1:65" s="14" customFormat="1">
      <c r="B172" s="173"/>
      <c r="D172" s="165" t="s">
        <v>199</v>
      </c>
      <c r="E172" s="174" t="s">
        <v>140</v>
      </c>
      <c r="F172" s="175" t="s">
        <v>222</v>
      </c>
      <c r="H172" s="176">
        <v>6.6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199</v>
      </c>
      <c r="AU172" s="174" t="s">
        <v>93</v>
      </c>
      <c r="AV172" s="14" t="s">
        <v>197</v>
      </c>
      <c r="AW172" s="14" t="s">
        <v>38</v>
      </c>
      <c r="AX172" s="14" t="s">
        <v>25</v>
      </c>
      <c r="AY172" s="174" t="s">
        <v>190</v>
      </c>
    </row>
    <row r="173" spans="1:65" s="2" customFormat="1" ht="37.9" customHeight="1">
      <c r="A173" s="33"/>
      <c r="B173" s="150"/>
      <c r="C173" s="151" t="s">
        <v>8</v>
      </c>
      <c r="D173" s="151" t="s">
        <v>192</v>
      </c>
      <c r="E173" s="152" t="s">
        <v>274</v>
      </c>
      <c r="F173" s="153" t="s">
        <v>275</v>
      </c>
      <c r="G173" s="154" t="s">
        <v>276</v>
      </c>
      <c r="H173" s="155">
        <v>557.17600000000004</v>
      </c>
      <c r="I173" s="156"/>
      <c r="J173" s="157">
        <f>ROUND(I173*H173,2)</f>
        <v>0</v>
      </c>
      <c r="K173" s="153" t="s">
        <v>1</v>
      </c>
      <c r="L173" s="34"/>
      <c r="M173" s="158" t="s">
        <v>1</v>
      </c>
      <c r="N173" s="159" t="s">
        <v>48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197</v>
      </c>
      <c r="AT173" s="162" t="s">
        <v>192</v>
      </c>
      <c r="AU173" s="162" t="s">
        <v>93</v>
      </c>
      <c r="AY173" s="18" t="s">
        <v>190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25</v>
      </c>
      <c r="BK173" s="163">
        <f>ROUND(I173*H173,2)</f>
        <v>0</v>
      </c>
      <c r="BL173" s="18" t="s">
        <v>197</v>
      </c>
      <c r="BM173" s="162" t="s">
        <v>277</v>
      </c>
    </row>
    <row r="174" spans="1:65" s="15" customFormat="1">
      <c r="B174" s="181"/>
      <c r="D174" s="165" t="s">
        <v>199</v>
      </c>
      <c r="E174" s="182" t="s">
        <v>1</v>
      </c>
      <c r="F174" s="183" t="s">
        <v>278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199</v>
      </c>
      <c r="AU174" s="182" t="s">
        <v>93</v>
      </c>
      <c r="AV174" s="15" t="s">
        <v>25</v>
      </c>
      <c r="AW174" s="15" t="s">
        <v>38</v>
      </c>
      <c r="AX174" s="15" t="s">
        <v>83</v>
      </c>
      <c r="AY174" s="182" t="s">
        <v>190</v>
      </c>
    </row>
    <row r="175" spans="1:65" s="15" customFormat="1">
      <c r="B175" s="181"/>
      <c r="D175" s="165" t="s">
        <v>199</v>
      </c>
      <c r="E175" s="182" t="s">
        <v>1</v>
      </c>
      <c r="F175" s="183" t="s">
        <v>279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199</v>
      </c>
      <c r="AU175" s="182" t="s">
        <v>93</v>
      </c>
      <c r="AV175" s="15" t="s">
        <v>25</v>
      </c>
      <c r="AW175" s="15" t="s">
        <v>38</v>
      </c>
      <c r="AX175" s="15" t="s">
        <v>83</v>
      </c>
      <c r="AY175" s="182" t="s">
        <v>190</v>
      </c>
    </row>
    <row r="176" spans="1:65" s="15" customFormat="1">
      <c r="B176" s="181"/>
      <c r="D176" s="165" t="s">
        <v>199</v>
      </c>
      <c r="E176" s="182" t="s">
        <v>1</v>
      </c>
      <c r="F176" s="183" t="s">
        <v>280</v>
      </c>
      <c r="H176" s="182" t="s">
        <v>1</v>
      </c>
      <c r="I176" s="184"/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199</v>
      </c>
      <c r="AU176" s="182" t="s">
        <v>93</v>
      </c>
      <c r="AV176" s="15" t="s">
        <v>25</v>
      </c>
      <c r="AW176" s="15" t="s">
        <v>38</v>
      </c>
      <c r="AX176" s="15" t="s">
        <v>83</v>
      </c>
      <c r="AY176" s="182" t="s">
        <v>190</v>
      </c>
    </row>
    <row r="177" spans="2:51" s="13" customFormat="1">
      <c r="B177" s="164"/>
      <c r="D177" s="165" t="s">
        <v>199</v>
      </c>
      <c r="E177" s="166" t="s">
        <v>1</v>
      </c>
      <c r="F177" s="167" t="s">
        <v>281</v>
      </c>
      <c r="H177" s="168">
        <v>523.14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199</v>
      </c>
      <c r="AU177" s="166" t="s">
        <v>93</v>
      </c>
      <c r="AV177" s="13" t="s">
        <v>93</v>
      </c>
      <c r="AW177" s="13" t="s">
        <v>38</v>
      </c>
      <c r="AX177" s="13" t="s">
        <v>83</v>
      </c>
      <c r="AY177" s="166" t="s">
        <v>190</v>
      </c>
    </row>
    <row r="178" spans="2:51" s="15" customFormat="1">
      <c r="B178" s="181"/>
      <c r="D178" s="165" t="s">
        <v>199</v>
      </c>
      <c r="E178" s="182" t="s">
        <v>1</v>
      </c>
      <c r="F178" s="183" t="s">
        <v>282</v>
      </c>
      <c r="H178" s="182" t="s">
        <v>1</v>
      </c>
      <c r="I178" s="184"/>
      <c r="L178" s="181"/>
      <c r="M178" s="185"/>
      <c r="N178" s="186"/>
      <c r="O178" s="186"/>
      <c r="P178" s="186"/>
      <c r="Q178" s="186"/>
      <c r="R178" s="186"/>
      <c r="S178" s="186"/>
      <c r="T178" s="187"/>
      <c r="AT178" s="182" t="s">
        <v>199</v>
      </c>
      <c r="AU178" s="182" t="s">
        <v>93</v>
      </c>
      <c r="AV178" s="15" t="s">
        <v>25</v>
      </c>
      <c r="AW178" s="15" t="s">
        <v>38</v>
      </c>
      <c r="AX178" s="15" t="s">
        <v>83</v>
      </c>
      <c r="AY178" s="182" t="s">
        <v>190</v>
      </c>
    </row>
    <row r="179" spans="2:51" s="13" customFormat="1">
      <c r="B179" s="164"/>
      <c r="D179" s="165" t="s">
        <v>199</v>
      </c>
      <c r="E179" s="166" t="s">
        <v>1</v>
      </c>
      <c r="F179" s="167" t="s">
        <v>283</v>
      </c>
      <c r="H179" s="168">
        <v>12.917999999999999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93</v>
      </c>
      <c r="AV179" s="13" t="s">
        <v>93</v>
      </c>
      <c r="AW179" s="13" t="s">
        <v>38</v>
      </c>
      <c r="AX179" s="13" t="s">
        <v>83</v>
      </c>
      <c r="AY179" s="166" t="s">
        <v>190</v>
      </c>
    </row>
    <row r="180" spans="2:51" s="13" customFormat="1">
      <c r="B180" s="164"/>
      <c r="D180" s="165" t="s">
        <v>199</v>
      </c>
      <c r="E180" s="166" t="s">
        <v>1</v>
      </c>
      <c r="F180" s="167" t="s">
        <v>284</v>
      </c>
      <c r="H180" s="168">
        <v>12.615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199</v>
      </c>
      <c r="AU180" s="166" t="s">
        <v>93</v>
      </c>
      <c r="AV180" s="13" t="s">
        <v>93</v>
      </c>
      <c r="AW180" s="13" t="s">
        <v>38</v>
      </c>
      <c r="AX180" s="13" t="s">
        <v>83</v>
      </c>
      <c r="AY180" s="166" t="s">
        <v>190</v>
      </c>
    </row>
    <row r="181" spans="2:51" s="16" customFormat="1">
      <c r="B181" s="188"/>
      <c r="D181" s="165" t="s">
        <v>199</v>
      </c>
      <c r="E181" s="189" t="s">
        <v>1</v>
      </c>
      <c r="F181" s="190" t="s">
        <v>285</v>
      </c>
      <c r="H181" s="191">
        <v>548.673</v>
      </c>
      <c r="I181" s="192"/>
      <c r="L181" s="188"/>
      <c r="M181" s="193"/>
      <c r="N181" s="194"/>
      <c r="O181" s="194"/>
      <c r="P181" s="194"/>
      <c r="Q181" s="194"/>
      <c r="R181" s="194"/>
      <c r="S181" s="194"/>
      <c r="T181" s="195"/>
      <c r="AT181" s="189" t="s">
        <v>199</v>
      </c>
      <c r="AU181" s="189" t="s">
        <v>93</v>
      </c>
      <c r="AV181" s="16" t="s">
        <v>205</v>
      </c>
      <c r="AW181" s="16" t="s">
        <v>38</v>
      </c>
      <c r="AX181" s="16" t="s">
        <v>83</v>
      </c>
      <c r="AY181" s="189" t="s">
        <v>190</v>
      </c>
    </row>
    <row r="182" spans="2:51" s="15" customFormat="1">
      <c r="B182" s="181"/>
      <c r="D182" s="165" t="s">
        <v>199</v>
      </c>
      <c r="E182" s="182" t="s">
        <v>1</v>
      </c>
      <c r="F182" s="183" t="s">
        <v>286</v>
      </c>
      <c r="H182" s="182" t="s">
        <v>1</v>
      </c>
      <c r="I182" s="184"/>
      <c r="L182" s="181"/>
      <c r="M182" s="185"/>
      <c r="N182" s="186"/>
      <c r="O182" s="186"/>
      <c r="P182" s="186"/>
      <c r="Q182" s="186"/>
      <c r="R182" s="186"/>
      <c r="S182" s="186"/>
      <c r="T182" s="187"/>
      <c r="AT182" s="182" t="s">
        <v>199</v>
      </c>
      <c r="AU182" s="182" t="s">
        <v>93</v>
      </c>
      <c r="AV182" s="15" t="s">
        <v>25</v>
      </c>
      <c r="AW182" s="15" t="s">
        <v>38</v>
      </c>
      <c r="AX182" s="15" t="s">
        <v>83</v>
      </c>
      <c r="AY182" s="182" t="s">
        <v>190</v>
      </c>
    </row>
    <row r="183" spans="2:51" s="15" customFormat="1">
      <c r="B183" s="181"/>
      <c r="D183" s="165" t="s">
        <v>199</v>
      </c>
      <c r="E183" s="182" t="s">
        <v>1</v>
      </c>
      <c r="F183" s="183" t="s">
        <v>287</v>
      </c>
      <c r="H183" s="182" t="s">
        <v>1</v>
      </c>
      <c r="I183" s="184"/>
      <c r="L183" s="181"/>
      <c r="M183" s="185"/>
      <c r="N183" s="186"/>
      <c r="O183" s="186"/>
      <c r="P183" s="186"/>
      <c r="Q183" s="186"/>
      <c r="R183" s="186"/>
      <c r="S183" s="186"/>
      <c r="T183" s="187"/>
      <c r="AT183" s="182" t="s">
        <v>199</v>
      </c>
      <c r="AU183" s="182" t="s">
        <v>93</v>
      </c>
      <c r="AV183" s="15" t="s">
        <v>25</v>
      </c>
      <c r="AW183" s="15" t="s">
        <v>38</v>
      </c>
      <c r="AX183" s="15" t="s">
        <v>83</v>
      </c>
      <c r="AY183" s="182" t="s">
        <v>190</v>
      </c>
    </row>
    <row r="184" spans="2:51" s="13" customFormat="1">
      <c r="B184" s="164"/>
      <c r="D184" s="165" t="s">
        <v>199</v>
      </c>
      <c r="E184" s="166" t="s">
        <v>1</v>
      </c>
      <c r="F184" s="167" t="s">
        <v>288</v>
      </c>
      <c r="H184" s="168">
        <v>-50.215000000000003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199</v>
      </c>
      <c r="AU184" s="166" t="s">
        <v>93</v>
      </c>
      <c r="AV184" s="13" t="s">
        <v>93</v>
      </c>
      <c r="AW184" s="13" t="s">
        <v>38</v>
      </c>
      <c r="AX184" s="13" t="s">
        <v>83</v>
      </c>
      <c r="AY184" s="166" t="s">
        <v>190</v>
      </c>
    </row>
    <row r="185" spans="2:51" s="13" customFormat="1">
      <c r="B185" s="164"/>
      <c r="D185" s="165" t="s">
        <v>199</v>
      </c>
      <c r="E185" s="166" t="s">
        <v>1</v>
      </c>
      <c r="F185" s="167" t="s">
        <v>289</v>
      </c>
      <c r="H185" s="168">
        <v>-5.29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199</v>
      </c>
      <c r="AU185" s="166" t="s">
        <v>93</v>
      </c>
      <c r="AV185" s="13" t="s">
        <v>93</v>
      </c>
      <c r="AW185" s="13" t="s">
        <v>38</v>
      </c>
      <c r="AX185" s="13" t="s">
        <v>83</v>
      </c>
      <c r="AY185" s="166" t="s">
        <v>190</v>
      </c>
    </row>
    <row r="186" spans="2:51" s="13" customFormat="1">
      <c r="B186" s="164"/>
      <c r="D186" s="165" t="s">
        <v>199</v>
      </c>
      <c r="E186" s="166" t="s">
        <v>1</v>
      </c>
      <c r="F186" s="167" t="s">
        <v>290</v>
      </c>
      <c r="H186" s="168">
        <v>-2.645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199</v>
      </c>
      <c r="AU186" s="166" t="s">
        <v>93</v>
      </c>
      <c r="AV186" s="13" t="s">
        <v>93</v>
      </c>
      <c r="AW186" s="13" t="s">
        <v>38</v>
      </c>
      <c r="AX186" s="13" t="s">
        <v>83</v>
      </c>
      <c r="AY186" s="166" t="s">
        <v>190</v>
      </c>
    </row>
    <row r="187" spans="2:51" s="15" customFormat="1">
      <c r="B187" s="181"/>
      <c r="D187" s="165" t="s">
        <v>199</v>
      </c>
      <c r="E187" s="182" t="s">
        <v>1</v>
      </c>
      <c r="F187" s="183" t="s">
        <v>291</v>
      </c>
      <c r="H187" s="182" t="s">
        <v>1</v>
      </c>
      <c r="I187" s="184"/>
      <c r="L187" s="181"/>
      <c r="M187" s="185"/>
      <c r="N187" s="186"/>
      <c r="O187" s="186"/>
      <c r="P187" s="186"/>
      <c r="Q187" s="186"/>
      <c r="R187" s="186"/>
      <c r="S187" s="186"/>
      <c r="T187" s="187"/>
      <c r="AT187" s="182" t="s">
        <v>199</v>
      </c>
      <c r="AU187" s="182" t="s">
        <v>93</v>
      </c>
      <c r="AV187" s="15" t="s">
        <v>25</v>
      </c>
      <c r="AW187" s="15" t="s">
        <v>38</v>
      </c>
      <c r="AX187" s="15" t="s">
        <v>83</v>
      </c>
      <c r="AY187" s="182" t="s">
        <v>190</v>
      </c>
    </row>
    <row r="188" spans="2:51" s="13" customFormat="1">
      <c r="B188" s="164"/>
      <c r="D188" s="165" t="s">
        <v>199</v>
      </c>
      <c r="E188" s="166" t="s">
        <v>1</v>
      </c>
      <c r="F188" s="167" t="s">
        <v>292</v>
      </c>
      <c r="H188" s="168">
        <v>-4.95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199</v>
      </c>
      <c r="AU188" s="166" t="s">
        <v>93</v>
      </c>
      <c r="AV188" s="13" t="s">
        <v>93</v>
      </c>
      <c r="AW188" s="13" t="s">
        <v>38</v>
      </c>
      <c r="AX188" s="13" t="s">
        <v>83</v>
      </c>
      <c r="AY188" s="166" t="s">
        <v>190</v>
      </c>
    </row>
    <row r="189" spans="2:51" s="14" customFormat="1">
      <c r="B189" s="173"/>
      <c r="D189" s="165" t="s">
        <v>199</v>
      </c>
      <c r="E189" s="174" t="s">
        <v>1</v>
      </c>
      <c r="F189" s="175" t="s">
        <v>293</v>
      </c>
      <c r="H189" s="176">
        <v>485.57299999999998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199</v>
      </c>
      <c r="AU189" s="174" t="s">
        <v>93</v>
      </c>
      <c r="AV189" s="14" t="s">
        <v>197</v>
      </c>
      <c r="AW189" s="14" t="s">
        <v>38</v>
      </c>
      <c r="AX189" s="14" t="s">
        <v>83</v>
      </c>
      <c r="AY189" s="174" t="s">
        <v>190</v>
      </c>
    </row>
    <row r="190" spans="2:51" s="15" customFormat="1">
      <c r="B190" s="181"/>
      <c r="D190" s="165" t="s">
        <v>199</v>
      </c>
      <c r="E190" s="182" t="s">
        <v>1</v>
      </c>
      <c r="F190" s="183" t="s">
        <v>294</v>
      </c>
      <c r="H190" s="182" t="s">
        <v>1</v>
      </c>
      <c r="I190" s="184"/>
      <c r="L190" s="181"/>
      <c r="M190" s="185"/>
      <c r="N190" s="186"/>
      <c r="O190" s="186"/>
      <c r="P190" s="186"/>
      <c r="Q190" s="186"/>
      <c r="R190" s="186"/>
      <c r="S190" s="186"/>
      <c r="T190" s="187"/>
      <c r="AT190" s="182" t="s">
        <v>199</v>
      </c>
      <c r="AU190" s="182" t="s">
        <v>93</v>
      </c>
      <c r="AV190" s="15" t="s">
        <v>25</v>
      </c>
      <c r="AW190" s="15" t="s">
        <v>38</v>
      </c>
      <c r="AX190" s="15" t="s">
        <v>83</v>
      </c>
      <c r="AY190" s="182" t="s">
        <v>190</v>
      </c>
    </row>
    <row r="191" spans="2:51" s="15" customFormat="1">
      <c r="B191" s="181"/>
      <c r="D191" s="165" t="s">
        <v>199</v>
      </c>
      <c r="E191" s="182" t="s">
        <v>1</v>
      </c>
      <c r="F191" s="183" t="s">
        <v>295</v>
      </c>
      <c r="H191" s="182" t="s">
        <v>1</v>
      </c>
      <c r="I191" s="184"/>
      <c r="L191" s="181"/>
      <c r="M191" s="185"/>
      <c r="N191" s="186"/>
      <c r="O191" s="186"/>
      <c r="P191" s="186"/>
      <c r="Q191" s="186"/>
      <c r="R191" s="186"/>
      <c r="S191" s="186"/>
      <c r="T191" s="187"/>
      <c r="AT191" s="182" t="s">
        <v>199</v>
      </c>
      <c r="AU191" s="182" t="s">
        <v>93</v>
      </c>
      <c r="AV191" s="15" t="s">
        <v>25</v>
      </c>
      <c r="AW191" s="15" t="s">
        <v>38</v>
      </c>
      <c r="AX191" s="15" t="s">
        <v>83</v>
      </c>
      <c r="AY191" s="182" t="s">
        <v>190</v>
      </c>
    </row>
    <row r="192" spans="2:51" s="13" customFormat="1">
      <c r="B192" s="164"/>
      <c r="D192" s="165" t="s">
        <v>199</v>
      </c>
      <c r="E192" s="166" t="s">
        <v>1</v>
      </c>
      <c r="F192" s="167" t="s">
        <v>296</v>
      </c>
      <c r="H192" s="168">
        <v>223.27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199</v>
      </c>
      <c r="AU192" s="166" t="s">
        <v>93</v>
      </c>
      <c r="AV192" s="13" t="s">
        <v>93</v>
      </c>
      <c r="AW192" s="13" t="s">
        <v>38</v>
      </c>
      <c r="AX192" s="13" t="s">
        <v>83</v>
      </c>
      <c r="AY192" s="166" t="s">
        <v>190</v>
      </c>
    </row>
    <row r="193" spans="2:51" s="15" customFormat="1">
      <c r="B193" s="181"/>
      <c r="D193" s="165" t="s">
        <v>199</v>
      </c>
      <c r="E193" s="182" t="s">
        <v>1</v>
      </c>
      <c r="F193" s="183" t="s">
        <v>282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199</v>
      </c>
      <c r="AU193" s="182" t="s">
        <v>93</v>
      </c>
      <c r="AV193" s="15" t="s">
        <v>25</v>
      </c>
      <c r="AW193" s="15" t="s">
        <v>38</v>
      </c>
      <c r="AX193" s="15" t="s">
        <v>83</v>
      </c>
      <c r="AY193" s="182" t="s">
        <v>190</v>
      </c>
    </row>
    <row r="194" spans="2:51" s="13" customFormat="1">
      <c r="B194" s="164"/>
      <c r="D194" s="165" t="s">
        <v>199</v>
      </c>
      <c r="E194" s="166" t="s">
        <v>1</v>
      </c>
      <c r="F194" s="167" t="s">
        <v>297</v>
      </c>
      <c r="H194" s="168">
        <v>22.545999999999999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199</v>
      </c>
      <c r="AU194" s="166" t="s">
        <v>93</v>
      </c>
      <c r="AV194" s="13" t="s">
        <v>93</v>
      </c>
      <c r="AW194" s="13" t="s">
        <v>38</v>
      </c>
      <c r="AX194" s="13" t="s">
        <v>83</v>
      </c>
      <c r="AY194" s="166" t="s">
        <v>190</v>
      </c>
    </row>
    <row r="195" spans="2:51" s="13" customFormat="1">
      <c r="B195" s="164"/>
      <c r="D195" s="165" t="s">
        <v>199</v>
      </c>
      <c r="E195" s="166" t="s">
        <v>1</v>
      </c>
      <c r="F195" s="167" t="s">
        <v>298</v>
      </c>
      <c r="H195" s="168">
        <v>36.537999999999997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199</v>
      </c>
      <c r="AU195" s="166" t="s">
        <v>93</v>
      </c>
      <c r="AV195" s="13" t="s">
        <v>93</v>
      </c>
      <c r="AW195" s="13" t="s">
        <v>38</v>
      </c>
      <c r="AX195" s="13" t="s">
        <v>83</v>
      </c>
      <c r="AY195" s="166" t="s">
        <v>190</v>
      </c>
    </row>
    <row r="196" spans="2:51" s="13" customFormat="1">
      <c r="B196" s="164"/>
      <c r="D196" s="165" t="s">
        <v>199</v>
      </c>
      <c r="E196" s="166" t="s">
        <v>1</v>
      </c>
      <c r="F196" s="167" t="s">
        <v>299</v>
      </c>
      <c r="H196" s="168">
        <v>11.41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199</v>
      </c>
      <c r="AU196" s="166" t="s">
        <v>93</v>
      </c>
      <c r="AV196" s="13" t="s">
        <v>93</v>
      </c>
      <c r="AW196" s="13" t="s">
        <v>38</v>
      </c>
      <c r="AX196" s="13" t="s">
        <v>83</v>
      </c>
      <c r="AY196" s="166" t="s">
        <v>190</v>
      </c>
    </row>
    <row r="197" spans="2:51" s="15" customFormat="1">
      <c r="B197" s="181"/>
      <c r="D197" s="165" t="s">
        <v>199</v>
      </c>
      <c r="E197" s="182" t="s">
        <v>1</v>
      </c>
      <c r="F197" s="183" t="s">
        <v>300</v>
      </c>
      <c r="H197" s="182" t="s">
        <v>1</v>
      </c>
      <c r="I197" s="184"/>
      <c r="L197" s="181"/>
      <c r="M197" s="185"/>
      <c r="N197" s="186"/>
      <c r="O197" s="186"/>
      <c r="P197" s="186"/>
      <c r="Q197" s="186"/>
      <c r="R197" s="186"/>
      <c r="S197" s="186"/>
      <c r="T197" s="187"/>
      <c r="AT197" s="182" t="s">
        <v>199</v>
      </c>
      <c r="AU197" s="182" t="s">
        <v>93</v>
      </c>
      <c r="AV197" s="15" t="s">
        <v>25</v>
      </c>
      <c r="AW197" s="15" t="s">
        <v>38</v>
      </c>
      <c r="AX197" s="15" t="s">
        <v>83</v>
      </c>
      <c r="AY197" s="182" t="s">
        <v>190</v>
      </c>
    </row>
    <row r="198" spans="2:51" s="13" customFormat="1">
      <c r="B198" s="164"/>
      <c r="D198" s="165" t="s">
        <v>199</v>
      </c>
      <c r="E198" s="166" t="s">
        <v>1</v>
      </c>
      <c r="F198" s="167" t="s">
        <v>301</v>
      </c>
      <c r="H198" s="168">
        <v>440.65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199</v>
      </c>
      <c r="AU198" s="166" t="s">
        <v>93</v>
      </c>
      <c r="AV198" s="13" t="s">
        <v>93</v>
      </c>
      <c r="AW198" s="13" t="s">
        <v>38</v>
      </c>
      <c r="AX198" s="13" t="s">
        <v>83</v>
      </c>
      <c r="AY198" s="166" t="s">
        <v>190</v>
      </c>
    </row>
    <row r="199" spans="2:51" s="15" customFormat="1">
      <c r="B199" s="181"/>
      <c r="D199" s="165" t="s">
        <v>199</v>
      </c>
      <c r="E199" s="182" t="s">
        <v>1</v>
      </c>
      <c r="F199" s="183" t="s">
        <v>282</v>
      </c>
      <c r="H199" s="182" t="s">
        <v>1</v>
      </c>
      <c r="I199" s="184"/>
      <c r="L199" s="181"/>
      <c r="M199" s="185"/>
      <c r="N199" s="186"/>
      <c r="O199" s="186"/>
      <c r="P199" s="186"/>
      <c r="Q199" s="186"/>
      <c r="R199" s="186"/>
      <c r="S199" s="186"/>
      <c r="T199" s="187"/>
      <c r="AT199" s="182" t="s">
        <v>199</v>
      </c>
      <c r="AU199" s="182" t="s">
        <v>93</v>
      </c>
      <c r="AV199" s="15" t="s">
        <v>25</v>
      </c>
      <c r="AW199" s="15" t="s">
        <v>38</v>
      </c>
      <c r="AX199" s="15" t="s">
        <v>83</v>
      </c>
      <c r="AY199" s="182" t="s">
        <v>190</v>
      </c>
    </row>
    <row r="200" spans="2:51" s="13" customFormat="1">
      <c r="B200" s="164"/>
      <c r="D200" s="165" t="s">
        <v>199</v>
      </c>
      <c r="E200" s="166" t="s">
        <v>1</v>
      </c>
      <c r="F200" s="167" t="s">
        <v>302</v>
      </c>
      <c r="H200" s="168">
        <v>9.9930000000000003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199</v>
      </c>
      <c r="AU200" s="166" t="s">
        <v>93</v>
      </c>
      <c r="AV200" s="13" t="s">
        <v>93</v>
      </c>
      <c r="AW200" s="13" t="s">
        <v>38</v>
      </c>
      <c r="AX200" s="13" t="s">
        <v>83</v>
      </c>
      <c r="AY200" s="166" t="s">
        <v>190</v>
      </c>
    </row>
    <row r="201" spans="2:51" s="13" customFormat="1">
      <c r="B201" s="164"/>
      <c r="D201" s="165" t="s">
        <v>199</v>
      </c>
      <c r="E201" s="166" t="s">
        <v>1</v>
      </c>
      <c r="F201" s="167" t="s">
        <v>303</v>
      </c>
      <c r="H201" s="168">
        <v>7.8949999999999996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199</v>
      </c>
      <c r="AU201" s="166" t="s">
        <v>93</v>
      </c>
      <c r="AV201" s="13" t="s">
        <v>93</v>
      </c>
      <c r="AW201" s="13" t="s">
        <v>38</v>
      </c>
      <c r="AX201" s="13" t="s">
        <v>83</v>
      </c>
      <c r="AY201" s="166" t="s">
        <v>190</v>
      </c>
    </row>
    <row r="202" spans="2:51" s="13" customFormat="1">
      <c r="B202" s="164"/>
      <c r="D202" s="165" t="s">
        <v>199</v>
      </c>
      <c r="E202" s="166" t="s">
        <v>1</v>
      </c>
      <c r="F202" s="167" t="s">
        <v>304</v>
      </c>
      <c r="H202" s="168">
        <v>8.7230000000000008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199</v>
      </c>
      <c r="AU202" s="166" t="s">
        <v>93</v>
      </c>
      <c r="AV202" s="13" t="s">
        <v>93</v>
      </c>
      <c r="AW202" s="13" t="s">
        <v>38</v>
      </c>
      <c r="AX202" s="13" t="s">
        <v>83</v>
      </c>
      <c r="AY202" s="166" t="s">
        <v>190</v>
      </c>
    </row>
    <row r="203" spans="2:51" s="13" customFormat="1">
      <c r="B203" s="164"/>
      <c r="D203" s="165" t="s">
        <v>199</v>
      </c>
      <c r="E203" s="166" t="s">
        <v>1</v>
      </c>
      <c r="F203" s="167" t="s">
        <v>305</v>
      </c>
      <c r="H203" s="168">
        <v>8.9440000000000008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199</v>
      </c>
      <c r="AU203" s="166" t="s">
        <v>93</v>
      </c>
      <c r="AV203" s="13" t="s">
        <v>93</v>
      </c>
      <c r="AW203" s="13" t="s">
        <v>38</v>
      </c>
      <c r="AX203" s="13" t="s">
        <v>83</v>
      </c>
      <c r="AY203" s="166" t="s">
        <v>190</v>
      </c>
    </row>
    <row r="204" spans="2:51" s="13" customFormat="1">
      <c r="B204" s="164"/>
      <c r="D204" s="165" t="s">
        <v>199</v>
      </c>
      <c r="E204" s="166" t="s">
        <v>1</v>
      </c>
      <c r="F204" s="167" t="s">
        <v>306</v>
      </c>
      <c r="H204" s="168">
        <v>9.9930000000000003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199</v>
      </c>
      <c r="AU204" s="166" t="s">
        <v>93</v>
      </c>
      <c r="AV204" s="13" t="s">
        <v>93</v>
      </c>
      <c r="AW204" s="13" t="s">
        <v>38</v>
      </c>
      <c r="AX204" s="13" t="s">
        <v>83</v>
      </c>
      <c r="AY204" s="166" t="s">
        <v>190</v>
      </c>
    </row>
    <row r="205" spans="2:51" s="13" customFormat="1">
      <c r="B205" s="164"/>
      <c r="D205" s="165" t="s">
        <v>199</v>
      </c>
      <c r="E205" s="166" t="s">
        <v>1</v>
      </c>
      <c r="F205" s="167" t="s">
        <v>307</v>
      </c>
      <c r="H205" s="168">
        <v>10.683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199</v>
      </c>
      <c r="AU205" s="166" t="s">
        <v>93</v>
      </c>
      <c r="AV205" s="13" t="s">
        <v>93</v>
      </c>
      <c r="AW205" s="13" t="s">
        <v>38</v>
      </c>
      <c r="AX205" s="13" t="s">
        <v>83</v>
      </c>
      <c r="AY205" s="166" t="s">
        <v>190</v>
      </c>
    </row>
    <row r="206" spans="2:51" s="15" customFormat="1">
      <c r="B206" s="181"/>
      <c r="D206" s="165" t="s">
        <v>199</v>
      </c>
      <c r="E206" s="182" t="s">
        <v>1</v>
      </c>
      <c r="F206" s="183" t="s">
        <v>308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199</v>
      </c>
      <c r="AU206" s="182" t="s">
        <v>93</v>
      </c>
      <c r="AV206" s="15" t="s">
        <v>25</v>
      </c>
      <c r="AW206" s="15" t="s">
        <v>38</v>
      </c>
      <c r="AX206" s="15" t="s">
        <v>83</v>
      </c>
      <c r="AY206" s="182" t="s">
        <v>190</v>
      </c>
    </row>
    <row r="207" spans="2:51" s="13" customFormat="1">
      <c r="B207" s="164"/>
      <c r="D207" s="165" t="s">
        <v>199</v>
      </c>
      <c r="E207" s="166" t="s">
        <v>1</v>
      </c>
      <c r="F207" s="167" t="s">
        <v>309</v>
      </c>
      <c r="H207" s="168">
        <v>186.04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199</v>
      </c>
      <c r="AU207" s="166" t="s">
        <v>93</v>
      </c>
      <c r="AV207" s="13" t="s">
        <v>93</v>
      </c>
      <c r="AW207" s="13" t="s">
        <v>38</v>
      </c>
      <c r="AX207" s="13" t="s">
        <v>83</v>
      </c>
      <c r="AY207" s="166" t="s">
        <v>190</v>
      </c>
    </row>
    <row r="208" spans="2:51" s="15" customFormat="1">
      <c r="B208" s="181"/>
      <c r="D208" s="165" t="s">
        <v>199</v>
      </c>
      <c r="E208" s="182" t="s">
        <v>1</v>
      </c>
      <c r="F208" s="183" t="s">
        <v>310</v>
      </c>
      <c r="H208" s="182" t="s">
        <v>1</v>
      </c>
      <c r="I208" s="184"/>
      <c r="L208" s="181"/>
      <c r="M208" s="185"/>
      <c r="N208" s="186"/>
      <c r="O208" s="186"/>
      <c r="P208" s="186"/>
      <c r="Q208" s="186"/>
      <c r="R208" s="186"/>
      <c r="S208" s="186"/>
      <c r="T208" s="187"/>
      <c r="AT208" s="182" t="s">
        <v>199</v>
      </c>
      <c r="AU208" s="182" t="s">
        <v>93</v>
      </c>
      <c r="AV208" s="15" t="s">
        <v>25</v>
      </c>
      <c r="AW208" s="15" t="s">
        <v>38</v>
      </c>
      <c r="AX208" s="15" t="s">
        <v>83</v>
      </c>
      <c r="AY208" s="182" t="s">
        <v>190</v>
      </c>
    </row>
    <row r="209" spans="2:51" s="13" customFormat="1">
      <c r="B209" s="164"/>
      <c r="D209" s="165" t="s">
        <v>199</v>
      </c>
      <c r="E209" s="166" t="s">
        <v>1</v>
      </c>
      <c r="F209" s="167" t="s">
        <v>311</v>
      </c>
      <c r="H209" s="168">
        <v>222.1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199</v>
      </c>
      <c r="AU209" s="166" t="s">
        <v>93</v>
      </c>
      <c r="AV209" s="13" t="s">
        <v>93</v>
      </c>
      <c r="AW209" s="13" t="s">
        <v>38</v>
      </c>
      <c r="AX209" s="13" t="s">
        <v>83</v>
      </c>
      <c r="AY209" s="166" t="s">
        <v>190</v>
      </c>
    </row>
    <row r="210" spans="2:51" s="15" customFormat="1">
      <c r="B210" s="181"/>
      <c r="D210" s="165" t="s">
        <v>199</v>
      </c>
      <c r="E210" s="182" t="s">
        <v>1</v>
      </c>
      <c r="F210" s="183" t="s">
        <v>282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199</v>
      </c>
      <c r="AU210" s="182" t="s">
        <v>93</v>
      </c>
      <c r="AV210" s="15" t="s">
        <v>25</v>
      </c>
      <c r="AW210" s="15" t="s">
        <v>38</v>
      </c>
      <c r="AX210" s="15" t="s">
        <v>83</v>
      </c>
      <c r="AY210" s="182" t="s">
        <v>190</v>
      </c>
    </row>
    <row r="211" spans="2:51" s="13" customFormat="1">
      <c r="B211" s="164"/>
      <c r="D211" s="165" t="s">
        <v>199</v>
      </c>
      <c r="E211" s="166" t="s">
        <v>1</v>
      </c>
      <c r="F211" s="167" t="s">
        <v>312</v>
      </c>
      <c r="H211" s="168">
        <v>9.9930000000000003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199</v>
      </c>
      <c r="AU211" s="166" t="s">
        <v>93</v>
      </c>
      <c r="AV211" s="13" t="s">
        <v>93</v>
      </c>
      <c r="AW211" s="13" t="s">
        <v>38</v>
      </c>
      <c r="AX211" s="13" t="s">
        <v>83</v>
      </c>
      <c r="AY211" s="166" t="s">
        <v>190</v>
      </c>
    </row>
    <row r="212" spans="2:51" s="16" customFormat="1">
      <c r="B212" s="188"/>
      <c r="D212" s="165" t="s">
        <v>199</v>
      </c>
      <c r="E212" s="189" t="s">
        <v>1</v>
      </c>
      <c r="F212" s="190" t="s">
        <v>285</v>
      </c>
      <c r="H212" s="191">
        <v>1208.778</v>
      </c>
      <c r="I212" s="192"/>
      <c r="L212" s="188"/>
      <c r="M212" s="193"/>
      <c r="N212" s="194"/>
      <c r="O212" s="194"/>
      <c r="P212" s="194"/>
      <c r="Q212" s="194"/>
      <c r="R212" s="194"/>
      <c r="S212" s="194"/>
      <c r="T212" s="195"/>
      <c r="AT212" s="189" t="s">
        <v>199</v>
      </c>
      <c r="AU212" s="189" t="s">
        <v>93</v>
      </c>
      <c r="AV212" s="16" t="s">
        <v>205</v>
      </c>
      <c r="AW212" s="16" t="s">
        <v>38</v>
      </c>
      <c r="AX212" s="16" t="s">
        <v>83</v>
      </c>
      <c r="AY212" s="189" t="s">
        <v>190</v>
      </c>
    </row>
    <row r="213" spans="2:51" s="15" customFormat="1">
      <c r="B213" s="181"/>
      <c r="D213" s="165" t="s">
        <v>199</v>
      </c>
      <c r="E213" s="182" t="s">
        <v>1</v>
      </c>
      <c r="F213" s="183" t="s">
        <v>286</v>
      </c>
      <c r="H213" s="182" t="s">
        <v>1</v>
      </c>
      <c r="I213" s="184"/>
      <c r="L213" s="181"/>
      <c r="M213" s="185"/>
      <c r="N213" s="186"/>
      <c r="O213" s="186"/>
      <c r="P213" s="186"/>
      <c r="Q213" s="186"/>
      <c r="R213" s="186"/>
      <c r="S213" s="186"/>
      <c r="T213" s="187"/>
      <c r="AT213" s="182" t="s">
        <v>199</v>
      </c>
      <c r="AU213" s="182" t="s">
        <v>93</v>
      </c>
      <c r="AV213" s="15" t="s">
        <v>25</v>
      </c>
      <c r="AW213" s="15" t="s">
        <v>38</v>
      </c>
      <c r="AX213" s="15" t="s">
        <v>83</v>
      </c>
      <c r="AY213" s="182" t="s">
        <v>190</v>
      </c>
    </row>
    <row r="214" spans="2:51" s="15" customFormat="1">
      <c r="B214" s="181"/>
      <c r="D214" s="165" t="s">
        <v>199</v>
      </c>
      <c r="E214" s="182" t="s">
        <v>1</v>
      </c>
      <c r="F214" s="183" t="s">
        <v>287</v>
      </c>
      <c r="H214" s="182" t="s">
        <v>1</v>
      </c>
      <c r="I214" s="184"/>
      <c r="L214" s="181"/>
      <c r="M214" s="185"/>
      <c r="N214" s="186"/>
      <c r="O214" s="186"/>
      <c r="P214" s="186"/>
      <c r="Q214" s="186"/>
      <c r="R214" s="186"/>
      <c r="S214" s="186"/>
      <c r="T214" s="187"/>
      <c r="AT214" s="182" t="s">
        <v>199</v>
      </c>
      <c r="AU214" s="182" t="s">
        <v>93</v>
      </c>
      <c r="AV214" s="15" t="s">
        <v>25</v>
      </c>
      <c r="AW214" s="15" t="s">
        <v>38</v>
      </c>
      <c r="AX214" s="15" t="s">
        <v>83</v>
      </c>
      <c r="AY214" s="182" t="s">
        <v>190</v>
      </c>
    </row>
    <row r="215" spans="2:51" s="13" customFormat="1">
      <c r="B215" s="164"/>
      <c r="D215" s="165" t="s">
        <v>199</v>
      </c>
      <c r="E215" s="166" t="s">
        <v>1</v>
      </c>
      <c r="F215" s="167" t="s">
        <v>313</v>
      </c>
      <c r="H215" s="168">
        <v>-201.37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199</v>
      </c>
      <c r="AU215" s="166" t="s">
        <v>93</v>
      </c>
      <c r="AV215" s="13" t="s">
        <v>93</v>
      </c>
      <c r="AW215" s="13" t="s">
        <v>38</v>
      </c>
      <c r="AX215" s="13" t="s">
        <v>83</v>
      </c>
      <c r="AY215" s="166" t="s">
        <v>190</v>
      </c>
    </row>
    <row r="216" spans="2:51" s="13" customFormat="1">
      <c r="B216" s="164"/>
      <c r="D216" s="165" t="s">
        <v>199</v>
      </c>
      <c r="E216" s="166" t="s">
        <v>1</v>
      </c>
      <c r="F216" s="167" t="s">
        <v>314</v>
      </c>
      <c r="H216" s="168">
        <v>50.215000000000003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199</v>
      </c>
      <c r="AU216" s="166" t="s">
        <v>93</v>
      </c>
      <c r="AV216" s="13" t="s">
        <v>93</v>
      </c>
      <c r="AW216" s="13" t="s">
        <v>38</v>
      </c>
      <c r="AX216" s="13" t="s">
        <v>83</v>
      </c>
      <c r="AY216" s="166" t="s">
        <v>190</v>
      </c>
    </row>
    <row r="217" spans="2:51" s="13" customFormat="1">
      <c r="B217" s="164"/>
      <c r="D217" s="165" t="s">
        <v>199</v>
      </c>
      <c r="E217" s="166" t="s">
        <v>1</v>
      </c>
      <c r="F217" s="167" t="s">
        <v>315</v>
      </c>
      <c r="H217" s="168">
        <v>5.29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199</v>
      </c>
      <c r="AU217" s="166" t="s">
        <v>93</v>
      </c>
      <c r="AV217" s="13" t="s">
        <v>93</v>
      </c>
      <c r="AW217" s="13" t="s">
        <v>38</v>
      </c>
      <c r="AX217" s="13" t="s">
        <v>83</v>
      </c>
      <c r="AY217" s="166" t="s">
        <v>190</v>
      </c>
    </row>
    <row r="218" spans="2:51" s="13" customFormat="1">
      <c r="B218" s="164"/>
      <c r="D218" s="165" t="s">
        <v>199</v>
      </c>
      <c r="E218" s="166" t="s">
        <v>1</v>
      </c>
      <c r="F218" s="167" t="s">
        <v>316</v>
      </c>
      <c r="H218" s="168">
        <v>2.645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199</v>
      </c>
      <c r="AU218" s="166" t="s">
        <v>93</v>
      </c>
      <c r="AV218" s="13" t="s">
        <v>93</v>
      </c>
      <c r="AW218" s="13" t="s">
        <v>38</v>
      </c>
      <c r="AX218" s="13" t="s">
        <v>83</v>
      </c>
      <c r="AY218" s="166" t="s">
        <v>190</v>
      </c>
    </row>
    <row r="219" spans="2:51" s="15" customFormat="1">
      <c r="B219" s="181"/>
      <c r="D219" s="165" t="s">
        <v>199</v>
      </c>
      <c r="E219" s="182" t="s">
        <v>1</v>
      </c>
      <c r="F219" s="183" t="s">
        <v>317</v>
      </c>
      <c r="H219" s="182" t="s">
        <v>1</v>
      </c>
      <c r="I219" s="184"/>
      <c r="L219" s="181"/>
      <c r="M219" s="185"/>
      <c r="N219" s="186"/>
      <c r="O219" s="186"/>
      <c r="P219" s="186"/>
      <c r="Q219" s="186"/>
      <c r="R219" s="186"/>
      <c r="S219" s="186"/>
      <c r="T219" s="187"/>
      <c r="AT219" s="182" t="s">
        <v>199</v>
      </c>
      <c r="AU219" s="182" t="s">
        <v>93</v>
      </c>
      <c r="AV219" s="15" t="s">
        <v>25</v>
      </c>
      <c r="AW219" s="15" t="s">
        <v>38</v>
      </c>
      <c r="AX219" s="15" t="s">
        <v>83</v>
      </c>
      <c r="AY219" s="182" t="s">
        <v>190</v>
      </c>
    </row>
    <row r="220" spans="2:51" s="15" customFormat="1">
      <c r="B220" s="181"/>
      <c r="D220" s="165" t="s">
        <v>199</v>
      </c>
      <c r="E220" s="182" t="s">
        <v>1</v>
      </c>
      <c r="F220" s="183" t="s">
        <v>318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199</v>
      </c>
      <c r="AU220" s="182" t="s">
        <v>93</v>
      </c>
      <c r="AV220" s="15" t="s">
        <v>25</v>
      </c>
      <c r="AW220" s="15" t="s">
        <v>38</v>
      </c>
      <c r="AX220" s="15" t="s">
        <v>83</v>
      </c>
      <c r="AY220" s="182" t="s">
        <v>190</v>
      </c>
    </row>
    <row r="221" spans="2:51" s="13" customFormat="1">
      <c r="B221" s="164"/>
      <c r="D221" s="165" t="s">
        <v>199</v>
      </c>
      <c r="E221" s="166" t="s">
        <v>1</v>
      </c>
      <c r="F221" s="167" t="s">
        <v>319</v>
      </c>
      <c r="H221" s="168">
        <v>-23.423999999999999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199</v>
      </c>
      <c r="AU221" s="166" t="s">
        <v>93</v>
      </c>
      <c r="AV221" s="13" t="s">
        <v>93</v>
      </c>
      <c r="AW221" s="13" t="s">
        <v>38</v>
      </c>
      <c r="AX221" s="13" t="s">
        <v>83</v>
      </c>
      <c r="AY221" s="166" t="s">
        <v>190</v>
      </c>
    </row>
    <row r="222" spans="2:51" s="13" customFormat="1">
      <c r="B222" s="164"/>
      <c r="D222" s="165" t="s">
        <v>199</v>
      </c>
      <c r="E222" s="166" t="s">
        <v>1</v>
      </c>
      <c r="F222" s="167" t="s">
        <v>320</v>
      </c>
      <c r="H222" s="168">
        <v>-5.5979999999999999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199</v>
      </c>
      <c r="AU222" s="166" t="s">
        <v>93</v>
      </c>
      <c r="AV222" s="13" t="s">
        <v>93</v>
      </c>
      <c r="AW222" s="13" t="s">
        <v>38</v>
      </c>
      <c r="AX222" s="13" t="s">
        <v>83</v>
      </c>
      <c r="AY222" s="166" t="s">
        <v>190</v>
      </c>
    </row>
    <row r="223" spans="2:51" s="15" customFormat="1">
      <c r="B223" s="181"/>
      <c r="D223" s="165" t="s">
        <v>199</v>
      </c>
      <c r="E223" s="182" t="s">
        <v>1</v>
      </c>
      <c r="F223" s="183" t="s">
        <v>321</v>
      </c>
      <c r="H223" s="182" t="s">
        <v>1</v>
      </c>
      <c r="I223" s="184"/>
      <c r="L223" s="181"/>
      <c r="M223" s="185"/>
      <c r="N223" s="186"/>
      <c r="O223" s="186"/>
      <c r="P223" s="186"/>
      <c r="Q223" s="186"/>
      <c r="R223" s="186"/>
      <c r="S223" s="186"/>
      <c r="T223" s="187"/>
      <c r="AT223" s="182" t="s">
        <v>199</v>
      </c>
      <c r="AU223" s="182" t="s">
        <v>93</v>
      </c>
      <c r="AV223" s="15" t="s">
        <v>25</v>
      </c>
      <c r="AW223" s="15" t="s">
        <v>38</v>
      </c>
      <c r="AX223" s="15" t="s">
        <v>83</v>
      </c>
      <c r="AY223" s="182" t="s">
        <v>190</v>
      </c>
    </row>
    <row r="224" spans="2:51" s="15" customFormat="1">
      <c r="B224" s="181"/>
      <c r="D224" s="165" t="s">
        <v>199</v>
      </c>
      <c r="E224" s="182" t="s">
        <v>1</v>
      </c>
      <c r="F224" s="183" t="s">
        <v>322</v>
      </c>
      <c r="H224" s="182" t="s">
        <v>1</v>
      </c>
      <c r="I224" s="184"/>
      <c r="L224" s="181"/>
      <c r="M224" s="185"/>
      <c r="N224" s="186"/>
      <c r="O224" s="186"/>
      <c r="P224" s="186"/>
      <c r="Q224" s="186"/>
      <c r="R224" s="186"/>
      <c r="S224" s="186"/>
      <c r="T224" s="187"/>
      <c r="AT224" s="182" t="s">
        <v>199</v>
      </c>
      <c r="AU224" s="182" t="s">
        <v>93</v>
      </c>
      <c r="AV224" s="15" t="s">
        <v>25</v>
      </c>
      <c r="AW224" s="15" t="s">
        <v>38</v>
      </c>
      <c r="AX224" s="15" t="s">
        <v>83</v>
      </c>
      <c r="AY224" s="182" t="s">
        <v>190</v>
      </c>
    </row>
    <row r="225" spans="1:65" s="13" customFormat="1">
      <c r="B225" s="164"/>
      <c r="D225" s="165" t="s">
        <v>199</v>
      </c>
      <c r="E225" s="166" t="s">
        <v>1</v>
      </c>
      <c r="F225" s="167" t="s">
        <v>323</v>
      </c>
      <c r="H225" s="168">
        <v>-13.936999999999999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199</v>
      </c>
      <c r="AU225" s="166" t="s">
        <v>93</v>
      </c>
      <c r="AV225" s="13" t="s">
        <v>93</v>
      </c>
      <c r="AW225" s="13" t="s">
        <v>38</v>
      </c>
      <c r="AX225" s="13" t="s">
        <v>83</v>
      </c>
      <c r="AY225" s="166" t="s">
        <v>190</v>
      </c>
    </row>
    <row r="226" spans="1:65" s="15" customFormat="1">
      <c r="B226" s="181"/>
      <c r="D226" s="165" t="s">
        <v>199</v>
      </c>
      <c r="E226" s="182" t="s">
        <v>1</v>
      </c>
      <c r="F226" s="183" t="s">
        <v>324</v>
      </c>
      <c r="H226" s="182" t="s">
        <v>1</v>
      </c>
      <c r="I226" s="184"/>
      <c r="L226" s="181"/>
      <c r="M226" s="185"/>
      <c r="N226" s="186"/>
      <c r="O226" s="186"/>
      <c r="P226" s="186"/>
      <c r="Q226" s="186"/>
      <c r="R226" s="186"/>
      <c r="S226" s="186"/>
      <c r="T226" s="187"/>
      <c r="AT226" s="182" t="s">
        <v>199</v>
      </c>
      <c r="AU226" s="182" t="s">
        <v>93</v>
      </c>
      <c r="AV226" s="15" t="s">
        <v>25</v>
      </c>
      <c r="AW226" s="15" t="s">
        <v>38</v>
      </c>
      <c r="AX226" s="15" t="s">
        <v>83</v>
      </c>
      <c r="AY226" s="182" t="s">
        <v>190</v>
      </c>
    </row>
    <row r="227" spans="1:65" s="13" customFormat="1">
      <c r="B227" s="164"/>
      <c r="D227" s="165" t="s">
        <v>199</v>
      </c>
      <c r="E227" s="166" t="s">
        <v>1</v>
      </c>
      <c r="F227" s="167" t="s">
        <v>325</v>
      </c>
      <c r="H227" s="168">
        <v>-35.503999999999998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199</v>
      </c>
      <c r="AU227" s="166" t="s">
        <v>93</v>
      </c>
      <c r="AV227" s="13" t="s">
        <v>93</v>
      </c>
      <c r="AW227" s="13" t="s">
        <v>38</v>
      </c>
      <c r="AX227" s="13" t="s">
        <v>83</v>
      </c>
      <c r="AY227" s="166" t="s">
        <v>190</v>
      </c>
    </row>
    <row r="228" spans="1:65" s="15" customFormat="1">
      <c r="B228" s="181"/>
      <c r="D228" s="165" t="s">
        <v>199</v>
      </c>
      <c r="E228" s="182" t="s">
        <v>1</v>
      </c>
      <c r="F228" s="183" t="s">
        <v>326</v>
      </c>
      <c r="H228" s="182" t="s">
        <v>1</v>
      </c>
      <c r="I228" s="184"/>
      <c r="L228" s="181"/>
      <c r="M228" s="185"/>
      <c r="N228" s="186"/>
      <c r="O228" s="186"/>
      <c r="P228" s="186"/>
      <c r="Q228" s="186"/>
      <c r="R228" s="186"/>
      <c r="S228" s="186"/>
      <c r="T228" s="187"/>
      <c r="AT228" s="182" t="s">
        <v>199</v>
      </c>
      <c r="AU228" s="182" t="s">
        <v>93</v>
      </c>
      <c r="AV228" s="15" t="s">
        <v>25</v>
      </c>
      <c r="AW228" s="15" t="s">
        <v>38</v>
      </c>
      <c r="AX228" s="15" t="s">
        <v>83</v>
      </c>
      <c r="AY228" s="182" t="s">
        <v>190</v>
      </c>
    </row>
    <row r="229" spans="1:65" s="13" customFormat="1">
      <c r="B229" s="164"/>
      <c r="D229" s="165" t="s">
        <v>199</v>
      </c>
      <c r="E229" s="166" t="s">
        <v>1</v>
      </c>
      <c r="F229" s="167" t="s">
        <v>327</v>
      </c>
      <c r="H229" s="168">
        <v>-21.632000000000001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199</v>
      </c>
      <c r="AU229" s="166" t="s">
        <v>93</v>
      </c>
      <c r="AV229" s="13" t="s">
        <v>93</v>
      </c>
      <c r="AW229" s="13" t="s">
        <v>38</v>
      </c>
      <c r="AX229" s="13" t="s">
        <v>83</v>
      </c>
      <c r="AY229" s="166" t="s">
        <v>190</v>
      </c>
    </row>
    <row r="230" spans="1:65" s="15" customFormat="1">
      <c r="B230" s="181"/>
      <c r="D230" s="165" t="s">
        <v>199</v>
      </c>
      <c r="E230" s="182" t="s">
        <v>1</v>
      </c>
      <c r="F230" s="183" t="s">
        <v>328</v>
      </c>
      <c r="H230" s="182" t="s">
        <v>1</v>
      </c>
      <c r="I230" s="184"/>
      <c r="L230" s="181"/>
      <c r="M230" s="185"/>
      <c r="N230" s="186"/>
      <c r="O230" s="186"/>
      <c r="P230" s="186"/>
      <c r="Q230" s="186"/>
      <c r="R230" s="186"/>
      <c r="S230" s="186"/>
      <c r="T230" s="187"/>
      <c r="AT230" s="182" t="s">
        <v>199</v>
      </c>
      <c r="AU230" s="182" t="s">
        <v>93</v>
      </c>
      <c r="AV230" s="15" t="s">
        <v>25</v>
      </c>
      <c r="AW230" s="15" t="s">
        <v>38</v>
      </c>
      <c r="AX230" s="15" t="s">
        <v>83</v>
      </c>
      <c r="AY230" s="182" t="s">
        <v>190</v>
      </c>
    </row>
    <row r="231" spans="1:65" s="13" customFormat="1">
      <c r="B231" s="164"/>
      <c r="D231" s="165" t="s">
        <v>199</v>
      </c>
      <c r="E231" s="166" t="s">
        <v>1</v>
      </c>
      <c r="F231" s="167" t="s">
        <v>329</v>
      </c>
      <c r="H231" s="168">
        <v>-50.292000000000002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199</v>
      </c>
      <c r="AU231" s="166" t="s">
        <v>93</v>
      </c>
      <c r="AV231" s="13" t="s">
        <v>93</v>
      </c>
      <c r="AW231" s="13" t="s">
        <v>38</v>
      </c>
      <c r="AX231" s="13" t="s">
        <v>83</v>
      </c>
      <c r="AY231" s="166" t="s">
        <v>190</v>
      </c>
    </row>
    <row r="232" spans="1:65" s="13" customFormat="1">
      <c r="B232" s="164"/>
      <c r="D232" s="165" t="s">
        <v>199</v>
      </c>
      <c r="E232" s="166" t="s">
        <v>1</v>
      </c>
      <c r="F232" s="167" t="s">
        <v>330</v>
      </c>
      <c r="H232" s="168">
        <v>4.95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199</v>
      </c>
      <c r="AU232" s="166" t="s">
        <v>93</v>
      </c>
      <c r="AV232" s="13" t="s">
        <v>93</v>
      </c>
      <c r="AW232" s="13" t="s">
        <v>38</v>
      </c>
      <c r="AX232" s="13" t="s">
        <v>83</v>
      </c>
      <c r="AY232" s="166" t="s">
        <v>190</v>
      </c>
    </row>
    <row r="233" spans="1:65" s="14" customFormat="1">
      <c r="B233" s="173"/>
      <c r="D233" s="165" t="s">
        <v>199</v>
      </c>
      <c r="E233" s="174" t="s">
        <v>1</v>
      </c>
      <c r="F233" s="175" t="s">
        <v>331</v>
      </c>
      <c r="H233" s="176">
        <v>920.12099999999998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199</v>
      </c>
      <c r="AU233" s="174" t="s">
        <v>93</v>
      </c>
      <c r="AV233" s="14" t="s">
        <v>197</v>
      </c>
      <c r="AW233" s="14" t="s">
        <v>38</v>
      </c>
      <c r="AX233" s="14" t="s">
        <v>83</v>
      </c>
      <c r="AY233" s="174" t="s">
        <v>190</v>
      </c>
    </row>
    <row r="234" spans="1:65" s="15" customFormat="1">
      <c r="B234" s="181"/>
      <c r="D234" s="165" t="s">
        <v>199</v>
      </c>
      <c r="E234" s="182" t="s">
        <v>1</v>
      </c>
      <c r="F234" s="183" t="s">
        <v>332</v>
      </c>
      <c r="H234" s="182" t="s">
        <v>1</v>
      </c>
      <c r="I234" s="184"/>
      <c r="L234" s="181"/>
      <c r="M234" s="185"/>
      <c r="N234" s="186"/>
      <c r="O234" s="186"/>
      <c r="P234" s="186"/>
      <c r="Q234" s="186"/>
      <c r="R234" s="186"/>
      <c r="S234" s="186"/>
      <c r="T234" s="187"/>
      <c r="AT234" s="182" t="s">
        <v>199</v>
      </c>
      <c r="AU234" s="182" t="s">
        <v>93</v>
      </c>
      <c r="AV234" s="15" t="s">
        <v>25</v>
      </c>
      <c r="AW234" s="15" t="s">
        <v>38</v>
      </c>
      <c r="AX234" s="15" t="s">
        <v>83</v>
      </c>
      <c r="AY234" s="182" t="s">
        <v>190</v>
      </c>
    </row>
    <row r="235" spans="1:65" s="13" customFormat="1">
      <c r="B235" s="164"/>
      <c r="D235" s="165" t="s">
        <v>199</v>
      </c>
      <c r="E235" s="166" t="s">
        <v>1</v>
      </c>
      <c r="F235" s="167" t="s">
        <v>333</v>
      </c>
      <c r="H235" s="168">
        <v>97.114999999999995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199</v>
      </c>
      <c r="AU235" s="166" t="s">
        <v>93</v>
      </c>
      <c r="AV235" s="13" t="s">
        <v>93</v>
      </c>
      <c r="AW235" s="13" t="s">
        <v>38</v>
      </c>
      <c r="AX235" s="13" t="s">
        <v>83</v>
      </c>
      <c r="AY235" s="166" t="s">
        <v>190</v>
      </c>
    </row>
    <row r="236" spans="1:65" s="15" customFormat="1">
      <c r="B236" s="181"/>
      <c r="D236" s="165" t="s">
        <v>199</v>
      </c>
      <c r="E236" s="182" t="s">
        <v>1</v>
      </c>
      <c r="F236" s="183" t="s">
        <v>334</v>
      </c>
      <c r="H236" s="182" t="s">
        <v>1</v>
      </c>
      <c r="I236" s="184"/>
      <c r="L236" s="181"/>
      <c r="M236" s="185"/>
      <c r="N236" s="186"/>
      <c r="O236" s="186"/>
      <c r="P236" s="186"/>
      <c r="Q236" s="186"/>
      <c r="R236" s="186"/>
      <c r="S236" s="186"/>
      <c r="T236" s="187"/>
      <c r="AT236" s="182" t="s">
        <v>199</v>
      </c>
      <c r="AU236" s="182" t="s">
        <v>93</v>
      </c>
      <c r="AV236" s="15" t="s">
        <v>25</v>
      </c>
      <c r="AW236" s="15" t="s">
        <v>38</v>
      </c>
      <c r="AX236" s="15" t="s">
        <v>83</v>
      </c>
      <c r="AY236" s="182" t="s">
        <v>190</v>
      </c>
    </row>
    <row r="237" spans="1:65" s="13" customFormat="1">
      <c r="B237" s="164"/>
      <c r="D237" s="165" t="s">
        <v>199</v>
      </c>
      <c r="E237" s="166" t="s">
        <v>1</v>
      </c>
      <c r="F237" s="167" t="s">
        <v>335</v>
      </c>
      <c r="H237" s="168">
        <v>460.06099999999998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199</v>
      </c>
      <c r="AU237" s="166" t="s">
        <v>93</v>
      </c>
      <c r="AV237" s="13" t="s">
        <v>93</v>
      </c>
      <c r="AW237" s="13" t="s">
        <v>38</v>
      </c>
      <c r="AX237" s="13" t="s">
        <v>83</v>
      </c>
      <c r="AY237" s="166" t="s">
        <v>190</v>
      </c>
    </row>
    <row r="238" spans="1:65" s="14" customFormat="1">
      <c r="B238" s="173"/>
      <c r="D238" s="165" t="s">
        <v>199</v>
      </c>
      <c r="E238" s="174" t="s">
        <v>1</v>
      </c>
      <c r="F238" s="175" t="s">
        <v>222</v>
      </c>
      <c r="H238" s="176">
        <v>557.17600000000004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199</v>
      </c>
      <c r="AU238" s="174" t="s">
        <v>93</v>
      </c>
      <c r="AV238" s="14" t="s">
        <v>197</v>
      </c>
      <c r="AW238" s="14" t="s">
        <v>38</v>
      </c>
      <c r="AX238" s="14" t="s">
        <v>25</v>
      </c>
      <c r="AY238" s="174" t="s">
        <v>190</v>
      </c>
    </row>
    <row r="239" spans="1:65" s="2" customFormat="1" ht="37.9" customHeight="1">
      <c r="A239" s="33"/>
      <c r="B239" s="150"/>
      <c r="C239" s="151" t="s">
        <v>336</v>
      </c>
      <c r="D239" s="151" t="s">
        <v>192</v>
      </c>
      <c r="E239" s="152" t="s">
        <v>337</v>
      </c>
      <c r="F239" s="153" t="s">
        <v>338</v>
      </c>
      <c r="G239" s="154" t="s">
        <v>276</v>
      </c>
      <c r="H239" s="155">
        <v>557.17600000000004</v>
      </c>
      <c r="I239" s="156"/>
      <c r="J239" s="157">
        <f>ROUND(I239*H239,2)</f>
        <v>0</v>
      </c>
      <c r="K239" s="153" t="s">
        <v>1</v>
      </c>
      <c r="L239" s="34"/>
      <c r="M239" s="158" t="s">
        <v>1</v>
      </c>
      <c r="N239" s="159" t="s">
        <v>48</v>
      </c>
      <c r="O239" s="59"/>
      <c r="P239" s="160">
        <f>O239*H239</f>
        <v>0</v>
      </c>
      <c r="Q239" s="160">
        <v>0</v>
      </c>
      <c r="R239" s="160">
        <f>Q239*H239</f>
        <v>0</v>
      </c>
      <c r="S239" s="160">
        <v>0</v>
      </c>
      <c r="T239" s="161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2" t="s">
        <v>197</v>
      </c>
      <c r="AT239" s="162" t="s">
        <v>192</v>
      </c>
      <c r="AU239" s="162" t="s">
        <v>93</v>
      </c>
      <c r="AY239" s="18" t="s">
        <v>190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8" t="s">
        <v>25</v>
      </c>
      <c r="BK239" s="163">
        <f>ROUND(I239*H239,2)</f>
        <v>0</v>
      </c>
      <c r="BL239" s="18" t="s">
        <v>197</v>
      </c>
      <c r="BM239" s="162" t="s">
        <v>339</v>
      </c>
    </row>
    <row r="240" spans="1:65" s="15" customFormat="1">
      <c r="B240" s="181"/>
      <c r="D240" s="165" t="s">
        <v>199</v>
      </c>
      <c r="E240" s="182" t="s">
        <v>1</v>
      </c>
      <c r="F240" s="183" t="s">
        <v>332</v>
      </c>
      <c r="H240" s="182" t="s">
        <v>1</v>
      </c>
      <c r="I240" s="184"/>
      <c r="L240" s="181"/>
      <c r="M240" s="185"/>
      <c r="N240" s="186"/>
      <c r="O240" s="186"/>
      <c r="P240" s="186"/>
      <c r="Q240" s="186"/>
      <c r="R240" s="186"/>
      <c r="S240" s="186"/>
      <c r="T240" s="187"/>
      <c r="AT240" s="182" t="s">
        <v>199</v>
      </c>
      <c r="AU240" s="182" t="s">
        <v>93</v>
      </c>
      <c r="AV240" s="15" t="s">
        <v>25</v>
      </c>
      <c r="AW240" s="15" t="s">
        <v>38</v>
      </c>
      <c r="AX240" s="15" t="s">
        <v>83</v>
      </c>
      <c r="AY240" s="182" t="s">
        <v>190</v>
      </c>
    </row>
    <row r="241" spans="1:65" s="13" customFormat="1">
      <c r="B241" s="164"/>
      <c r="D241" s="165" t="s">
        <v>199</v>
      </c>
      <c r="E241" s="166" t="s">
        <v>1</v>
      </c>
      <c r="F241" s="167" t="s">
        <v>340</v>
      </c>
      <c r="H241" s="168">
        <v>97.114999999999995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199</v>
      </c>
      <c r="AU241" s="166" t="s">
        <v>93</v>
      </c>
      <c r="AV241" s="13" t="s">
        <v>93</v>
      </c>
      <c r="AW241" s="13" t="s">
        <v>38</v>
      </c>
      <c r="AX241" s="13" t="s">
        <v>83</v>
      </c>
      <c r="AY241" s="166" t="s">
        <v>190</v>
      </c>
    </row>
    <row r="242" spans="1:65" s="15" customFormat="1">
      <c r="B242" s="181"/>
      <c r="D242" s="165" t="s">
        <v>199</v>
      </c>
      <c r="E242" s="182" t="s">
        <v>1</v>
      </c>
      <c r="F242" s="183" t="s">
        <v>334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199</v>
      </c>
      <c r="AU242" s="182" t="s">
        <v>93</v>
      </c>
      <c r="AV242" s="15" t="s">
        <v>25</v>
      </c>
      <c r="AW242" s="15" t="s">
        <v>38</v>
      </c>
      <c r="AX242" s="15" t="s">
        <v>83</v>
      </c>
      <c r="AY242" s="182" t="s">
        <v>190</v>
      </c>
    </row>
    <row r="243" spans="1:65" s="13" customFormat="1">
      <c r="B243" s="164"/>
      <c r="D243" s="165" t="s">
        <v>199</v>
      </c>
      <c r="E243" s="166" t="s">
        <v>1</v>
      </c>
      <c r="F243" s="167" t="s">
        <v>341</v>
      </c>
      <c r="H243" s="168">
        <v>460.06099999999998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199</v>
      </c>
      <c r="AU243" s="166" t="s">
        <v>93</v>
      </c>
      <c r="AV243" s="13" t="s">
        <v>93</v>
      </c>
      <c r="AW243" s="13" t="s">
        <v>38</v>
      </c>
      <c r="AX243" s="13" t="s">
        <v>83</v>
      </c>
      <c r="AY243" s="166" t="s">
        <v>190</v>
      </c>
    </row>
    <row r="244" spans="1:65" s="14" customFormat="1">
      <c r="B244" s="173"/>
      <c r="D244" s="165" t="s">
        <v>199</v>
      </c>
      <c r="E244" s="174" t="s">
        <v>1</v>
      </c>
      <c r="F244" s="175" t="s">
        <v>222</v>
      </c>
      <c r="H244" s="176">
        <v>557.17600000000004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199</v>
      </c>
      <c r="AU244" s="174" t="s">
        <v>93</v>
      </c>
      <c r="AV244" s="14" t="s">
        <v>197</v>
      </c>
      <c r="AW244" s="14" t="s">
        <v>38</v>
      </c>
      <c r="AX244" s="14" t="s">
        <v>25</v>
      </c>
      <c r="AY244" s="174" t="s">
        <v>190</v>
      </c>
    </row>
    <row r="245" spans="1:65" s="2" customFormat="1" ht="37.9" customHeight="1">
      <c r="A245" s="33"/>
      <c r="B245" s="150"/>
      <c r="C245" s="151" t="s">
        <v>342</v>
      </c>
      <c r="D245" s="151" t="s">
        <v>192</v>
      </c>
      <c r="E245" s="152" t="s">
        <v>343</v>
      </c>
      <c r="F245" s="153" t="s">
        <v>344</v>
      </c>
      <c r="G245" s="154" t="s">
        <v>276</v>
      </c>
      <c r="H245" s="155">
        <v>145.672</v>
      </c>
      <c r="I245" s="156"/>
      <c r="J245" s="157">
        <f>ROUND(I245*H245,2)</f>
        <v>0</v>
      </c>
      <c r="K245" s="153" t="s">
        <v>1</v>
      </c>
      <c r="L245" s="34"/>
      <c r="M245" s="158" t="s">
        <v>1</v>
      </c>
      <c r="N245" s="159" t="s">
        <v>48</v>
      </c>
      <c r="O245" s="59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2" t="s">
        <v>197</v>
      </c>
      <c r="AT245" s="162" t="s">
        <v>192</v>
      </c>
      <c r="AU245" s="162" t="s">
        <v>93</v>
      </c>
      <c r="AY245" s="18" t="s">
        <v>190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8" t="s">
        <v>25</v>
      </c>
      <c r="BK245" s="163">
        <f>ROUND(I245*H245,2)</f>
        <v>0</v>
      </c>
      <c r="BL245" s="18" t="s">
        <v>197</v>
      </c>
      <c r="BM245" s="162" t="s">
        <v>345</v>
      </c>
    </row>
    <row r="246" spans="1:65" s="15" customFormat="1">
      <c r="B246" s="181"/>
      <c r="D246" s="165" t="s">
        <v>199</v>
      </c>
      <c r="E246" s="182" t="s">
        <v>1</v>
      </c>
      <c r="F246" s="183" t="s">
        <v>332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199</v>
      </c>
      <c r="AU246" s="182" t="s">
        <v>93</v>
      </c>
      <c r="AV246" s="15" t="s">
        <v>25</v>
      </c>
      <c r="AW246" s="15" t="s">
        <v>38</v>
      </c>
      <c r="AX246" s="15" t="s">
        <v>83</v>
      </c>
      <c r="AY246" s="182" t="s">
        <v>190</v>
      </c>
    </row>
    <row r="247" spans="1:65" s="13" customFormat="1">
      <c r="B247" s="164"/>
      <c r="D247" s="165" t="s">
        <v>199</v>
      </c>
      <c r="E247" s="166" t="s">
        <v>1</v>
      </c>
      <c r="F247" s="167" t="s">
        <v>346</v>
      </c>
      <c r="H247" s="168">
        <v>145.672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199</v>
      </c>
      <c r="AU247" s="166" t="s">
        <v>93</v>
      </c>
      <c r="AV247" s="13" t="s">
        <v>93</v>
      </c>
      <c r="AW247" s="13" t="s">
        <v>38</v>
      </c>
      <c r="AX247" s="13" t="s">
        <v>25</v>
      </c>
      <c r="AY247" s="166" t="s">
        <v>190</v>
      </c>
    </row>
    <row r="248" spans="1:65" s="2" customFormat="1" ht="37.9" customHeight="1">
      <c r="A248" s="33"/>
      <c r="B248" s="150"/>
      <c r="C248" s="151" t="s">
        <v>347</v>
      </c>
      <c r="D248" s="151" t="s">
        <v>192</v>
      </c>
      <c r="E248" s="152" t="s">
        <v>348</v>
      </c>
      <c r="F248" s="153" t="s">
        <v>349</v>
      </c>
      <c r="G248" s="154" t="s">
        <v>276</v>
      </c>
      <c r="H248" s="155">
        <v>145.672</v>
      </c>
      <c r="I248" s="156"/>
      <c r="J248" s="157">
        <f>ROUND(I248*H248,2)</f>
        <v>0</v>
      </c>
      <c r="K248" s="153" t="s">
        <v>1</v>
      </c>
      <c r="L248" s="34"/>
      <c r="M248" s="158" t="s">
        <v>1</v>
      </c>
      <c r="N248" s="159" t="s">
        <v>48</v>
      </c>
      <c r="O248" s="59"/>
      <c r="P248" s="160">
        <f>O248*H248</f>
        <v>0</v>
      </c>
      <c r="Q248" s="160">
        <v>0</v>
      </c>
      <c r="R248" s="160">
        <f>Q248*H248</f>
        <v>0</v>
      </c>
      <c r="S248" s="160">
        <v>0</v>
      </c>
      <c r="T248" s="161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197</v>
      </c>
      <c r="AT248" s="162" t="s">
        <v>192</v>
      </c>
      <c r="AU248" s="162" t="s">
        <v>93</v>
      </c>
      <c r="AY248" s="18" t="s">
        <v>190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8" t="s">
        <v>25</v>
      </c>
      <c r="BK248" s="163">
        <f>ROUND(I248*H248,2)</f>
        <v>0</v>
      </c>
      <c r="BL248" s="18" t="s">
        <v>197</v>
      </c>
      <c r="BM248" s="162" t="s">
        <v>350</v>
      </c>
    </row>
    <row r="249" spans="1:65" s="15" customFormat="1">
      <c r="B249" s="181"/>
      <c r="D249" s="165" t="s">
        <v>199</v>
      </c>
      <c r="E249" s="182" t="s">
        <v>1</v>
      </c>
      <c r="F249" s="183" t="s">
        <v>332</v>
      </c>
      <c r="H249" s="182" t="s">
        <v>1</v>
      </c>
      <c r="I249" s="184"/>
      <c r="L249" s="181"/>
      <c r="M249" s="185"/>
      <c r="N249" s="186"/>
      <c r="O249" s="186"/>
      <c r="P249" s="186"/>
      <c r="Q249" s="186"/>
      <c r="R249" s="186"/>
      <c r="S249" s="186"/>
      <c r="T249" s="187"/>
      <c r="AT249" s="182" t="s">
        <v>199</v>
      </c>
      <c r="AU249" s="182" t="s">
        <v>93</v>
      </c>
      <c r="AV249" s="15" t="s">
        <v>25</v>
      </c>
      <c r="AW249" s="15" t="s">
        <v>38</v>
      </c>
      <c r="AX249" s="15" t="s">
        <v>83</v>
      </c>
      <c r="AY249" s="182" t="s">
        <v>190</v>
      </c>
    </row>
    <row r="250" spans="1:65" s="13" customFormat="1">
      <c r="B250" s="164"/>
      <c r="D250" s="165" t="s">
        <v>199</v>
      </c>
      <c r="E250" s="166" t="s">
        <v>1</v>
      </c>
      <c r="F250" s="167" t="s">
        <v>351</v>
      </c>
      <c r="H250" s="168">
        <v>145.672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199</v>
      </c>
      <c r="AU250" s="166" t="s">
        <v>93</v>
      </c>
      <c r="AV250" s="13" t="s">
        <v>93</v>
      </c>
      <c r="AW250" s="13" t="s">
        <v>38</v>
      </c>
      <c r="AX250" s="13" t="s">
        <v>25</v>
      </c>
      <c r="AY250" s="166" t="s">
        <v>190</v>
      </c>
    </row>
    <row r="251" spans="1:65" s="2" customFormat="1" ht="37.9" customHeight="1">
      <c r="A251" s="33"/>
      <c r="B251" s="150"/>
      <c r="C251" s="151" t="s">
        <v>352</v>
      </c>
      <c r="D251" s="151" t="s">
        <v>192</v>
      </c>
      <c r="E251" s="152" t="s">
        <v>353</v>
      </c>
      <c r="F251" s="153" t="s">
        <v>354</v>
      </c>
      <c r="G251" s="154" t="s">
        <v>276</v>
      </c>
      <c r="H251" s="155">
        <v>250.88399999999999</v>
      </c>
      <c r="I251" s="156"/>
      <c r="J251" s="157">
        <f>ROUND(I251*H251,2)</f>
        <v>0</v>
      </c>
      <c r="K251" s="153" t="s">
        <v>1</v>
      </c>
      <c r="L251" s="34"/>
      <c r="M251" s="158" t="s">
        <v>1</v>
      </c>
      <c r="N251" s="159" t="s">
        <v>48</v>
      </c>
      <c r="O251" s="59"/>
      <c r="P251" s="160">
        <f>O251*H251</f>
        <v>0</v>
      </c>
      <c r="Q251" s="160">
        <v>0</v>
      </c>
      <c r="R251" s="160">
        <f>Q251*H251</f>
        <v>0</v>
      </c>
      <c r="S251" s="160">
        <v>0</v>
      </c>
      <c r="T251" s="161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197</v>
      </c>
      <c r="AT251" s="162" t="s">
        <v>192</v>
      </c>
      <c r="AU251" s="162" t="s">
        <v>93</v>
      </c>
      <c r="AY251" s="18" t="s">
        <v>190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8" t="s">
        <v>25</v>
      </c>
      <c r="BK251" s="163">
        <f>ROUND(I251*H251,2)</f>
        <v>0</v>
      </c>
      <c r="BL251" s="18" t="s">
        <v>197</v>
      </c>
      <c r="BM251" s="162" t="s">
        <v>355</v>
      </c>
    </row>
    <row r="252" spans="1:65" s="15" customFormat="1">
      <c r="B252" s="181"/>
      <c r="D252" s="165" t="s">
        <v>199</v>
      </c>
      <c r="E252" s="182" t="s">
        <v>1</v>
      </c>
      <c r="F252" s="183" t="s">
        <v>278</v>
      </c>
      <c r="H252" s="182" t="s">
        <v>1</v>
      </c>
      <c r="I252" s="184"/>
      <c r="L252" s="181"/>
      <c r="M252" s="185"/>
      <c r="N252" s="186"/>
      <c r="O252" s="186"/>
      <c r="P252" s="186"/>
      <c r="Q252" s="186"/>
      <c r="R252" s="186"/>
      <c r="S252" s="186"/>
      <c r="T252" s="187"/>
      <c r="AT252" s="182" t="s">
        <v>199</v>
      </c>
      <c r="AU252" s="182" t="s">
        <v>93</v>
      </c>
      <c r="AV252" s="15" t="s">
        <v>25</v>
      </c>
      <c r="AW252" s="15" t="s">
        <v>38</v>
      </c>
      <c r="AX252" s="15" t="s">
        <v>83</v>
      </c>
      <c r="AY252" s="182" t="s">
        <v>190</v>
      </c>
    </row>
    <row r="253" spans="1:65" s="15" customFormat="1">
      <c r="B253" s="181"/>
      <c r="D253" s="165" t="s">
        <v>199</v>
      </c>
      <c r="E253" s="182" t="s">
        <v>1</v>
      </c>
      <c r="F253" s="183" t="s">
        <v>295</v>
      </c>
      <c r="H253" s="182" t="s">
        <v>1</v>
      </c>
      <c r="I253" s="184"/>
      <c r="L253" s="181"/>
      <c r="M253" s="185"/>
      <c r="N253" s="186"/>
      <c r="O253" s="186"/>
      <c r="P253" s="186"/>
      <c r="Q253" s="186"/>
      <c r="R253" s="186"/>
      <c r="S253" s="186"/>
      <c r="T253" s="187"/>
      <c r="AT253" s="182" t="s">
        <v>199</v>
      </c>
      <c r="AU253" s="182" t="s">
        <v>93</v>
      </c>
      <c r="AV253" s="15" t="s">
        <v>25</v>
      </c>
      <c r="AW253" s="15" t="s">
        <v>38</v>
      </c>
      <c r="AX253" s="15" t="s">
        <v>83</v>
      </c>
      <c r="AY253" s="182" t="s">
        <v>190</v>
      </c>
    </row>
    <row r="254" spans="1:65" s="13" customFormat="1">
      <c r="B254" s="164"/>
      <c r="D254" s="165" t="s">
        <v>199</v>
      </c>
      <c r="E254" s="166" t="s">
        <v>1</v>
      </c>
      <c r="F254" s="167" t="s">
        <v>356</v>
      </c>
      <c r="H254" s="168">
        <v>191.8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199</v>
      </c>
      <c r="AU254" s="166" t="s">
        <v>93</v>
      </c>
      <c r="AV254" s="13" t="s">
        <v>93</v>
      </c>
      <c r="AW254" s="13" t="s">
        <v>38</v>
      </c>
      <c r="AX254" s="13" t="s">
        <v>83</v>
      </c>
      <c r="AY254" s="166" t="s">
        <v>190</v>
      </c>
    </row>
    <row r="255" spans="1:65" s="15" customFormat="1">
      <c r="B255" s="181"/>
      <c r="D255" s="165" t="s">
        <v>199</v>
      </c>
      <c r="E255" s="182" t="s">
        <v>1</v>
      </c>
      <c r="F255" s="183" t="s">
        <v>282</v>
      </c>
      <c r="H255" s="182" t="s">
        <v>1</v>
      </c>
      <c r="I255" s="184"/>
      <c r="L255" s="181"/>
      <c r="M255" s="185"/>
      <c r="N255" s="186"/>
      <c r="O255" s="186"/>
      <c r="P255" s="186"/>
      <c r="Q255" s="186"/>
      <c r="R255" s="186"/>
      <c r="S255" s="186"/>
      <c r="T255" s="187"/>
      <c r="AT255" s="182" t="s">
        <v>199</v>
      </c>
      <c r="AU255" s="182" t="s">
        <v>93</v>
      </c>
      <c r="AV255" s="15" t="s">
        <v>25</v>
      </c>
      <c r="AW255" s="15" t="s">
        <v>38</v>
      </c>
      <c r="AX255" s="15" t="s">
        <v>83</v>
      </c>
      <c r="AY255" s="182" t="s">
        <v>190</v>
      </c>
    </row>
    <row r="256" spans="1:65" s="13" customFormat="1">
      <c r="B256" s="164"/>
      <c r="D256" s="165" t="s">
        <v>199</v>
      </c>
      <c r="E256" s="166" t="s">
        <v>1</v>
      </c>
      <c r="F256" s="167" t="s">
        <v>297</v>
      </c>
      <c r="H256" s="168">
        <v>22.545999999999999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199</v>
      </c>
      <c r="AU256" s="166" t="s">
        <v>93</v>
      </c>
      <c r="AV256" s="13" t="s">
        <v>93</v>
      </c>
      <c r="AW256" s="13" t="s">
        <v>38</v>
      </c>
      <c r="AX256" s="13" t="s">
        <v>83</v>
      </c>
      <c r="AY256" s="166" t="s">
        <v>190</v>
      </c>
    </row>
    <row r="257" spans="1:65" s="13" customFormat="1">
      <c r="B257" s="164"/>
      <c r="D257" s="165" t="s">
        <v>199</v>
      </c>
      <c r="E257" s="166" t="s">
        <v>1</v>
      </c>
      <c r="F257" s="167" t="s">
        <v>298</v>
      </c>
      <c r="H257" s="168">
        <v>36.537999999999997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199</v>
      </c>
      <c r="AU257" s="166" t="s">
        <v>93</v>
      </c>
      <c r="AV257" s="13" t="s">
        <v>93</v>
      </c>
      <c r="AW257" s="13" t="s">
        <v>38</v>
      </c>
      <c r="AX257" s="13" t="s">
        <v>83</v>
      </c>
      <c r="AY257" s="166" t="s">
        <v>190</v>
      </c>
    </row>
    <row r="258" spans="1:65" s="14" customFormat="1">
      <c r="B258" s="173"/>
      <c r="D258" s="165" t="s">
        <v>199</v>
      </c>
      <c r="E258" s="174" t="s">
        <v>357</v>
      </c>
      <c r="F258" s="175" t="s">
        <v>222</v>
      </c>
      <c r="H258" s="176">
        <v>250.88399999999999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199</v>
      </c>
      <c r="AU258" s="174" t="s">
        <v>93</v>
      </c>
      <c r="AV258" s="14" t="s">
        <v>197</v>
      </c>
      <c r="AW258" s="14" t="s">
        <v>38</v>
      </c>
      <c r="AX258" s="14" t="s">
        <v>25</v>
      </c>
      <c r="AY258" s="174" t="s">
        <v>190</v>
      </c>
    </row>
    <row r="259" spans="1:65" s="2" customFormat="1" ht="37.9" customHeight="1">
      <c r="A259" s="33"/>
      <c r="B259" s="150"/>
      <c r="C259" s="151" t="s">
        <v>358</v>
      </c>
      <c r="D259" s="151" t="s">
        <v>192</v>
      </c>
      <c r="E259" s="152" t="s">
        <v>359</v>
      </c>
      <c r="F259" s="153" t="s">
        <v>360</v>
      </c>
      <c r="G259" s="154" t="s">
        <v>276</v>
      </c>
      <c r="H259" s="155">
        <v>23.661000000000001</v>
      </c>
      <c r="I259" s="156"/>
      <c r="J259" s="157">
        <f>ROUND(I259*H259,2)</f>
        <v>0</v>
      </c>
      <c r="K259" s="153" t="s">
        <v>1</v>
      </c>
      <c r="L259" s="34"/>
      <c r="M259" s="158" t="s">
        <v>1</v>
      </c>
      <c r="N259" s="159" t="s">
        <v>48</v>
      </c>
      <c r="O259" s="59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197</v>
      </c>
      <c r="AT259" s="162" t="s">
        <v>192</v>
      </c>
      <c r="AU259" s="162" t="s">
        <v>93</v>
      </c>
      <c r="AY259" s="18" t="s">
        <v>190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25</v>
      </c>
      <c r="BK259" s="163">
        <f>ROUND(I259*H259,2)</f>
        <v>0</v>
      </c>
      <c r="BL259" s="18" t="s">
        <v>197</v>
      </c>
      <c r="BM259" s="162" t="s">
        <v>361</v>
      </c>
    </row>
    <row r="260" spans="1:65" s="15" customFormat="1">
      <c r="B260" s="181"/>
      <c r="D260" s="165" t="s">
        <v>199</v>
      </c>
      <c r="E260" s="182" t="s">
        <v>1</v>
      </c>
      <c r="F260" s="183" t="s">
        <v>328</v>
      </c>
      <c r="H260" s="182" t="s">
        <v>1</v>
      </c>
      <c r="I260" s="184"/>
      <c r="L260" s="181"/>
      <c r="M260" s="185"/>
      <c r="N260" s="186"/>
      <c r="O260" s="186"/>
      <c r="P260" s="186"/>
      <c r="Q260" s="186"/>
      <c r="R260" s="186"/>
      <c r="S260" s="186"/>
      <c r="T260" s="187"/>
      <c r="AT260" s="182" t="s">
        <v>199</v>
      </c>
      <c r="AU260" s="182" t="s">
        <v>93</v>
      </c>
      <c r="AV260" s="15" t="s">
        <v>25</v>
      </c>
      <c r="AW260" s="15" t="s">
        <v>38</v>
      </c>
      <c r="AX260" s="15" t="s">
        <v>83</v>
      </c>
      <c r="AY260" s="182" t="s">
        <v>190</v>
      </c>
    </row>
    <row r="261" spans="1:65" s="15" customFormat="1">
      <c r="B261" s="181"/>
      <c r="D261" s="165" t="s">
        <v>199</v>
      </c>
      <c r="E261" s="182" t="s">
        <v>1</v>
      </c>
      <c r="F261" s="183" t="s">
        <v>332</v>
      </c>
      <c r="H261" s="182" t="s">
        <v>1</v>
      </c>
      <c r="I261" s="184"/>
      <c r="L261" s="181"/>
      <c r="M261" s="185"/>
      <c r="N261" s="186"/>
      <c r="O261" s="186"/>
      <c r="P261" s="186"/>
      <c r="Q261" s="186"/>
      <c r="R261" s="186"/>
      <c r="S261" s="186"/>
      <c r="T261" s="187"/>
      <c r="AT261" s="182" t="s">
        <v>199</v>
      </c>
      <c r="AU261" s="182" t="s">
        <v>93</v>
      </c>
      <c r="AV261" s="15" t="s">
        <v>25</v>
      </c>
      <c r="AW261" s="15" t="s">
        <v>38</v>
      </c>
      <c r="AX261" s="15" t="s">
        <v>83</v>
      </c>
      <c r="AY261" s="182" t="s">
        <v>190</v>
      </c>
    </row>
    <row r="262" spans="1:65" s="13" customFormat="1">
      <c r="B262" s="164"/>
      <c r="D262" s="165" t="s">
        <v>199</v>
      </c>
      <c r="E262" s="166" t="s">
        <v>1</v>
      </c>
      <c r="F262" s="167" t="s">
        <v>362</v>
      </c>
      <c r="H262" s="168">
        <v>0.99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199</v>
      </c>
      <c r="AU262" s="166" t="s">
        <v>93</v>
      </c>
      <c r="AV262" s="13" t="s">
        <v>93</v>
      </c>
      <c r="AW262" s="13" t="s">
        <v>38</v>
      </c>
      <c r="AX262" s="13" t="s">
        <v>83</v>
      </c>
      <c r="AY262" s="166" t="s">
        <v>190</v>
      </c>
    </row>
    <row r="263" spans="1:65" s="15" customFormat="1">
      <c r="B263" s="181"/>
      <c r="D263" s="165" t="s">
        <v>199</v>
      </c>
      <c r="E263" s="182" t="s">
        <v>1</v>
      </c>
      <c r="F263" s="183" t="s">
        <v>334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199</v>
      </c>
      <c r="AU263" s="182" t="s">
        <v>93</v>
      </c>
      <c r="AV263" s="15" t="s">
        <v>25</v>
      </c>
      <c r="AW263" s="15" t="s">
        <v>38</v>
      </c>
      <c r="AX263" s="15" t="s">
        <v>83</v>
      </c>
      <c r="AY263" s="182" t="s">
        <v>190</v>
      </c>
    </row>
    <row r="264" spans="1:65" s="13" customFormat="1">
      <c r="B264" s="164"/>
      <c r="D264" s="165" t="s">
        <v>199</v>
      </c>
      <c r="E264" s="166" t="s">
        <v>1</v>
      </c>
      <c r="F264" s="167" t="s">
        <v>363</v>
      </c>
      <c r="H264" s="168">
        <v>22.670999999999999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199</v>
      </c>
      <c r="AU264" s="166" t="s">
        <v>93</v>
      </c>
      <c r="AV264" s="13" t="s">
        <v>93</v>
      </c>
      <c r="AW264" s="13" t="s">
        <v>38</v>
      </c>
      <c r="AX264" s="13" t="s">
        <v>83</v>
      </c>
      <c r="AY264" s="166" t="s">
        <v>190</v>
      </c>
    </row>
    <row r="265" spans="1:65" s="14" customFormat="1">
      <c r="B265" s="173"/>
      <c r="D265" s="165" t="s">
        <v>199</v>
      </c>
      <c r="E265" s="174" t="s">
        <v>1</v>
      </c>
      <c r="F265" s="175" t="s">
        <v>222</v>
      </c>
      <c r="H265" s="176">
        <v>23.661000000000001</v>
      </c>
      <c r="I265" s="177"/>
      <c r="L265" s="173"/>
      <c r="M265" s="178"/>
      <c r="N265" s="179"/>
      <c r="O265" s="179"/>
      <c r="P265" s="179"/>
      <c r="Q265" s="179"/>
      <c r="R265" s="179"/>
      <c r="S265" s="179"/>
      <c r="T265" s="180"/>
      <c r="AT265" s="174" t="s">
        <v>199</v>
      </c>
      <c r="AU265" s="174" t="s">
        <v>93</v>
      </c>
      <c r="AV265" s="14" t="s">
        <v>197</v>
      </c>
      <c r="AW265" s="14" t="s">
        <v>38</v>
      </c>
      <c r="AX265" s="14" t="s">
        <v>25</v>
      </c>
      <c r="AY265" s="174" t="s">
        <v>190</v>
      </c>
    </row>
    <row r="266" spans="1:65" s="2" customFormat="1" ht="37.9" customHeight="1">
      <c r="A266" s="33"/>
      <c r="B266" s="150"/>
      <c r="C266" s="151" t="s">
        <v>7</v>
      </c>
      <c r="D266" s="151" t="s">
        <v>192</v>
      </c>
      <c r="E266" s="152" t="s">
        <v>364</v>
      </c>
      <c r="F266" s="153" t="s">
        <v>365</v>
      </c>
      <c r="G266" s="154" t="s">
        <v>276</v>
      </c>
      <c r="H266" s="155">
        <v>23.661000000000001</v>
      </c>
      <c r="I266" s="156"/>
      <c r="J266" s="157">
        <f>ROUND(I266*H266,2)</f>
        <v>0</v>
      </c>
      <c r="K266" s="153" t="s">
        <v>1</v>
      </c>
      <c r="L266" s="34"/>
      <c r="M266" s="158" t="s">
        <v>1</v>
      </c>
      <c r="N266" s="159" t="s">
        <v>48</v>
      </c>
      <c r="O266" s="59"/>
      <c r="P266" s="160">
        <f>O266*H266</f>
        <v>0</v>
      </c>
      <c r="Q266" s="160">
        <v>0</v>
      </c>
      <c r="R266" s="160">
        <f>Q266*H266</f>
        <v>0</v>
      </c>
      <c r="S266" s="160">
        <v>0</v>
      </c>
      <c r="T266" s="161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2" t="s">
        <v>197</v>
      </c>
      <c r="AT266" s="162" t="s">
        <v>192</v>
      </c>
      <c r="AU266" s="162" t="s">
        <v>93</v>
      </c>
      <c r="AY266" s="18" t="s">
        <v>190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8" t="s">
        <v>25</v>
      </c>
      <c r="BK266" s="163">
        <f>ROUND(I266*H266,2)</f>
        <v>0</v>
      </c>
      <c r="BL266" s="18" t="s">
        <v>197</v>
      </c>
      <c r="BM266" s="162" t="s">
        <v>366</v>
      </c>
    </row>
    <row r="267" spans="1:65" s="15" customFormat="1">
      <c r="B267" s="181"/>
      <c r="D267" s="165" t="s">
        <v>199</v>
      </c>
      <c r="E267" s="182" t="s">
        <v>1</v>
      </c>
      <c r="F267" s="183" t="s">
        <v>328</v>
      </c>
      <c r="H267" s="182" t="s">
        <v>1</v>
      </c>
      <c r="I267" s="184"/>
      <c r="L267" s="181"/>
      <c r="M267" s="185"/>
      <c r="N267" s="186"/>
      <c r="O267" s="186"/>
      <c r="P267" s="186"/>
      <c r="Q267" s="186"/>
      <c r="R267" s="186"/>
      <c r="S267" s="186"/>
      <c r="T267" s="187"/>
      <c r="AT267" s="182" t="s">
        <v>199</v>
      </c>
      <c r="AU267" s="182" t="s">
        <v>93</v>
      </c>
      <c r="AV267" s="15" t="s">
        <v>25</v>
      </c>
      <c r="AW267" s="15" t="s">
        <v>38</v>
      </c>
      <c r="AX267" s="15" t="s">
        <v>83</v>
      </c>
      <c r="AY267" s="182" t="s">
        <v>190</v>
      </c>
    </row>
    <row r="268" spans="1:65" s="15" customFormat="1">
      <c r="B268" s="181"/>
      <c r="D268" s="165" t="s">
        <v>199</v>
      </c>
      <c r="E268" s="182" t="s">
        <v>1</v>
      </c>
      <c r="F268" s="183" t="s">
        <v>332</v>
      </c>
      <c r="H268" s="182" t="s">
        <v>1</v>
      </c>
      <c r="I268" s="184"/>
      <c r="L268" s="181"/>
      <c r="M268" s="185"/>
      <c r="N268" s="186"/>
      <c r="O268" s="186"/>
      <c r="P268" s="186"/>
      <c r="Q268" s="186"/>
      <c r="R268" s="186"/>
      <c r="S268" s="186"/>
      <c r="T268" s="187"/>
      <c r="AT268" s="182" t="s">
        <v>199</v>
      </c>
      <c r="AU268" s="182" t="s">
        <v>93</v>
      </c>
      <c r="AV268" s="15" t="s">
        <v>25</v>
      </c>
      <c r="AW268" s="15" t="s">
        <v>38</v>
      </c>
      <c r="AX268" s="15" t="s">
        <v>83</v>
      </c>
      <c r="AY268" s="182" t="s">
        <v>190</v>
      </c>
    </row>
    <row r="269" spans="1:65" s="13" customFormat="1">
      <c r="B269" s="164"/>
      <c r="D269" s="165" t="s">
        <v>199</v>
      </c>
      <c r="E269" s="166" t="s">
        <v>1</v>
      </c>
      <c r="F269" s="167" t="s">
        <v>367</v>
      </c>
      <c r="H269" s="168">
        <v>0.99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199</v>
      </c>
      <c r="AU269" s="166" t="s">
        <v>93</v>
      </c>
      <c r="AV269" s="13" t="s">
        <v>93</v>
      </c>
      <c r="AW269" s="13" t="s">
        <v>38</v>
      </c>
      <c r="AX269" s="13" t="s">
        <v>83</v>
      </c>
      <c r="AY269" s="166" t="s">
        <v>190</v>
      </c>
    </row>
    <row r="270" spans="1:65" s="15" customFormat="1">
      <c r="B270" s="181"/>
      <c r="D270" s="165" t="s">
        <v>199</v>
      </c>
      <c r="E270" s="182" t="s">
        <v>1</v>
      </c>
      <c r="F270" s="183" t="s">
        <v>334</v>
      </c>
      <c r="H270" s="182" t="s">
        <v>1</v>
      </c>
      <c r="I270" s="184"/>
      <c r="L270" s="181"/>
      <c r="M270" s="185"/>
      <c r="N270" s="186"/>
      <c r="O270" s="186"/>
      <c r="P270" s="186"/>
      <c r="Q270" s="186"/>
      <c r="R270" s="186"/>
      <c r="S270" s="186"/>
      <c r="T270" s="187"/>
      <c r="AT270" s="182" t="s">
        <v>199</v>
      </c>
      <c r="AU270" s="182" t="s">
        <v>93</v>
      </c>
      <c r="AV270" s="15" t="s">
        <v>25</v>
      </c>
      <c r="AW270" s="15" t="s">
        <v>38</v>
      </c>
      <c r="AX270" s="15" t="s">
        <v>83</v>
      </c>
      <c r="AY270" s="182" t="s">
        <v>190</v>
      </c>
    </row>
    <row r="271" spans="1:65" s="13" customFormat="1">
      <c r="B271" s="164"/>
      <c r="D271" s="165" t="s">
        <v>199</v>
      </c>
      <c r="E271" s="166" t="s">
        <v>1</v>
      </c>
      <c r="F271" s="167" t="s">
        <v>368</v>
      </c>
      <c r="H271" s="168">
        <v>22.670999999999999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199</v>
      </c>
      <c r="AU271" s="166" t="s">
        <v>93</v>
      </c>
      <c r="AV271" s="13" t="s">
        <v>93</v>
      </c>
      <c r="AW271" s="13" t="s">
        <v>38</v>
      </c>
      <c r="AX271" s="13" t="s">
        <v>83</v>
      </c>
      <c r="AY271" s="166" t="s">
        <v>190</v>
      </c>
    </row>
    <row r="272" spans="1:65" s="14" customFormat="1">
      <c r="B272" s="173"/>
      <c r="D272" s="165" t="s">
        <v>199</v>
      </c>
      <c r="E272" s="174" t="s">
        <v>1</v>
      </c>
      <c r="F272" s="175" t="s">
        <v>222</v>
      </c>
      <c r="H272" s="176">
        <v>23.661000000000001</v>
      </c>
      <c r="I272" s="177"/>
      <c r="L272" s="173"/>
      <c r="M272" s="178"/>
      <c r="N272" s="179"/>
      <c r="O272" s="179"/>
      <c r="P272" s="179"/>
      <c r="Q272" s="179"/>
      <c r="R272" s="179"/>
      <c r="S272" s="179"/>
      <c r="T272" s="180"/>
      <c r="AT272" s="174" t="s">
        <v>199</v>
      </c>
      <c r="AU272" s="174" t="s">
        <v>93</v>
      </c>
      <c r="AV272" s="14" t="s">
        <v>197</v>
      </c>
      <c r="AW272" s="14" t="s">
        <v>38</v>
      </c>
      <c r="AX272" s="14" t="s">
        <v>25</v>
      </c>
      <c r="AY272" s="174" t="s">
        <v>190</v>
      </c>
    </row>
    <row r="273" spans="1:65" s="2" customFormat="1" ht="37.9" customHeight="1">
      <c r="A273" s="33"/>
      <c r="B273" s="150"/>
      <c r="C273" s="151" t="s">
        <v>369</v>
      </c>
      <c r="D273" s="151" t="s">
        <v>192</v>
      </c>
      <c r="E273" s="152" t="s">
        <v>370</v>
      </c>
      <c r="F273" s="153" t="s">
        <v>371</v>
      </c>
      <c r="G273" s="154" t="s">
        <v>276</v>
      </c>
      <c r="H273" s="155">
        <v>2.97</v>
      </c>
      <c r="I273" s="156"/>
      <c r="J273" s="157">
        <f>ROUND(I273*H273,2)</f>
        <v>0</v>
      </c>
      <c r="K273" s="153" t="s">
        <v>1</v>
      </c>
      <c r="L273" s="34"/>
      <c r="M273" s="158" t="s">
        <v>1</v>
      </c>
      <c r="N273" s="159" t="s">
        <v>48</v>
      </c>
      <c r="O273" s="59"/>
      <c r="P273" s="160">
        <f>O273*H273</f>
        <v>0</v>
      </c>
      <c r="Q273" s="160">
        <v>0</v>
      </c>
      <c r="R273" s="160">
        <f>Q273*H273</f>
        <v>0</v>
      </c>
      <c r="S273" s="160">
        <v>0</v>
      </c>
      <c r="T273" s="161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2" t="s">
        <v>197</v>
      </c>
      <c r="AT273" s="162" t="s">
        <v>192</v>
      </c>
      <c r="AU273" s="162" t="s">
        <v>93</v>
      </c>
      <c r="AY273" s="18" t="s">
        <v>190</v>
      </c>
      <c r="BE273" s="163">
        <f>IF(N273="základní",J273,0)</f>
        <v>0</v>
      </c>
      <c r="BF273" s="163">
        <f>IF(N273="snížená",J273,0)</f>
        <v>0</v>
      </c>
      <c r="BG273" s="163">
        <f>IF(N273="zákl. přenesená",J273,0)</f>
        <v>0</v>
      </c>
      <c r="BH273" s="163">
        <f>IF(N273="sníž. přenesená",J273,0)</f>
        <v>0</v>
      </c>
      <c r="BI273" s="163">
        <f>IF(N273="nulová",J273,0)</f>
        <v>0</v>
      </c>
      <c r="BJ273" s="18" t="s">
        <v>25</v>
      </c>
      <c r="BK273" s="163">
        <f>ROUND(I273*H273,2)</f>
        <v>0</v>
      </c>
      <c r="BL273" s="18" t="s">
        <v>197</v>
      </c>
      <c r="BM273" s="162" t="s">
        <v>372</v>
      </c>
    </row>
    <row r="274" spans="1:65" s="15" customFormat="1">
      <c r="B274" s="181"/>
      <c r="D274" s="165" t="s">
        <v>199</v>
      </c>
      <c r="E274" s="182" t="s">
        <v>1</v>
      </c>
      <c r="F274" s="183" t="s">
        <v>328</v>
      </c>
      <c r="H274" s="182" t="s">
        <v>1</v>
      </c>
      <c r="I274" s="184"/>
      <c r="L274" s="181"/>
      <c r="M274" s="185"/>
      <c r="N274" s="186"/>
      <c r="O274" s="186"/>
      <c r="P274" s="186"/>
      <c r="Q274" s="186"/>
      <c r="R274" s="186"/>
      <c r="S274" s="186"/>
      <c r="T274" s="187"/>
      <c r="AT274" s="182" t="s">
        <v>199</v>
      </c>
      <c r="AU274" s="182" t="s">
        <v>93</v>
      </c>
      <c r="AV274" s="15" t="s">
        <v>25</v>
      </c>
      <c r="AW274" s="15" t="s">
        <v>38</v>
      </c>
      <c r="AX274" s="15" t="s">
        <v>83</v>
      </c>
      <c r="AY274" s="182" t="s">
        <v>190</v>
      </c>
    </row>
    <row r="275" spans="1:65" s="15" customFormat="1">
      <c r="B275" s="181"/>
      <c r="D275" s="165" t="s">
        <v>199</v>
      </c>
      <c r="E275" s="182" t="s">
        <v>1</v>
      </c>
      <c r="F275" s="183" t="s">
        <v>332</v>
      </c>
      <c r="H275" s="182" t="s">
        <v>1</v>
      </c>
      <c r="I275" s="184"/>
      <c r="L275" s="181"/>
      <c r="M275" s="185"/>
      <c r="N275" s="186"/>
      <c r="O275" s="186"/>
      <c r="P275" s="186"/>
      <c r="Q275" s="186"/>
      <c r="R275" s="186"/>
      <c r="S275" s="186"/>
      <c r="T275" s="187"/>
      <c r="AT275" s="182" t="s">
        <v>199</v>
      </c>
      <c r="AU275" s="182" t="s">
        <v>93</v>
      </c>
      <c r="AV275" s="15" t="s">
        <v>25</v>
      </c>
      <c r="AW275" s="15" t="s">
        <v>38</v>
      </c>
      <c r="AX275" s="15" t="s">
        <v>83</v>
      </c>
      <c r="AY275" s="182" t="s">
        <v>190</v>
      </c>
    </row>
    <row r="276" spans="1:65" s="13" customFormat="1">
      <c r="B276" s="164"/>
      <c r="D276" s="165" t="s">
        <v>199</v>
      </c>
      <c r="E276" s="166" t="s">
        <v>1</v>
      </c>
      <c r="F276" s="167" t="s">
        <v>373</v>
      </c>
      <c r="H276" s="168">
        <v>2.97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199</v>
      </c>
      <c r="AU276" s="166" t="s">
        <v>93</v>
      </c>
      <c r="AV276" s="13" t="s">
        <v>93</v>
      </c>
      <c r="AW276" s="13" t="s">
        <v>38</v>
      </c>
      <c r="AX276" s="13" t="s">
        <v>25</v>
      </c>
      <c r="AY276" s="166" t="s">
        <v>190</v>
      </c>
    </row>
    <row r="277" spans="1:65" s="2" customFormat="1" ht="14.45" customHeight="1">
      <c r="A277" s="33"/>
      <c r="B277" s="150"/>
      <c r="C277" s="151" t="s">
        <v>374</v>
      </c>
      <c r="D277" s="151" t="s">
        <v>192</v>
      </c>
      <c r="E277" s="152" t="s">
        <v>375</v>
      </c>
      <c r="F277" s="153" t="s">
        <v>376</v>
      </c>
      <c r="G277" s="154" t="s">
        <v>195</v>
      </c>
      <c r="H277" s="155">
        <v>1062.7940000000001</v>
      </c>
      <c r="I277" s="156"/>
      <c r="J277" s="157">
        <f>ROUND(I277*H277,2)</f>
        <v>0</v>
      </c>
      <c r="K277" s="153" t="s">
        <v>196</v>
      </c>
      <c r="L277" s="34"/>
      <c r="M277" s="158" t="s">
        <v>1</v>
      </c>
      <c r="N277" s="159" t="s">
        <v>48</v>
      </c>
      <c r="O277" s="59"/>
      <c r="P277" s="160">
        <f>O277*H277</f>
        <v>0</v>
      </c>
      <c r="Q277" s="160">
        <v>2.0100000000000001E-3</v>
      </c>
      <c r="R277" s="160">
        <f>Q277*H277</f>
        <v>2.1362159400000005</v>
      </c>
      <c r="S277" s="160">
        <v>0</v>
      </c>
      <c r="T277" s="161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62" t="s">
        <v>197</v>
      </c>
      <c r="AT277" s="162" t="s">
        <v>192</v>
      </c>
      <c r="AU277" s="162" t="s">
        <v>93</v>
      </c>
      <c r="AY277" s="18" t="s">
        <v>190</v>
      </c>
      <c r="BE277" s="163">
        <f>IF(N277="základní",J277,0)</f>
        <v>0</v>
      </c>
      <c r="BF277" s="163">
        <f>IF(N277="snížená",J277,0)</f>
        <v>0</v>
      </c>
      <c r="BG277" s="163">
        <f>IF(N277="zákl. přenesená",J277,0)</f>
        <v>0</v>
      </c>
      <c r="BH277" s="163">
        <f>IF(N277="sníž. přenesená",J277,0)</f>
        <v>0</v>
      </c>
      <c r="BI277" s="163">
        <f>IF(N277="nulová",J277,0)</f>
        <v>0</v>
      </c>
      <c r="BJ277" s="18" t="s">
        <v>25</v>
      </c>
      <c r="BK277" s="163">
        <f>ROUND(I277*H277,2)</f>
        <v>0</v>
      </c>
      <c r="BL277" s="18" t="s">
        <v>197</v>
      </c>
      <c r="BM277" s="162" t="s">
        <v>377</v>
      </c>
    </row>
    <row r="278" spans="1:65" s="15" customFormat="1">
      <c r="B278" s="181"/>
      <c r="D278" s="165" t="s">
        <v>199</v>
      </c>
      <c r="E278" s="182" t="s">
        <v>1</v>
      </c>
      <c r="F278" s="183" t="s">
        <v>278</v>
      </c>
      <c r="H278" s="182" t="s">
        <v>1</v>
      </c>
      <c r="I278" s="184"/>
      <c r="L278" s="181"/>
      <c r="M278" s="185"/>
      <c r="N278" s="186"/>
      <c r="O278" s="186"/>
      <c r="P278" s="186"/>
      <c r="Q278" s="186"/>
      <c r="R278" s="186"/>
      <c r="S278" s="186"/>
      <c r="T278" s="187"/>
      <c r="AT278" s="182" t="s">
        <v>199</v>
      </c>
      <c r="AU278" s="182" t="s">
        <v>93</v>
      </c>
      <c r="AV278" s="15" t="s">
        <v>25</v>
      </c>
      <c r="AW278" s="15" t="s">
        <v>38</v>
      </c>
      <c r="AX278" s="15" t="s">
        <v>83</v>
      </c>
      <c r="AY278" s="182" t="s">
        <v>190</v>
      </c>
    </row>
    <row r="279" spans="1:65" s="15" customFormat="1">
      <c r="B279" s="181"/>
      <c r="D279" s="165" t="s">
        <v>199</v>
      </c>
      <c r="E279" s="182" t="s">
        <v>1</v>
      </c>
      <c r="F279" s="183" t="s">
        <v>279</v>
      </c>
      <c r="H279" s="182" t="s">
        <v>1</v>
      </c>
      <c r="I279" s="184"/>
      <c r="L279" s="181"/>
      <c r="M279" s="185"/>
      <c r="N279" s="186"/>
      <c r="O279" s="186"/>
      <c r="P279" s="186"/>
      <c r="Q279" s="186"/>
      <c r="R279" s="186"/>
      <c r="S279" s="186"/>
      <c r="T279" s="187"/>
      <c r="AT279" s="182" t="s">
        <v>199</v>
      </c>
      <c r="AU279" s="182" t="s">
        <v>93</v>
      </c>
      <c r="AV279" s="15" t="s">
        <v>25</v>
      </c>
      <c r="AW279" s="15" t="s">
        <v>38</v>
      </c>
      <c r="AX279" s="15" t="s">
        <v>83</v>
      </c>
      <c r="AY279" s="182" t="s">
        <v>190</v>
      </c>
    </row>
    <row r="280" spans="1:65" s="15" customFormat="1">
      <c r="B280" s="181"/>
      <c r="D280" s="165" t="s">
        <v>199</v>
      </c>
      <c r="E280" s="182" t="s">
        <v>1</v>
      </c>
      <c r="F280" s="183" t="s">
        <v>280</v>
      </c>
      <c r="H280" s="182" t="s">
        <v>1</v>
      </c>
      <c r="I280" s="184"/>
      <c r="L280" s="181"/>
      <c r="M280" s="185"/>
      <c r="N280" s="186"/>
      <c r="O280" s="186"/>
      <c r="P280" s="186"/>
      <c r="Q280" s="186"/>
      <c r="R280" s="186"/>
      <c r="S280" s="186"/>
      <c r="T280" s="187"/>
      <c r="AT280" s="182" t="s">
        <v>199</v>
      </c>
      <c r="AU280" s="182" t="s">
        <v>93</v>
      </c>
      <c r="AV280" s="15" t="s">
        <v>25</v>
      </c>
      <c r="AW280" s="15" t="s">
        <v>38</v>
      </c>
      <c r="AX280" s="15" t="s">
        <v>83</v>
      </c>
      <c r="AY280" s="182" t="s">
        <v>190</v>
      </c>
    </row>
    <row r="281" spans="1:65" s="13" customFormat="1">
      <c r="B281" s="164"/>
      <c r="D281" s="165" t="s">
        <v>199</v>
      </c>
      <c r="E281" s="166" t="s">
        <v>1</v>
      </c>
      <c r="F281" s="167" t="s">
        <v>378</v>
      </c>
      <c r="H281" s="168">
        <v>951.16399999999999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199</v>
      </c>
      <c r="AU281" s="166" t="s">
        <v>93</v>
      </c>
      <c r="AV281" s="13" t="s">
        <v>93</v>
      </c>
      <c r="AW281" s="13" t="s">
        <v>38</v>
      </c>
      <c r="AX281" s="13" t="s">
        <v>83</v>
      </c>
      <c r="AY281" s="166" t="s">
        <v>190</v>
      </c>
    </row>
    <row r="282" spans="1:65" s="15" customFormat="1">
      <c r="B282" s="181"/>
      <c r="D282" s="165" t="s">
        <v>199</v>
      </c>
      <c r="E282" s="182" t="s">
        <v>1</v>
      </c>
      <c r="F282" s="183" t="s">
        <v>282</v>
      </c>
      <c r="H282" s="182" t="s">
        <v>1</v>
      </c>
      <c r="I282" s="184"/>
      <c r="L282" s="181"/>
      <c r="M282" s="185"/>
      <c r="N282" s="186"/>
      <c r="O282" s="186"/>
      <c r="P282" s="186"/>
      <c r="Q282" s="186"/>
      <c r="R282" s="186"/>
      <c r="S282" s="186"/>
      <c r="T282" s="187"/>
      <c r="AT282" s="182" t="s">
        <v>199</v>
      </c>
      <c r="AU282" s="182" t="s">
        <v>93</v>
      </c>
      <c r="AV282" s="15" t="s">
        <v>25</v>
      </c>
      <c r="AW282" s="15" t="s">
        <v>38</v>
      </c>
      <c r="AX282" s="15" t="s">
        <v>83</v>
      </c>
      <c r="AY282" s="182" t="s">
        <v>190</v>
      </c>
    </row>
    <row r="283" spans="1:65" s="13" customFormat="1">
      <c r="B283" s="164"/>
      <c r="D283" s="165" t="s">
        <v>199</v>
      </c>
      <c r="E283" s="166" t="s">
        <v>1</v>
      </c>
      <c r="F283" s="167" t="s">
        <v>379</v>
      </c>
      <c r="H283" s="168">
        <v>21.545999999999999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199</v>
      </c>
      <c r="AU283" s="166" t="s">
        <v>93</v>
      </c>
      <c r="AV283" s="13" t="s">
        <v>93</v>
      </c>
      <c r="AW283" s="13" t="s">
        <v>38</v>
      </c>
      <c r="AX283" s="13" t="s">
        <v>83</v>
      </c>
      <c r="AY283" s="166" t="s">
        <v>190</v>
      </c>
    </row>
    <row r="284" spans="1:65" s="13" customFormat="1">
      <c r="B284" s="164"/>
      <c r="D284" s="165" t="s">
        <v>199</v>
      </c>
      <c r="E284" s="166" t="s">
        <v>1</v>
      </c>
      <c r="F284" s="167" t="s">
        <v>380</v>
      </c>
      <c r="H284" s="168">
        <v>21.04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199</v>
      </c>
      <c r="AU284" s="166" t="s">
        <v>93</v>
      </c>
      <c r="AV284" s="13" t="s">
        <v>93</v>
      </c>
      <c r="AW284" s="13" t="s">
        <v>38</v>
      </c>
      <c r="AX284" s="13" t="s">
        <v>83</v>
      </c>
      <c r="AY284" s="166" t="s">
        <v>190</v>
      </c>
    </row>
    <row r="285" spans="1:65" s="16" customFormat="1">
      <c r="B285" s="188"/>
      <c r="D285" s="165" t="s">
        <v>199</v>
      </c>
      <c r="E285" s="189" t="s">
        <v>1</v>
      </c>
      <c r="F285" s="190" t="s">
        <v>285</v>
      </c>
      <c r="H285" s="191">
        <v>993.75</v>
      </c>
      <c r="I285" s="192"/>
      <c r="L285" s="188"/>
      <c r="M285" s="193"/>
      <c r="N285" s="194"/>
      <c r="O285" s="194"/>
      <c r="P285" s="194"/>
      <c r="Q285" s="194"/>
      <c r="R285" s="194"/>
      <c r="S285" s="194"/>
      <c r="T285" s="195"/>
      <c r="AT285" s="189" t="s">
        <v>199</v>
      </c>
      <c r="AU285" s="189" t="s">
        <v>93</v>
      </c>
      <c r="AV285" s="16" t="s">
        <v>205</v>
      </c>
      <c r="AW285" s="16" t="s">
        <v>38</v>
      </c>
      <c r="AX285" s="16" t="s">
        <v>83</v>
      </c>
      <c r="AY285" s="189" t="s">
        <v>190</v>
      </c>
    </row>
    <row r="286" spans="1:65" s="15" customFormat="1">
      <c r="B286" s="181"/>
      <c r="D286" s="165" t="s">
        <v>199</v>
      </c>
      <c r="E286" s="182" t="s">
        <v>1</v>
      </c>
      <c r="F286" s="183" t="s">
        <v>294</v>
      </c>
      <c r="H286" s="182" t="s">
        <v>1</v>
      </c>
      <c r="I286" s="184"/>
      <c r="L286" s="181"/>
      <c r="M286" s="185"/>
      <c r="N286" s="186"/>
      <c r="O286" s="186"/>
      <c r="P286" s="186"/>
      <c r="Q286" s="186"/>
      <c r="R286" s="186"/>
      <c r="S286" s="186"/>
      <c r="T286" s="187"/>
      <c r="AT286" s="182" t="s">
        <v>199</v>
      </c>
      <c r="AU286" s="182" t="s">
        <v>93</v>
      </c>
      <c r="AV286" s="15" t="s">
        <v>25</v>
      </c>
      <c r="AW286" s="15" t="s">
        <v>38</v>
      </c>
      <c r="AX286" s="15" t="s">
        <v>83</v>
      </c>
      <c r="AY286" s="182" t="s">
        <v>190</v>
      </c>
    </row>
    <row r="287" spans="1:65" s="15" customFormat="1">
      <c r="B287" s="181"/>
      <c r="D287" s="165" t="s">
        <v>199</v>
      </c>
      <c r="E287" s="182" t="s">
        <v>1</v>
      </c>
      <c r="F287" s="183" t="s">
        <v>381</v>
      </c>
      <c r="H287" s="182" t="s">
        <v>1</v>
      </c>
      <c r="I287" s="184"/>
      <c r="L287" s="181"/>
      <c r="M287" s="185"/>
      <c r="N287" s="186"/>
      <c r="O287" s="186"/>
      <c r="P287" s="186"/>
      <c r="Q287" s="186"/>
      <c r="R287" s="186"/>
      <c r="S287" s="186"/>
      <c r="T287" s="187"/>
      <c r="AT287" s="182" t="s">
        <v>199</v>
      </c>
      <c r="AU287" s="182" t="s">
        <v>93</v>
      </c>
      <c r="AV287" s="15" t="s">
        <v>25</v>
      </c>
      <c r="AW287" s="15" t="s">
        <v>38</v>
      </c>
      <c r="AX287" s="15" t="s">
        <v>83</v>
      </c>
      <c r="AY287" s="182" t="s">
        <v>190</v>
      </c>
    </row>
    <row r="288" spans="1:65" s="13" customFormat="1">
      <c r="B288" s="164"/>
      <c r="D288" s="165" t="s">
        <v>199</v>
      </c>
      <c r="E288" s="166" t="s">
        <v>1</v>
      </c>
      <c r="F288" s="167" t="s">
        <v>382</v>
      </c>
      <c r="H288" s="168">
        <v>44.442999999999998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199</v>
      </c>
      <c r="AU288" s="166" t="s">
        <v>93</v>
      </c>
      <c r="AV288" s="13" t="s">
        <v>93</v>
      </c>
      <c r="AW288" s="13" t="s">
        <v>38</v>
      </c>
      <c r="AX288" s="13" t="s">
        <v>83</v>
      </c>
      <c r="AY288" s="166" t="s">
        <v>190</v>
      </c>
    </row>
    <row r="289" spans="1:65" s="15" customFormat="1">
      <c r="B289" s="181"/>
      <c r="D289" s="165" t="s">
        <v>199</v>
      </c>
      <c r="E289" s="182" t="s">
        <v>1</v>
      </c>
      <c r="F289" s="183" t="s">
        <v>282</v>
      </c>
      <c r="H289" s="182" t="s">
        <v>1</v>
      </c>
      <c r="I289" s="184"/>
      <c r="L289" s="181"/>
      <c r="M289" s="185"/>
      <c r="N289" s="186"/>
      <c r="O289" s="186"/>
      <c r="P289" s="186"/>
      <c r="Q289" s="186"/>
      <c r="R289" s="186"/>
      <c r="S289" s="186"/>
      <c r="T289" s="187"/>
      <c r="AT289" s="182" t="s">
        <v>199</v>
      </c>
      <c r="AU289" s="182" t="s">
        <v>93</v>
      </c>
      <c r="AV289" s="15" t="s">
        <v>25</v>
      </c>
      <c r="AW289" s="15" t="s">
        <v>38</v>
      </c>
      <c r="AX289" s="15" t="s">
        <v>83</v>
      </c>
      <c r="AY289" s="182" t="s">
        <v>190</v>
      </c>
    </row>
    <row r="290" spans="1:65" s="13" customFormat="1">
      <c r="B290" s="164"/>
      <c r="D290" s="165" t="s">
        <v>199</v>
      </c>
      <c r="E290" s="166" t="s">
        <v>1</v>
      </c>
      <c r="F290" s="167" t="s">
        <v>383</v>
      </c>
      <c r="H290" s="168">
        <v>24.600999999999999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199</v>
      </c>
      <c r="AU290" s="166" t="s">
        <v>93</v>
      </c>
      <c r="AV290" s="13" t="s">
        <v>93</v>
      </c>
      <c r="AW290" s="13" t="s">
        <v>38</v>
      </c>
      <c r="AX290" s="13" t="s">
        <v>83</v>
      </c>
      <c r="AY290" s="166" t="s">
        <v>190</v>
      </c>
    </row>
    <row r="291" spans="1:65" s="16" customFormat="1">
      <c r="B291" s="188"/>
      <c r="D291" s="165" t="s">
        <v>199</v>
      </c>
      <c r="E291" s="189" t="s">
        <v>1</v>
      </c>
      <c r="F291" s="190" t="s">
        <v>285</v>
      </c>
      <c r="H291" s="191">
        <v>69.043999999999997</v>
      </c>
      <c r="I291" s="192"/>
      <c r="L291" s="188"/>
      <c r="M291" s="193"/>
      <c r="N291" s="194"/>
      <c r="O291" s="194"/>
      <c r="P291" s="194"/>
      <c r="Q291" s="194"/>
      <c r="R291" s="194"/>
      <c r="S291" s="194"/>
      <c r="T291" s="195"/>
      <c r="AT291" s="189" t="s">
        <v>199</v>
      </c>
      <c r="AU291" s="189" t="s">
        <v>93</v>
      </c>
      <c r="AV291" s="16" t="s">
        <v>205</v>
      </c>
      <c r="AW291" s="16" t="s">
        <v>38</v>
      </c>
      <c r="AX291" s="16" t="s">
        <v>83</v>
      </c>
      <c r="AY291" s="189" t="s">
        <v>190</v>
      </c>
    </row>
    <row r="292" spans="1:65" s="14" customFormat="1">
      <c r="B292" s="173"/>
      <c r="D292" s="165" t="s">
        <v>199</v>
      </c>
      <c r="E292" s="174" t="s">
        <v>143</v>
      </c>
      <c r="F292" s="175" t="s">
        <v>222</v>
      </c>
      <c r="H292" s="176">
        <v>1062.7940000000001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199</v>
      </c>
      <c r="AU292" s="174" t="s">
        <v>93</v>
      </c>
      <c r="AV292" s="14" t="s">
        <v>197</v>
      </c>
      <c r="AW292" s="14" t="s">
        <v>38</v>
      </c>
      <c r="AX292" s="14" t="s">
        <v>25</v>
      </c>
      <c r="AY292" s="174" t="s">
        <v>190</v>
      </c>
    </row>
    <row r="293" spans="1:65" s="2" customFormat="1" ht="24.2" customHeight="1">
      <c r="A293" s="33"/>
      <c r="B293" s="150"/>
      <c r="C293" s="151" t="s">
        <v>384</v>
      </c>
      <c r="D293" s="151" t="s">
        <v>192</v>
      </c>
      <c r="E293" s="152" t="s">
        <v>385</v>
      </c>
      <c r="F293" s="153" t="s">
        <v>386</v>
      </c>
      <c r="G293" s="154" t="s">
        <v>195</v>
      </c>
      <c r="H293" s="155">
        <v>1062.7940000000001</v>
      </c>
      <c r="I293" s="156"/>
      <c r="J293" s="157">
        <f>ROUND(I293*H293,2)</f>
        <v>0</v>
      </c>
      <c r="K293" s="153" t="s">
        <v>196</v>
      </c>
      <c r="L293" s="34"/>
      <c r="M293" s="158" t="s">
        <v>1</v>
      </c>
      <c r="N293" s="159" t="s">
        <v>48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197</v>
      </c>
      <c r="AT293" s="162" t="s">
        <v>192</v>
      </c>
      <c r="AU293" s="162" t="s">
        <v>93</v>
      </c>
      <c r="AY293" s="18" t="s">
        <v>190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25</v>
      </c>
      <c r="BK293" s="163">
        <f>ROUND(I293*H293,2)</f>
        <v>0</v>
      </c>
      <c r="BL293" s="18" t="s">
        <v>197</v>
      </c>
      <c r="BM293" s="162" t="s">
        <v>387</v>
      </c>
    </row>
    <row r="294" spans="1:65" s="2" customFormat="1" ht="14.45" customHeight="1">
      <c r="A294" s="33"/>
      <c r="B294" s="150"/>
      <c r="C294" s="151" t="s">
        <v>388</v>
      </c>
      <c r="D294" s="151" t="s">
        <v>192</v>
      </c>
      <c r="E294" s="152" t="s">
        <v>389</v>
      </c>
      <c r="F294" s="153" t="s">
        <v>390</v>
      </c>
      <c r="G294" s="154" t="s">
        <v>195</v>
      </c>
      <c r="H294" s="155">
        <v>1989.2809999999999</v>
      </c>
      <c r="I294" s="156"/>
      <c r="J294" s="157">
        <f>ROUND(I294*H294,2)</f>
        <v>0</v>
      </c>
      <c r="K294" s="153" t="s">
        <v>196</v>
      </c>
      <c r="L294" s="34"/>
      <c r="M294" s="158" t="s">
        <v>1</v>
      </c>
      <c r="N294" s="159" t="s">
        <v>48</v>
      </c>
      <c r="O294" s="59"/>
      <c r="P294" s="160">
        <f>O294*H294</f>
        <v>0</v>
      </c>
      <c r="Q294" s="160">
        <v>2.0799999999999998E-3</v>
      </c>
      <c r="R294" s="160">
        <f>Q294*H294</f>
        <v>4.1377044799999991</v>
      </c>
      <c r="S294" s="160">
        <v>0</v>
      </c>
      <c r="T294" s="161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2" t="s">
        <v>197</v>
      </c>
      <c r="AT294" s="162" t="s">
        <v>192</v>
      </c>
      <c r="AU294" s="162" t="s">
        <v>93</v>
      </c>
      <c r="AY294" s="18" t="s">
        <v>190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8" t="s">
        <v>25</v>
      </c>
      <c r="BK294" s="163">
        <f>ROUND(I294*H294,2)</f>
        <v>0</v>
      </c>
      <c r="BL294" s="18" t="s">
        <v>197</v>
      </c>
      <c r="BM294" s="162" t="s">
        <v>391</v>
      </c>
    </row>
    <row r="295" spans="1:65" s="15" customFormat="1">
      <c r="B295" s="181"/>
      <c r="D295" s="165" t="s">
        <v>199</v>
      </c>
      <c r="E295" s="182" t="s">
        <v>1</v>
      </c>
      <c r="F295" s="183" t="s">
        <v>278</v>
      </c>
      <c r="H295" s="182" t="s">
        <v>1</v>
      </c>
      <c r="I295" s="184"/>
      <c r="L295" s="181"/>
      <c r="M295" s="185"/>
      <c r="N295" s="186"/>
      <c r="O295" s="186"/>
      <c r="P295" s="186"/>
      <c r="Q295" s="186"/>
      <c r="R295" s="186"/>
      <c r="S295" s="186"/>
      <c r="T295" s="187"/>
      <c r="AT295" s="182" t="s">
        <v>199</v>
      </c>
      <c r="AU295" s="182" t="s">
        <v>93</v>
      </c>
      <c r="AV295" s="15" t="s">
        <v>25</v>
      </c>
      <c r="AW295" s="15" t="s">
        <v>38</v>
      </c>
      <c r="AX295" s="15" t="s">
        <v>83</v>
      </c>
      <c r="AY295" s="182" t="s">
        <v>190</v>
      </c>
    </row>
    <row r="296" spans="1:65" s="15" customFormat="1">
      <c r="B296" s="181"/>
      <c r="D296" s="165" t="s">
        <v>199</v>
      </c>
      <c r="E296" s="182" t="s">
        <v>1</v>
      </c>
      <c r="F296" s="183" t="s">
        <v>279</v>
      </c>
      <c r="H296" s="182" t="s">
        <v>1</v>
      </c>
      <c r="I296" s="184"/>
      <c r="L296" s="181"/>
      <c r="M296" s="185"/>
      <c r="N296" s="186"/>
      <c r="O296" s="186"/>
      <c r="P296" s="186"/>
      <c r="Q296" s="186"/>
      <c r="R296" s="186"/>
      <c r="S296" s="186"/>
      <c r="T296" s="187"/>
      <c r="AT296" s="182" t="s">
        <v>199</v>
      </c>
      <c r="AU296" s="182" t="s">
        <v>93</v>
      </c>
      <c r="AV296" s="15" t="s">
        <v>25</v>
      </c>
      <c r="AW296" s="15" t="s">
        <v>38</v>
      </c>
      <c r="AX296" s="15" t="s">
        <v>83</v>
      </c>
      <c r="AY296" s="182" t="s">
        <v>190</v>
      </c>
    </row>
    <row r="297" spans="1:65" s="15" customFormat="1">
      <c r="B297" s="181"/>
      <c r="D297" s="165" t="s">
        <v>199</v>
      </c>
      <c r="E297" s="182" t="s">
        <v>1</v>
      </c>
      <c r="F297" s="183" t="s">
        <v>280</v>
      </c>
      <c r="H297" s="182" t="s">
        <v>1</v>
      </c>
      <c r="I297" s="184"/>
      <c r="L297" s="181"/>
      <c r="M297" s="185"/>
      <c r="N297" s="186"/>
      <c r="O297" s="186"/>
      <c r="P297" s="186"/>
      <c r="Q297" s="186"/>
      <c r="R297" s="186"/>
      <c r="S297" s="186"/>
      <c r="T297" s="187"/>
      <c r="AT297" s="182" t="s">
        <v>199</v>
      </c>
      <c r="AU297" s="182" t="s">
        <v>93</v>
      </c>
      <c r="AV297" s="15" t="s">
        <v>25</v>
      </c>
      <c r="AW297" s="15" t="s">
        <v>38</v>
      </c>
      <c r="AX297" s="15" t="s">
        <v>83</v>
      </c>
      <c r="AY297" s="182" t="s">
        <v>190</v>
      </c>
    </row>
    <row r="298" spans="1:65" s="13" customFormat="1">
      <c r="B298" s="164"/>
      <c r="D298" s="165" t="s">
        <v>199</v>
      </c>
      <c r="E298" s="166" t="s">
        <v>1</v>
      </c>
      <c r="F298" s="167" t="s">
        <v>378</v>
      </c>
      <c r="H298" s="168">
        <v>951.16399999999999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199</v>
      </c>
      <c r="AU298" s="166" t="s">
        <v>93</v>
      </c>
      <c r="AV298" s="13" t="s">
        <v>93</v>
      </c>
      <c r="AW298" s="13" t="s">
        <v>38</v>
      </c>
      <c r="AX298" s="13" t="s">
        <v>83</v>
      </c>
      <c r="AY298" s="166" t="s">
        <v>190</v>
      </c>
    </row>
    <row r="299" spans="1:65" s="15" customFormat="1">
      <c r="B299" s="181"/>
      <c r="D299" s="165" t="s">
        <v>199</v>
      </c>
      <c r="E299" s="182" t="s">
        <v>1</v>
      </c>
      <c r="F299" s="183" t="s">
        <v>282</v>
      </c>
      <c r="H299" s="182" t="s">
        <v>1</v>
      </c>
      <c r="I299" s="184"/>
      <c r="L299" s="181"/>
      <c r="M299" s="185"/>
      <c r="N299" s="186"/>
      <c r="O299" s="186"/>
      <c r="P299" s="186"/>
      <c r="Q299" s="186"/>
      <c r="R299" s="186"/>
      <c r="S299" s="186"/>
      <c r="T299" s="187"/>
      <c r="AT299" s="182" t="s">
        <v>199</v>
      </c>
      <c r="AU299" s="182" t="s">
        <v>93</v>
      </c>
      <c r="AV299" s="15" t="s">
        <v>25</v>
      </c>
      <c r="AW299" s="15" t="s">
        <v>38</v>
      </c>
      <c r="AX299" s="15" t="s">
        <v>83</v>
      </c>
      <c r="AY299" s="182" t="s">
        <v>190</v>
      </c>
    </row>
    <row r="300" spans="1:65" s="13" customFormat="1">
      <c r="B300" s="164"/>
      <c r="D300" s="165" t="s">
        <v>199</v>
      </c>
      <c r="E300" s="166" t="s">
        <v>1</v>
      </c>
      <c r="F300" s="167" t="s">
        <v>379</v>
      </c>
      <c r="H300" s="168">
        <v>21.545999999999999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199</v>
      </c>
      <c r="AU300" s="166" t="s">
        <v>93</v>
      </c>
      <c r="AV300" s="13" t="s">
        <v>93</v>
      </c>
      <c r="AW300" s="13" t="s">
        <v>38</v>
      </c>
      <c r="AX300" s="13" t="s">
        <v>83</v>
      </c>
      <c r="AY300" s="166" t="s">
        <v>190</v>
      </c>
    </row>
    <row r="301" spans="1:65" s="13" customFormat="1">
      <c r="B301" s="164"/>
      <c r="D301" s="165" t="s">
        <v>199</v>
      </c>
      <c r="E301" s="166" t="s">
        <v>1</v>
      </c>
      <c r="F301" s="167" t="s">
        <v>380</v>
      </c>
      <c r="H301" s="168">
        <v>21.04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199</v>
      </c>
      <c r="AU301" s="166" t="s">
        <v>93</v>
      </c>
      <c r="AV301" s="13" t="s">
        <v>93</v>
      </c>
      <c r="AW301" s="13" t="s">
        <v>38</v>
      </c>
      <c r="AX301" s="13" t="s">
        <v>83</v>
      </c>
      <c r="AY301" s="166" t="s">
        <v>190</v>
      </c>
    </row>
    <row r="302" spans="1:65" s="16" customFormat="1">
      <c r="B302" s="188"/>
      <c r="D302" s="165" t="s">
        <v>199</v>
      </c>
      <c r="E302" s="189" t="s">
        <v>1</v>
      </c>
      <c r="F302" s="190" t="s">
        <v>285</v>
      </c>
      <c r="H302" s="191">
        <v>993.75</v>
      </c>
      <c r="I302" s="192"/>
      <c r="L302" s="188"/>
      <c r="M302" s="193"/>
      <c r="N302" s="194"/>
      <c r="O302" s="194"/>
      <c r="P302" s="194"/>
      <c r="Q302" s="194"/>
      <c r="R302" s="194"/>
      <c r="S302" s="194"/>
      <c r="T302" s="195"/>
      <c r="AT302" s="189" t="s">
        <v>199</v>
      </c>
      <c r="AU302" s="189" t="s">
        <v>93</v>
      </c>
      <c r="AV302" s="16" t="s">
        <v>205</v>
      </c>
      <c r="AW302" s="16" t="s">
        <v>38</v>
      </c>
      <c r="AX302" s="16" t="s">
        <v>83</v>
      </c>
      <c r="AY302" s="189" t="s">
        <v>190</v>
      </c>
    </row>
    <row r="303" spans="1:65" s="15" customFormat="1">
      <c r="B303" s="181"/>
      <c r="D303" s="165" t="s">
        <v>199</v>
      </c>
      <c r="E303" s="182" t="s">
        <v>1</v>
      </c>
      <c r="F303" s="183" t="s">
        <v>294</v>
      </c>
      <c r="H303" s="182" t="s">
        <v>1</v>
      </c>
      <c r="I303" s="184"/>
      <c r="L303" s="181"/>
      <c r="M303" s="185"/>
      <c r="N303" s="186"/>
      <c r="O303" s="186"/>
      <c r="P303" s="186"/>
      <c r="Q303" s="186"/>
      <c r="R303" s="186"/>
      <c r="S303" s="186"/>
      <c r="T303" s="187"/>
      <c r="AT303" s="182" t="s">
        <v>199</v>
      </c>
      <c r="AU303" s="182" t="s">
        <v>93</v>
      </c>
      <c r="AV303" s="15" t="s">
        <v>25</v>
      </c>
      <c r="AW303" s="15" t="s">
        <v>38</v>
      </c>
      <c r="AX303" s="15" t="s">
        <v>83</v>
      </c>
      <c r="AY303" s="182" t="s">
        <v>190</v>
      </c>
    </row>
    <row r="304" spans="1:65" s="15" customFormat="1">
      <c r="B304" s="181"/>
      <c r="D304" s="165" t="s">
        <v>199</v>
      </c>
      <c r="E304" s="182" t="s">
        <v>1</v>
      </c>
      <c r="F304" s="183" t="s">
        <v>295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199</v>
      </c>
      <c r="AU304" s="182" t="s">
        <v>93</v>
      </c>
      <c r="AV304" s="15" t="s">
        <v>25</v>
      </c>
      <c r="AW304" s="15" t="s">
        <v>38</v>
      </c>
      <c r="AX304" s="15" t="s">
        <v>83</v>
      </c>
      <c r="AY304" s="182" t="s">
        <v>190</v>
      </c>
    </row>
    <row r="305" spans="2:51" s="13" customFormat="1">
      <c r="B305" s="164"/>
      <c r="D305" s="165" t="s">
        <v>199</v>
      </c>
      <c r="E305" s="166" t="s">
        <v>1</v>
      </c>
      <c r="F305" s="167" t="s">
        <v>392</v>
      </c>
      <c r="H305" s="168">
        <v>318.95699999999999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199</v>
      </c>
      <c r="AU305" s="166" t="s">
        <v>93</v>
      </c>
      <c r="AV305" s="13" t="s">
        <v>93</v>
      </c>
      <c r="AW305" s="13" t="s">
        <v>38</v>
      </c>
      <c r="AX305" s="13" t="s">
        <v>83</v>
      </c>
      <c r="AY305" s="166" t="s">
        <v>190</v>
      </c>
    </row>
    <row r="306" spans="2:51" s="15" customFormat="1">
      <c r="B306" s="181"/>
      <c r="D306" s="165" t="s">
        <v>199</v>
      </c>
      <c r="E306" s="182" t="s">
        <v>1</v>
      </c>
      <c r="F306" s="183" t="s">
        <v>282</v>
      </c>
      <c r="H306" s="182" t="s">
        <v>1</v>
      </c>
      <c r="I306" s="184"/>
      <c r="L306" s="181"/>
      <c r="M306" s="185"/>
      <c r="N306" s="186"/>
      <c r="O306" s="186"/>
      <c r="P306" s="186"/>
      <c r="Q306" s="186"/>
      <c r="R306" s="186"/>
      <c r="S306" s="186"/>
      <c r="T306" s="187"/>
      <c r="AT306" s="182" t="s">
        <v>199</v>
      </c>
      <c r="AU306" s="182" t="s">
        <v>93</v>
      </c>
      <c r="AV306" s="15" t="s">
        <v>25</v>
      </c>
      <c r="AW306" s="15" t="s">
        <v>38</v>
      </c>
      <c r="AX306" s="15" t="s">
        <v>83</v>
      </c>
      <c r="AY306" s="182" t="s">
        <v>190</v>
      </c>
    </row>
    <row r="307" spans="2:51" s="13" customFormat="1">
      <c r="B307" s="164"/>
      <c r="D307" s="165" t="s">
        <v>199</v>
      </c>
      <c r="E307" s="166" t="s">
        <v>1</v>
      </c>
      <c r="F307" s="167" t="s">
        <v>383</v>
      </c>
      <c r="H307" s="168">
        <v>24.600999999999999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199</v>
      </c>
      <c r="AU307" s="166" t="s">
        <v>93</v>
      </c>
      <c r="AV307" s="13" t="s">
        <v>93</v>
      </c>
      <c r="AW307" s="13" t="s">
        <v>38</v>
      </c>
      <c r="AX307" s="13" t="s">
        <v>83</v>
      </c>
      <c r="AY307" s="166" t="s">
        <v>190</v>
      </c>
    </row>
    <row r="308" spans="2:51" s="13" customFormat="1">
      <c r="B308" s="164"/>
      <c r="D308" s="165" t="s">
        <v>199</v>
      </c>
      <c r="E308" s="166" t="s">
        <v>1</v>
      </c>
      <c r="F308" s="167" t="s">
        <v>393</v>
      </c>
      <c r="H308" s="168">
        <v>39.329000000000001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199</v>
      </c>
      <c r="AU308" s="166" t="s">
        <v>93</v>
      </c>
      <c r="AV308" s="13" t="s">
        <v>93</v>
      </c>
      <c r="AW308" s="13" t="s">
        <v>38</v>
      </c>
      <c r="AX308" s="13" t="s">
        <v>83</v>
      </c>
      <c r="AY308" s="166" t="s">
        <v>190</v>
      </c>
    </row>
    <row r="309" spans="2:51" s="13" customFormat="1">
      <c r="B309" s="164"/>
      <c r="D309" s="165" t="s">
        <v>199</v>
      </c>
      <c r="E309" s="166" t="s">
        <v>1</v>
      </c>
      <c r="F309" s="167" t="s">
        <v>394</v>
      </c>
      <c r="H309" s="168">
        <v>21.702999999999999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199</v>
      </c>
      <c r="AU309" s="166" t="s">
        <v>93</v>
      </c>
      <c r="AV309" s="13" t="s">
        <v>93</v>
      </c>
      <c r="AW309" s="13" t="s">
        <v>38</v>
      </c>
      <c r="AX309" s="13" t="s">
        <v>83</v>
      </c>
      <c r="AY309" s="166" t="s">
        <v>190</v>
      </c>
    </row>
    <row r="310" spans="2:51" s="16" customFormat="1">
      <c r="B310" s="188"/>
      <c r="D310" s="165" t="s">
        <v>199</v>
      </c>
      <c r="E310" s="189" t="s">
        <v>1</v>
      </c>
      <c r="F310" s="190" t="s">
        <v>285</v>
      </c>
      <c r="H310" s="191">
        <v>404.59</v>
      </c>
      <c r="I310" s="192"/>
      <c r="L310" s="188"/>
      <c r="M310" s="193"/>
      <c r="N310" s="194"/>
      <c r="O310" s="194"/>
      <c r="P310" s="194"/>
      <c r="Q310" s="194"/>
      <c r="R310" s="194"/>
      <c r="S310" s="194"/>
      <c r="T310" s="195"/>
      <c r="AT310" s="189" t="s">
        <v>199</v>
      </c>
      <c r="AU310" s="189" t="s">
        <v>93</v>
      </c>
      <c r="AV310" s="16" t="s">
        <v>205</v>
      </c>
      <c r="AW310" s="16" t="s">
        <v>38</v>
      </c>
      <c r="AX310" s="16" t="s">
        <v>83</v>
      </c>
      <c r="AY310" s="189" t="s">
        <v>190</v>
      </c>
    </row>
    <row r="311" spans="2:51" s="15" customFormat="1">
      <c r="B311" s="181"/>
      <c r="D311" s="165" t="s">
        <v>199</v>
      </c>
      <c r="E311" s="182" t="s">
        <v>1</v>
      </c>
      <c r="F311" s="183" t="s">
        <v>300</v>
      </c>
      <c r="H311" s="182" t="s">
        <v>1</v>
      </c>
      <c r="I311" s="184"/>
      <c r="L311" s="181"/>
      <c r="M311" s="185"/>
      <c r="N311" s="186"/>
      <c r="O311" s="186"/>
      <c r="P311" s="186"/>
      <c r="Q311" s="186"/>
      <c r="R311" s="186"/>
      <c r="S311" s="186"/>
      <c r="T311" s="187"/>
      <c r="AT311" s="182" t="s">
        <v>199</v>
      </c>
      <c r="AU311" s="182" t="s">
        <v>93</v>
      </c>
      <c r="AV311" s="15" t="s">
        <v>25</v>
      </c>
      <c r="AW311" s="15" t="s">
        <v>38</v>
      </c>
      <c r="AX311" s="15" t="s">
        <v>83</v>
      </c>
      <c r="AY311" s="182" t="s">
        <v>190</v>
      </c>
    </row>
    <row r="312" spans="2:51" s="13" customFormat="1">
      <c r="B312" s="164"/>
      <c r="D312" s="165" t="s">
        <v>199</v>
      </c>
      <c r="E312" s="166" t="s">
        <v>1</v>
      </c>
      <c r="F312" s="167" t="s">
        <v>395</v>
      </c>
      <c r="H312" s="168">
        <v>801.18200000000002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199</v>
      </c>
      <c r="AU312" s="166" t="s">
        <v>93</v>
      </c>
      <c r="AV312" s="13" t="s">
        <v>93</v>
      </c>
      <c r="AW312" s="13" t="s">
        <v>38</v>
      </c>
      <c r="AX312" s="13" t="s">
        <v>83</v>
      </c>
      <c r="AY312" s="166" t="s">
        <v>190</v>
      </c>
    </row>
    <row r="313" spans="2:51" s="15" customFormat="1">
      <c r="B313" s="181"/>
      <c r="D313" s="165" t="s">
        <v>199</v>
      </c>
      <c r="E313" s="182" t="s">
        <v>1</v>
      </c>
      <c r="F313" s="183" t="s">
        <v>282</v>
      </c>
      <c r="H313" s="182" t="s">
        <v>1</v>
      </c>
      <c r="I313" s="184"/>
      <c r="L313" s="181"/>
      <c r="M313" s="185"/>
      <c r="N313" s="186"/>
      <c r="O313" s="186"/>
      <c r="P313" s="186"/>
      <c r="Q313" s="186"/>
      <c r="R313" s="186"/>
      <c r="S313" s="186"/>
      <c r="T313" s="187"/>
      <c r="AT313" s="182" t="s">
        <v>199</v>
      </c>
      <c r="AU313" s="182" t="s">
        <v>93</v>
      </c>
      <c r="AV313" s="15" t="s">
        <v>25</v>
      </c>
      <c r="AW313" s="15" t="s">
        <v>38</v>
      </c>
      <c r="AX313" s="15" t="s">
        <v>83</v>
      </c>
      <c r="AY313" s="182" t="s">
        <v>190</v>
      </c>
    </row>
    <row r="314" spans="2:51" s="13" customFormat="1">
      <c r="B314" s="164"/>
      <c r="D314" s="165" t="s">
        <v>199</v>
      </c>
      <c r="E314" s="166" t="s">
        <v>1</v>
      </c>
      <c r="F314" s="167" t="s">
        <v>396</v>
      </c>
      <c r="H314" s="168">
        <v>16.670000000000002</v>
      </c>
      <c r="I314" s="169"/>
      <c r="L314" s="164"/>
      <c r="M314" s="170"/>
      <c r="N314" s="171"/>
      <c r="O314" s="171"/>
      <c r="P314" s="171"/>
      <c r="Q314" s="171"/>
      <c r="R314" s="171"/>
      <c r="S314" s="171"/>
      <c r="T314" s="172"/>
      <c r="AT314" s="166" t="s">
        <v>199</v>
      </c>
      <c r="AU314" s="166" t="s">
        <v>93</v>
      </c>
      <c r="AV314" s="13" t="s">
        <v>93</v>
      </c>
      <c r="AW314" s="13" t="s">
        <v>38</v>
      </c>
      <c r="AX314" s="13" t="s">
        <v>83</v>
      </c>
      <c r="AY314" s="166" t="s">
        <v>190</v>
      </c>
    </row>
    <row r="315" spans="2:51" s="13" customFormat="1">
      <c r="B315" s="164"/>
      <c r="D315" s="165" t="s">
        <v>199</v>
      </c>
      <c r="E315" s="166" t="s">
        <v>1</v>
      </c>
      <c r="F315" s="167" t="s">
        <v>397</v>
      </c>
      <c r="H315" s="168">
        <v>13.173999999999999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199</v>
      </c>
      <c r="AU315" s="166" t="s">
        <v>93</v>
      </c>
      <c r="AV315" s="13" t="s">
        <v>93</v>
      </c>
      <c r="AW315" s="13" t="s">
        <v>38</v>
      </c>
      <c r="AX315" s="13" t="s">
        <v>83</v>
      </c>
      <c r="AY315" s="166" t="s">
        <v>190</v>
      </c>
    </row>
    <row r="316" spans="2:51" s="13" customFormat="1">
      <c r="B316" s="164"/>
      <c r="D316" s="165" t="s">
        <v>199</v>
      </c>
      <c r="E316" s="166" t="s">
        <v>1</v>
      </c>
      <c r="F316" s="167" t="s">
        <v>398</v>
      </c>
      <c r="H316" s="168">
        <v>14.554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199</v>
      </c>
      <c r="AU316" s="166" t="s">
        <v>93</v>
      </c>
      <c r="AV316" s="13" t="s">
        <v>93</v>
      </c>
      <c r="AW316" s="13" t="s">
        <v>38</v>
      </c>
      <c r="AX316" s="13" t="s">
        <v>83</v>
      </c>
      <c r="AY316" s="166" t="s">
        <v>190</v>
      </c>
    </row>
    <row r="317" spans="2:51" s="13" customFormat="1">
      <c r="B317" s="164"/>
      <c r="D317" s="165" t="s">
        <v>199</v>
      </c>
      <c r="E317" s="166" t="s">
        <v>1</v>
      </c>
      <c r="F317" s="167" t="s">
        <v>399</v>
      </c>
      <c r="H317" s="168">
        <v>14.922000000000001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199</v>
      </c>
      <c r="AU317" s="166" t="s">
        <v>93</v>
      </c>
      <c r="AV317" s="13" t="s">
        <v>93</v>
      </c>
      <c r="AW317" s="13" t="s">
        <v>38</v>
      </c>
      <c r="AX317" s="13" t="s">
        <v>83</v>
      </c>
      <c r="AY317" s="166" t="s">
        <v>190</v>
      </c>
    </row>
    <row r="318" spans="2:51" s="13" customFormat="1">
      <c r="B318" s="164"/>
      <c r="D318" s="165" t="s">
        <v>199</v>
      </c>
      <c r="E318" s="166" t="s">
        <v>1</v>
      </c>
      <c r="F318" s="167" t="s">
        <v>400</v>
      </c>
      <c r="H318" s="168">
        <v>16.670000000000002</v>
      </c>
      <c r="I318" s="169"/>
      <c r="L318" s="164"/>
      <c r="M318" s="170"/>
      <c r="N318" s="171"/>
      <c r="O318" s="171"/>
      <c r="P318" s="171"/>
      <c r="Q318" s="171"/>
      <c r="R318" s="171"/>
      <c r="S318" s="171"/>
      <c r="T318" s="172"/>
      <c r="AT318" s="166" t="s">
        <v>199</v>
      </c>
      <c r="AU318" s="166" t="s">
        <v>93</v>
      </c>
      <c r="AV318" s="13" t="s">
        <v>93</v>
      </c>
      <c r="AW318" s="13" t="s">
        <v>38</v>
      </c>
      <c r="AX318" s="13" t="s">
        <v>83</v>
      </c>
      <c r="AY318" s="166" t="s">
        <v>190</v>
      </c>
    </row>
    <row r="319" spans="2:51" s="13" customFormat="1">
      <c r="B319" s="164"/>
      <c r="D319" s="165" t="s">
        <v>199</v>
      </c>
      <c r="E319" s="166" t="s">
        <v>1</v>
      </c>
      <c r="F319" s="167" t="s">
        <v>401</v>
      </c>
      <c r="H319" s="168">
        <v>17.82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199</v>
      </c>
      <c r="AU319" s="166" t="s">
        <v>93</v>
      </c>
      <c r="AV319" s="13" t="s">
        <v>93</v>
      </c>
      <c r="AW319" s="13" t="s">
        <v>38</v>
      </c>
      <c r="AX319" s="13" t="s">
        <v>83</v>
      </c>
      <c r="AY319" s="166" t="s">
        <v>190</v>
      </c>
    </row>
    <row r="320" spans="2:51" s="16" customFormat="1">
      <c r="B320" s="188"/>
      <c r="D320" s="165" t="s">
        <v>199</v>
      </c>
      <c r="E320" s="189" t="s">
        <v>1</v>
      </c>
      <c r="F320" s="190" t="s">
        <v>285</v>
      </c>
      <c r="H320" s="191">
        <v>894.99199999999996</v>
      </c>
      <c r="I320" s="192"/>
      <c r="L320" s="188"/>
      <c r="M320" s="193"/>
      <c r="N320" s="194"/>
      <c r="O320" s="194"/>
      <c r="P320" s="194"/>
      <c r="Q320" s="194"/>
      <c r="R320" s="194"/>
      <c r="S320" s="194"/>
      <c r="T320" s="195"/>
      <c r="AT320" s="189" t="s">
        <v>199</v>
      </c>
      <c r="AU320" s="189" t="s">
        <v>93</v>
      </c>
      <c r="AV320" s="16" t="s">
        <v>205</v>
      </c>
      <c r="AW320" s="16" t="s">
        <v>38</v>
      </c>
      <c r="AX320" s="16" t="s">
        <v>83</v>
      </c>
      <c r="AY320" s="189" t="s">
        <v>190</v>
      </c>
    </row>
    <row r="321" spans="1:65" s="15" customFormat="1">
      <c r="B321" s="181"/>
      <c r="D321" s="165" t="s">
        <v>199</v>
      </c>
      <c r="E321" s="182" t="s">
        <v>1</v>
      </c>
      <c r="F321" s="183" t="s">
        <v>308</v>
      </c>
      <c r="H321" s="182" t="s">
        <v>1</v>
      </c>
      <c r="I321" s="184"/>
      <c r="L321" s="181"/>
      <c r="M321" s="185"/>
      <c r="N321" s="186"/>
      <c r="O321" s="186"/>
      <c r="P321" s="186"/>
      <c r="Q321" s="186"/>
      <c r="R321" s="186"/>
      <c r="S321" s="186"/>
      <c r="T321" s="187"/>
      <c r="AT321" s="182" t="s">
        <v>199</v>
      </c>
      <c r="AU321" s="182" t="s">
        <v>93</v>
      </c>
      <c r="AV321" s="15" t="s">
        <v>25</v>
      </c>
      <c r="AW321" s="15" t="s">
        <v>38</v>
      </c>
      <c r="AX321" s="15" t="s">
        <v>83</v>
      </c>
      <c r="AY321" s="182" t="s">
        <v>190</v>
      </c>
    </row>
    <row r="322" spans="1:65" s="13" customFormat="1">
      <c r="B322" s="164"/>
      <c r="D322" s="165" t="s">
        <v>199</v>
      </c>
      <c r="E322" s="166" t="s">
        <v>1</v>
      </c>
      <c r="F322" s="167" t="s">
        <v>402</v>
      </c>
      <c r="H322" s="168">
        <v>338.255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199</v>
      </c>
      <c r="AU322" s="166" t="s">
        <v>93</v>
      </c>
      <c r="AV322" s="13" t="s">
        <v>93</v>
      </c>
      <c r="AW322" s="13" t="s">
        <v>38</v>
      </c>
      <c r="AX322" s="13" t="s">
        <v>83</v>
      </c>
      <c r="AY322" s="166" t="s">
        <v>190</v>
      </c>
    </row>
    <row r="323" spans="1:65" s="16" customFormat="1">
      <c r="B323" s="188"/>
      <c r="D323" s="165" t="s">
        <v>199</v>
      </c>
      <c r="E323" s="189" t="s">
        <v>1</v>
      </c>
      <c r="F323" s="190" t="s">
        <v>285</v>
      </c>
      <c r="H323" s="191">
        <v>338.255</v>
      </c>
      <c r="I323" s="192"/>
      <c r="L323" s="188"/>
      <c r="M323" s="193"/>
      <c r="N323" s="194"/>
      <c r="O323" s="194"/>
      <c r="P323" s="194"/>
      <c r="Q323" s="194"/>
      <c r="R323" s="194"/>
      <c r="S323" s="194"/>
      <c r="T323" s="195"/>
      <c r="AT323" s="189" t="s">
        <v>199</v>
      </c>
      <c r="AU323" s="189" t="s">
        <v>93</v>
      </c>
      <c r="AV323" s="16" t="s">
        <v>205</v>
      </c>
      <c r="AW323" s="16" t="s">
        <v>38</v>
      </c>
      <c r="AX323" s="16" t="s">
        <v>83</v>
      </c>
      <c r="AY323" s="189" t="s">
        <v>190</v>
      </c>
    </row>
    <row r="324" spans="1:65" s="15" customFormat="1">
      <c r="B324" s="181"/>
      <c r="D324" s="165" t="s">
        <v>199</v>
      </c>
      <c r="E324" s="182" t="s">
        <v>1</v>
      </c>
      <c r="F324" s="183" t="s">
        <v>310</v>
      </c>
      <c r="H324" s="182" t="s">
        <v>1</v>
      </c>
      <c r="I324" s="184"/>
      <c r="L324" s="181"/>
      <c r="M324" s="185"/>
      <c r="N324" s="186"/>
      <c r="O324" s="186"/>
      <c r="P324" s="186"/>
      <c r="Q324" s="186"/>
      <c r="R324" s="186"/>
      <c r="S324" s="186"/>
      <c r="T324" s="187"/>
      <c r="AT324" s="182" t="s">
        <v>199</v>
      </c>
      <c r="AU324" s="182" t="s">
        <v>93</v>
      </c>
      <c r="AV324" s="15" t="s">
        <v>25</v>
      </c>
      <c r="AW324" s="15" t="s">
        <v>38</v>
      </c>
      <c r="AX324" s="15" t="s">
        <v>83</v>
      </c>
      <c r="AY324" s="182" t="s">
        <v>190</v>
      </c>
    </row>
    <row r="325" spans="1:65" s="13" customFormat="1">
      <c r="B325" s="164"/>
      <c r="D325" s="165" t="s">
        <v>199</v>
      </c>
      <c r="E325" s="166" t="s">
        <v>1</v>
      </c>
      <c r="F325" s="167" t="s">
        <v>403</v>
      </c>
      <c r="H325" s="168">
        <v>403.81799999999998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199</v>
      </c>
      <c r="AU325" s="166" t="s">
        <v>93</v>
      </c>
      <c r="AV325" s="13" t="s">
        <v>93</v>
      </c>
      <c r="AW325" s="13" t="s">
        <v>38</v>
      </c>
      <c r="AX325" s="13" t="s">
        <v>83</v>
      </c>
      <c r="AY325" s="166" t="s">
        <v>190</v>
      </c>
    </row>
    <row r="326" spans="1:65" s="15" customFormat="1">
      <c r="B326" s="181"/>
      <c r="D326" s="165" t="s">
        <v>199</v>
      </c>
      <c r="E326" s="182" t="s">
        <v>1</v>
      </c>
      <c r="F326" s="183" t="s">
        <v>282</v>
      </c>
      <c r="H326" s="182" t="s">
        <v>1</v>
      </c>
      <c r="I326" s="184"/>
      <c r="L326" s="181"/>
      <c r="M326" s="185"/>
      <c r="N326" s="186"/>
      <c r="O326" s="186"/>
      <c r="P326" s="186"/>
      <c r="Q326" s="186"/>
      <c r="R326" s="186"/>
      <c r="S326" s="186"/>
      <c r="T326" s="187"/>
      <c r="AT326" s="182" t="s">
        <v>199</v>
      </c>
      <c r="AU326" s="182" t="s">
        <v>93</v>
      </c>
      <c r="AV326" s="15" t="s">
        <v>25</v>
      </c>
      <c r="AW326" s="15" t="s">
        <v>38</v>
      </c>
      <c r="AX326" s="15" t="s">
        <v>83</v>
      </c>
      <c r="AY326" s="182" t="s">
        <v>190</v>
      </c>
    </row>
    <row r="327" spans="1:65" s="13" customFormat="1">
      <c r="B327" s="164"/>
      <c r="D327" s="165" t="s">
        <v>199</v>
      </c>
      <c r="E327" s="166" t="s">
        <v>1</v>
      </c>
      <c r="F327" s="167" t="s">
        <v>404</v>
      </c>
      <c r="H327" s="168">
        <v>16.670000000000002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199</v>
      </c>
      <c r="AU327" s="166" t="s">
        <v>93</v>
      </c>
      <c r="AV327" s="13" t="s">
        <v>93</v>
      </c>
      <c r="AW327" s="13" t="s">
        <v>38</v>
      </c>
      <c r="AX327" s="13" t="s">
        <v>83</v>
      </c>
      <c r="AY327" s="166" t="s">
        <v>190</v>
      </c>
    </row>
    <row r="328" spans="1:65" s="16" customFormat="1">
      <c r="B328" s="188"/>
      <c r="D328" s="165" t="s">
        <v>199</v>
      </c>
      <c r="E328" s="189" t="s">
        <v>1</v>
      </c>
      <c r="F328" s="190" t="s">
        <v>285</v>
      </c>
      <c r="H328" s="191">
        <v>420.488</v>
      </c>
      <c r="I328" s="192"/>
      <c r="L328" s="188"/>
      <c r="M328" s="193"/>
      <c r="N328" s="194"/>
      <c r="O328" s="194"/>
      <c r="P328" s="194"/>
      <c r="Q328" s="194"/>
      <c r="R328" s="194"/>
      <c r="S328" s="194"/>
      <c r="T328" s="195"/>
      <c r="AT328" s="189" t="s">
        <v>199</v>
      </c>
      <c r="AU328" s="189" t="s">
        <v>93</v>
      </c>
      <c r="AV328" s="16" t="s">
        <v>205</v>
      </c>
      <c r="AW328" s="16" t="s">
        <v>38</v>
      </c>
      <c r="AX328" s="16" t="s">
        <v>83</v>
      </c>
      <c r="AY328" s="189" t="s">
        <v>190</v>
      </c>
    </row>
    <row r="329" spans="1:65" s="15" customFormat="1">
      <c r="B329" s="181"/>
      <c r="D329" s="165" t="s">
        <v>199</v>
      </c>
      <c r="E329" s="182" t="s">
        <v>1</v>
      </c>
      <c r="F329" s="183" t="s">
        <v>405</v>
      </c>
      <c r="H329" s="182" t="s">
        <v>1</v>
      </c>
      <c r="I329" s="184"/>
      <c r="L329" s="181"/>
      <c r="M329" s="185"/>
      <c r="N329" s="186"/>
      <c r="O329" s="186"/>
      <c r="P329" s="186"/>
      <c r="Q329" s="186"/>
      <c r="R329" s="186"/>
      <c r="S329" s="186"/>
      <c r="T329" s="187"/>
      <c r="AT329" s="182" t="s">
        <v>199</v>
      </c>
      <c r="AU329" s="182" t="s">
        <v>93</v>
      </c>
      <c r="AV329" s="15" t="s">
        <v>25</v>
      </c>
      <c r="AW329" s="15" t="s">
        <v>38</v>
      </c>
      <c r="AX329" s="15" t="s">
        <v>83</v>
      </c>
      <c r="AY329" s="182" t="s">
        <v>190</v>
      </c>
    </row>
    <row r="330" spans="1:65" s="13" customFormat="1">
      <c r="B330" s="164"/>
      <c r="D330" s="165" t="s">
        <v>199</v>
      </c>
      <c r="E330" s="166" t="s">
        <v>1</v>
      </c>
      <c r="F330" s="167" t="s">
        <v>406</v>
      </c>
      <c r="H330" s="168">
        <v>-1062.7940000000001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199</v>
      </c>
      <c r="AU330" s="166" t="s">
        <v>93</v>
      </c>
      <c r="AV330" s="13" t="s">
        <v>93</v>
      </c>
      <c r="AW330" s="13" t="s">
        <v>38</v>
      </c>
      <c r="AX330" s="13" t="s">
        <v>83</v>
      </c>
      <c r="AY330" s="166" t="s">
        <v>190</v>
      </c>
    </row>
    <row r="331" spans="1:65" s="14" customFormat="1">
      <c r="B331" s="173"/>
      <c r="D331" s="165" t="s">
        <v>199</v>
      </c>
      <c r="E331" s="174" t="s">
        <v>1</v>
      </c>
      <c r="F331" s="175" t="s">
        <v>222</v>
      </c>
      <c r="H331" s="176">
        <v>1989.2809999999999</v>
      </c>
      <c r="I331" s="177"/>
      <c r="L331" s="173"/>
      <c r="M331" s="178"/>
      <c r="N331" s="179"/>
      <c r="O331" s="179"/>
      <c r="P331" s="179"/>
      <c r="Q331" s="179"/>
      <c r="R331" s="179"/>
      <c r="S331" s="179"/>
      <c r="T331" s="180"/>
      <c r="AT331" s="174" t="s">
        <v>199</v>
      </c>
      <c r="AU331" s="174" t="s">
        <v>93</v>
      </c>
      <c r="AV331" s="14" t="s">
        <v>197</v>
      </c>
      <c r="AW331" s="14" t="s">
        <v>38</v>
      </c>
      <c r="AX331" s="14" t="s">
        <v>25</v>
      </c>
      <c r="AY331" s="174" t="s">
        <v>190</v>
      </c>
    </row>
    <row r="332" spans="1:65" s="2" customFormat="1" ht="24.2" customHeight="1">
      <c r="A332" s="33"/>
      <c r="B332" s="150"/>
      <c r="C332" s="151" t="s">
        <v>407</v>
      </c>
      <c r="D332" s="151" t="s">
        <v>192</v>
      </c>
      <c r="E332" s="152" t="s">
        <v>408</v>
      </c>
      <c r="F332" s="153" t="s">
        <v>409</v>
      </c>
      <c r="G332" s="154" t="s">
        <v>195</v>
      </c>
      <c r="H332" s="155">
        <v>1989.2809999999999</v>
      </c>
      <c r="I332" s="156"/>
      <c r="J332" s="157">
        <f>ROUND(I332*H332,2)</f>
        <v>0</v>
      </c>
      <c r="K332" s="153" t="s">
        <v>196</v>
      </c>
      <c r="L332" s="34"/>
      <c r="M332" s="158" t="s">
        <v>1</v>
      </c>
      <c r="N332" s="159" t="s">
        <v>48</v>
      </c>
      <c r="O332" s="59"/>
      <c r="P332" s="160">
        <f>O332*H332</f>
        <v>0</v>
      </c>
      <c r="Q332" s="160">
        <v>0</v>
      </c>
      <c r="R332" s="160">
        <f>Q332*H332</f>
        <v>0</v>
      </c>
      <c r="S332" s="160">
        <v>0</v>
      </c>
      <c r="T332" s="161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2" t="s">
        <v>197</v>
      </c>
      <c r="AT332" s="162" t="s">
        <v>192</v>
      </c>
      <c r="AU332" s="162" t="s">
        <v>93</v>
      </c>
      <c r="AY332" s="18" t="s">
        <v>190</v>
      </c>
      <c r="BE332" s="163">
        <f>IF(N332="základní",J332,0)</f>
        <v>0</v>
      </c>
      <c r="BF332" s="163">
        <f>IF(N332="snížená",J332,0)</f>
        <v>0</v>
      </c>
      <c r="BG332" s="163">
        <f>IF(N332="zákl. přenesená",J332,0)</f>
        <v>0</v>
      </c>
      <c r="BH332" s="163">
        <f>IF(N332="sníž. přenesená",J332,0)</f>
        <v>0</v>
      </c>
      <c r="BI332" s="163">
        <f>IF(N332="nulová",J332,0)</f>
        <v>0</v>
      </c>
      <c r="BJ332" s="18" t="s">
        <v>25</v>
      </c>
      <c r="BK332" s="163">
        <f>ROUND(I332*H332,2)</f>
        <v>0</v>
      </c>
      <c r="BL332" s="18" t="s">
        <v>197</v>
      </c>
      <c r="BM332" s="162" t="s">
        <v>410</v>
      </c>
    </row>
    <row r="333" spans="1:65" s="2" customFormat="1" ht="24.2" customHeight="1">
      <c r="A333" s="33"/>
      <c r="B333" s="150"/>
      <c r="C333" s="151" t="s">
        <v>411</v>
      </c>
      <c r="D333" s="151" t="s">
        <v>192</v>
      </c>
      <c r="E333" s="152" t="s">
        <v>412</v>
      </c>
      <c r="F333" s="153" t="s">
        <v>413</v>
      </c>
      <c r="G333" s="154" t="s">
        <v>276</v>
      </c>
      <c r="H333" s="155">
        <v>557.17600000000004</v>
      </c>
      <c r="I333" s="156"/>
      <c r="J333" s="157">
        <f>ROUND(I333*H333,2)</f>
        <v>0</v>
      </c>
      <c r="K333" s="153" t="s">
        <v>1</v>
      </c>
      <c r="L333" s="34"/>
      <c r="M333" s="158" t="s">
        <v>1</v>
      </c>
      <c r="N333" s="159" t="s">
        <v>48</v>
      </c>
      <c r="O333" s="59"/>
      <c r="P333" s="160">
        <f>O333*H333</f>
        <v>0</v>
      </c>
      <c r="Q333" s="160">
        <v>0</v>
      </c>
      <c r="R333" s="160">
        <f>Q333*H333</f>
        <v>0</v>
      </c>
      <c r="S333" s="160">
        <v>0</v>
      </c>
      <c r="T333" s="161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2" t="s">
        <v>197</v>
      </c>
      <c r="AT333" s="162" t="s">
        <v>192</v>
      </c>
      <c r="AU333" s="162" t="s">
        <v>93</v>
      </c>
      <c r="AY333" s="18" t="s">
        <v>190</v>
      </c>
      <c r="BE333" s="163">
        <f>IF(N333="základní",J333,0)</f>
        <v>0</v>
      </c>
      <c r="BF333" s="163">
        <f>IF(N333="snížená",J333,0)</f>
        <v>0</v>
      </c>
      <c r="BG333" s="163">
        <f>IF(N333="zákl. přenesená",J333,0)</f>
        <v>0</v>
      </c>
      <c r="BH333" s="163">
        <f>IF(N333="sníž. přenesená",J333,0)</f>
        <v>0</v>
      </c>
      <c r="BI333" s="163">
        <f>IF(N333="nulová",J333,0)</f>
        <v>0</v>
      </c>
      <c r="BJ333" s="18" t="s">
        <v>25</v>
      </c>
      <c r="BK333" s="163">
        <f>ROUND(I333*H333,2)</f>
        <v>0</v>
      </c>
      <c r="BL333" s="18" t="s">
        <v>197</v>
      </c>
      <c r="BM333" s="162" t="s">
        <v>414</v>
      </c>
    </row>
    <row r="334" spans="1:65" s="15" customFormat="1">
      <c r="B334" s="181"/>
      <c r="D334" s="165" t="s">
        <v>199</v>
      </c>
      <c r="E334" s="182" t="s">
        <v>1</v>
      </c>
      <c r="F334" s="183" t="s">
        <v>332</v>
      </c>
      <c r="H334" s="182" t="s">
        <v>1</v>
      </c>
      <c r="I334" s="184"/>
      <c r="L334" s="181"/>
      <c r="M334" s="185"/>
      <c r="N334" s="186"/>
      <c r="O334" s="186"/>
      <c r="P334" s="186"/>
      <c r="Q334" s="186"/>
      <c r="R334" s="186"/>
      <c r="S334" s="186"/>
      <c r="T334" s="187"/>
      <c r="AT334" s="182" t="s">
        <v>199</v>
      </c>
      <c r="AU334" s="182" t="s">
        <v>93</v>
      </c>
      <c r="AV334" s="15" t="s">
        <v>25</v>
      </c>
      <c r="AW334" s="15" t="s">
        <v>38</v>
      </c>
      <c r="AX334" s="15" t="s">
        <v>83</v>
      </c>
      <c r="AY334" s="182" t="s">
        <v>190</v>
      </c>
    </row>
    <row r="335" spans="1:65" s="13" customFormat="1">
      <c r="B335" s="164"/>
      <c r="D335" s="165" t="s">
        <v>199</v>
      </c>
      <c r="E335" s="166" t="s">
        <v>1</v>
      </c>
      <c r="F335" s="167" t="s">
        <v>333</v>
      </c>
      <c r="H335" s="168">
        <v>97.114999999999995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199</v>
      </c>
      <c r="AU335" s="166" t="s">
        <v>93</v>
      </c>
      <c r="AV335" s="13" t="s">
        <v>93</v>
      </c>
      <c r="AW335" s="13" t="s">
        <v>38</v>
      </c>
      <c r="AX335" s="13" t="s">
        <v>83</v>
      </c>
      <c r="AY335" s="166" t="s">
        <v>190</v>
      </c>
    </row>
    <row r="336" spans="1:65" s="15" customFormat="1">
      <c r="B336" s="181"/>
      <c r="D336" s="165" t="s">
        <v>199</v>
      </c>
      <c r="E336" s="182" t="s">
        <v>1</v>
      </c>
      <c r="F336" s="183" t="s">
        <v>334</v>
      </c>
      <c r="H336" s="182" t="s">
        <v>1</v>
      </c>
      <c r="I336" s="184"/>
      <c r="L336" s="181"/>
      <c r="M336" s="185"/>
      <c r="N336" s="186"/>
      <c r="O336" s="186"/>
      <c r="P336" s="186"/>
      <c r="Q336" s="186"/>
      <c r="R336" s="186"/>
      <c r="S336" s="186"/>
      <c r="T336" s="187"/>
      <c r="AT336" s="182" t="s">
        <v>199</v>
      </c>
      <c r="AU336" s="182" t="s">
        <v>93</v>
      </c>
      <c r="AV336" s="15" t="s">
        <v>25</v>
      </c>
      <c r="AW336" s="15" t="s">
        <v>38</v>
      </c>
      <c r="AX336" s="15" t="s">
        <v>83</v>
      </c>
      <c r="AY336" s="182" t="s">
        <v>190</v>
      </c>
    </row>
    <row r="337" spans="1:65" s="13" customFormat="1">
      <c r="B337" s="164"/>
      <c r="D337" s="165" t="s">
        <v>199</v>
      </c>
      <c r="E337" s="166" t="s">
        <v>1</v>
      </c>
      <c r="F337" s="167" t="s">
        <v>335</v>
      </c>
      <c r="H337" s="168">
        <v>460.06099999999998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199</v>
      </c>
      <c r="AU337" s="166" t="s">
        <v>93</v>
      </c>
      <c r="AV337" s="13" t="s">
        <v>93</v>
      </c>
      <c r="AW337" s="13" t="s">
        <v>38</v>
      </c>
      <c r="AX337" s="13" t="s">
        <v>83</v>
      </c>
      <c r="AY337" s="166" t="s">
        <v>190</v>
      </c>
    </row>
    <row r="338" spans="1:65" s="14" customFormat="1">
      <c r="B338" s="173"/>
      <c r="D338" s="165" t="s">
        <v>199</v>
      </c>
      <c r="E338" s="174" t="s">
        <v>1</v>
      </c>
      <c r="F338" s="175" t="s">
        <v>222</v>
      </c>
      <c r="H338" s="176">
        <v>557.17600000000004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199</v>
      </c>
      <c r="AU338" s="174" t="s">
        <v>93</v>
      </c>
      <c r="AV338" s="14" t="s">
        <v>197</v>
      </c>
      <c r="AW338" s="14" t="s">
        <v>38</v>
      </c>
      <c r="AX338" s="14" t="s">
        <v>25</v>
      </c>
      <c r="AY338" s="174" t="s">
        <v>190</v>
      </c>
    </row>
    <row r="339" spans="1:65" s="2" customFormat="1" ht="24.2" customHeight="1">
      <c r="A339" s="33"/>
      <c r="B339" s="150"/>
      <c r="C339" s="151" t="s">
        <v>415</v>
      </c>
      <c r="D339" s="151" t="s">
        <v>192</v>
      </c>
      <c r="E339" s="152" t="s">
        <v>416</v>
      </c>
      <c r="F339" s="153" t="s">
        <v>417</v>
      </c>
      <c r="G339" s="154" t="s">
        <v>276</v>
      </c>
      <c r="H339" s="155">
        <v>702.84799999999996</v>
      </c>
      <c r="I339" s="156"/>
      <c r="J339" s="157">
        <f>ROUND(I339*H339,2)</f>
        <v>0</v>
      </c>
      <c r="K339" s="153" t="s">
        <v>1</v>
      </c>
      <c r="L339" s="34"/>
      <c r="M339" s="158" t="s">
        <v>1</v>
      </c>
      <c r="N339" s="159" t="s">
        <v>48</v>
      </c>
      <c r="O339" s="59"/>
      <c r="P339" s="160">
        <f>O339*H339</f>
        <v>0</v>
      </c>
      <c r="Q339" s="160">
        <v>0</v>
      </c>
      <c r="R339" s="160">
        <f>Q339*H339</f>
        <v>0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197</v>
      </c>
      <c r="AT339" s="162" t="s">
        <v>192</v>
      </c>
      <c r="AU339" s="162" t="s">
        <v>93</v>
      </c>
      <c r="AY339" s="18" t="s">
        <v>190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25</v>
      </c>
      <c r="BK339" s="163">
        <f>ROUND(I339*H339,2)</f>
        <v>0</v>
      </c>
      <c r="BL339" s="18" t="s">
        <v>197</v>
      </c>
      <c r="BM339" s="162" t="s">
        <v>418</v>
      </c>
    </row>
    <row r="340" spans="1:65" s="15" customFormat="1">
      <c r="B340" s="181"/>
      <c r="D340" s="165" t="s">
        <v>199</v>
      </c>
      <c r="E340" s="182" t="s">
        <v>1</v>
      </c>
      <c r="F340" s="183" t="s">
        <v>332</v>
      </c>
      <c r="H340" s="182" t="s">
        <v>1</v>
      </c>
      <c r="I340" s="184"/>
      <c r="L340" s="181"/>
      <c r="M340" s="185"/>
      <c r="N340" s="186"/>
      <c r="O340" s="186"/>
      <c r="P340" s="186"/>
      <c r="Q340" s="186"/>
      <c r="R340" s="186"/>
      <c r="S340" s="186"/>
      <c r="T340" s="187"/>
      <c r="AT340" s="182" t="s">
        <v>199</v>
      </c>
      <c r="AU340" s="182" t="s">
        <v>93</v>
      </c>
      <c r="AV340" s="15" t="s">
        <v>25</v>
      </c>
      <c r="AW340" s="15" t="s">
        <v>38</v>
      </c>
      <c r="AX340" s="15" t="s">
        <v>83</v>
      </c>
      <c r="AY340" s="182" t="s">
        <v>190</v>
      </c>
    </row>
    <row r="341" spans="1:65" s="13" customFormat="1">
      <c r="B341" s="164"/>
      <c r="D341" s="165" t="s">
        <v>199</v>
      </c>
      <c r="E341" s="166" t="s">
        <v>1</v>
      </c>
      <c r="F341" s="167" t="s">
        <v>340</v>
      </c>
      <c r="H341" s="168">
        <v>97.114999999999995</v>
      </c>
      <c r="I341" s="169"/>
      <c r="L341" s="164"/>
      <c r="M341" s="170"/>
      <c r="N341" s="171"/>
      <c r="O341" s="171"/>
      <c r="P341" s="171"/>
      <c r="Q341" s="171"/>
      <c r="R341" s="171"/>
      <c r="S341" s="171"/>
      <c r="T341" s="172"/>
      <c r="AT341" s="166" t="s">
        <v>199</v>
      </c>
      <c r="AU341" s="166" t="s">
        <v>93</v>
      </c>
      <c r="AV341" s="13" t="s">
        <v>93</v>
      </c>
      <c r="AW341" s="13" t="s">
        <v>38</v>
      </c>
      <c r="AX341" s="13" t="s">
        <v>83</v>
      </c>
      <c r="AY341" s="166" t="s">
        <v>190</v>
      </c>
    </row>
    <row r="342" spans="1:65" s="15" customFormat="1">
      <c r="B342" s="181"/>
      <c r="D342" s="165" t="s">
        <v>199</v>
      </c>
      <c r="E342" s="182" t="s">
        <v>1</v>
      </c>
      <c r="F342" s="183" t="s">
        <v>334</v>
      </c>
      <c r="H342" s="182" t="s">
        <v>1</v>
      </c>
      <c r="I342" s="184"/>
      <c r="L342" s="181"/>
      <c r="M342" s="185"/>
      <c r="N342" s="186"/>
      <c r="O342" s="186"/>
      <c r="P342" s="186"/>
      <c r="Q342" s="186"/>
      <c r="R342" s="186"/>
      <c r="S342" s="186"/>
      <c r="T342" s="187"/>
      <c r="AT342" s="182" t="s">
        <v>199</v>
      </c>
      <c r="AU342" s="182" t="s">
        <v>93</v>
      </c>
      <c r="AV342" s="15" t="s">
        <v>25</v>
      </c>
      <c r="AW342" s="15" t="s">
        <v>38</v>
      </c>
      <c r="AX342" s="15" t="s">
        <v>83</v>
      </c>
      <c r="AY342" s="182" t="s">
        <v>190</v>
      </c>
    </row>
    <row r="343" spans="1:65" s="13" customFormat="1">
      <c r="B343" s="164"/>
      <c r="D343" s="165" t="s">
        <v>199</v>
      </c>
      <c r="E343" s="166" t="s">
        <v>1</v>
      </c>
      <c r="F343" s="167" t="s">
        <v>341</v>
      </c>
      <c r="H343" s="168">
        <v>460.06099999999998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199</v>
      </c>
      <c r="AU343" s="166" t="s">
        <v>93</v>
      </c>
      <c r="AV343" s="13" t="s">
        <v>93</v>
      </c>
      <c r="AW343" s="13" t="s">
        <v>38</v>
      </c>
      <c r="AX343" s="13" t="s">
        <v>83</v>
      </c>
      <c r="AY343" s="166" t="s">
        <v>190</v>
      </c>
    </row>
    <row r="344" spans="1:65" s="16" customFormat="1">
      <c r="B344" s="188"/>
      <c r="D344" s="165" t="s">
        <v>199</v>
      </c>
      <c r="E344" s="189" t="s">
        <v>1</v>
      </c>
      <c r="F344" s="190" t="s">
        <v>285</v>
      </c>
      <c r="H344" s="191">
        <v>557.17600000000004</v>
      </c>
      <c r="I344" s="192"/>
      <c r="L344" s="188"/>
      <c r="M344" s="193"/>
      <c r="N344" s="194"/>
      <c r="O344" s="194"/>
      <c r="P344" s="194"/>
      <c r="Q344" s="194"/>
      <c r="R344" s="194"/>
      <c r="S344" s="194"/>
      <c r="T344" s="195"/>
      <c r="AT344" s="189" t="s">
        <v>199</v>
      </c>
      <c r="AU344" s="189" t="s">
        <v>93</v>
      </c>
      <c r="AV344" s="16" t="s">
        <v>205</v>
      </c>
      <c r="AW344" s="16" t="s">
        <v>38</v>
      </c>
      <c r="AX344" s="16" t="s">
        <v>83</v>
      </c>
      <c r="AY344" s="189" t="s">
        <v>190</v>
      </c>
    </row>
    <row r="345" spans="1:65" s="15" customFormat="1">
      <c r="B345" s="181"/>
      <c r="D345" s="165" t="s">
        <v>199</v>
      </c>
      <c r="E345" s="182" t="s">
        <v>1</v>
      </c>
      <c r="F345" s="183" t="s">
        <v>332</v>
      </c>
      <c r="H345" s="182" t="s">
        <v>1</v>
      </c>
      <c r="I345" s="184"/>
      <c r="L345" s="181"/>
      <c r="M345" s="185"/>
      <c r="N345" s="186"/>
      <c r="O345" s="186"/>
      <c r="P345" s="186"/>
      <c r="Q345" s="186"/>
      <c r="R345" s="186"/>
      <c r="S345" s="186"/>
      <c r="T345" s="187"/>
      <c r="AT345" s="182" t="s">
        <v>199</v>
      </c>
      <c r="AU345" s="182" t="s">
        <v>93</v>
      </c>
      <c r="AV345" s="15" t="s">
        <v>25</v>
      </c>
      <c r="AW345" s="15" t="s">
        <v>38</v>
      </c>
      <c r="AX345" s="15" t="s">
        <v>83</v>
      </c>
      <c r="AY345" s="182" t="s">
        <v>190</v>
      </c>
    </row>
    <row r="346" spans="1:65" s="13" customFormat="1">
      <c r="B346" s="164"/>
      <c r="D346" s="165" t="s">
        <v>199</v>
      </c>
      <c r="E346" s="166" t="s">
        <v>1</v>
      </c>
      <c r="F346" s="167" t="s">
        <v>346</v>
      </c>
      <c r="H346" s="168">
        <v>145.672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199</v>
      </c>
      <c r="AU346" s="166" t="s">
        <v>93</v>
      </c>
      <c r="AV346" s="13" t="s">
        <v>93</v>
      </c>
      <c r="AW346" s="13" t="s">
        <v>38</v>
      </c>
      <c r="AX346" s="13" t="s">
        <v>83</v>
      </c>
      <c r="AY346" s="166" t="s">
        <v>190</v>
      </c>
    </row>
    <row r="347" spans="1:65" s="16" customFormat="1">
      <c r="B347" s="188"/>
      <c r="D347" s="165" t="s">
        <v>199</v>
      </c>
      <c r="E347" s="189" t="s">
        <v>1</v>
      </c>
      <c r="F347" s="190" t="s">
        <v>285</v>
      </c>
      <c r="H347" s="191">
        <v>145.672</v>
      </c>
      <c r="I347" s="192"/>
      <c r="L347" s="188"/>
      <c r="M347" s="193"/>
      <c r="N347" s="194"/>
      <c r="O347" s="194"/>
      <c r="P347" s="194"/>
      <c r="Q347" s="194"/>
      <c r="R347" s="194"/>
      <c r="S347" s="194"/>
      <c r="T347" s="195"/>
      <c r="AT347" s="189" t="s">
        <v>199</v>
      </c>
      <c r="AU347" s="189" t="s">
        <v>93</v>
      </c>
      <c r="AV347" s="16" t="s">
        <v>205</v>
      </c>
      <c r="AW347" s="16" t="s">
        <v>38</v>
      </c>
      <c r="AX347" s="16" t="s">
        <v>83</v>
      </c>
      <c r="AY347" s="189" t="s">
        <v>190</v>
      </c>
    </row>
    <row r="348" spans="1:65" s="14" customFormat="1">
      <c r="B348" s="173"/>
      <c r="D348" s="165" t="s">
        <v>199</v>
      </c>
      <c r="E348" s="174" t="s">
        <v>1</v>
      </c>
      <c r="F348" s="175" t="s">
        <v>222</v>
      </c>
      <c r="H348" s="176">
        <v>702.84799999999996</v>
      </c>
      <c r="I348" s="177"/>
      <c r="L348" s="173"/>
      <c r="M348" s="178"/>
      <c r="N348" s="179"/>
      <c r="O348" s="179"/>
      <c r="P348" s="179"/>
      <c r="Q348" s="179"/>
      <c r="R348" s="179"/>
      <c r="S348" s="179"/>
      <c r="T348" s="180"/>
      <c r="AT348" s="174" t="s">
        <v>199</v>
      </c>
      <c r="AU348" s="174" t="s">
        <v>93</v>
      </c>
      <c r="AV348" s="14" t="s">
        <v>197</v>
      </c>
      <c r="AW348" s="14" t="s">
        <v>38</v>
      </c>
      <c r="AX348" s="14" t="s">
        <v>25</v>
      </c>
      <c r="AY348" s="174" t="s">
        <v>190</v>
      </c>
    </row>
    <row r="349" spans="1:65" s="2" customFormat="1" ht="24.2" customHeight="1">
      <c r="A349" s="33"/>
      <c r="B349" s="150"/>
      <c r="C349" s="151" t="s">
        <v>419</v>
      </c>
      <c r="D349" s="151" t="s">
        <v>192</v>
      </c>
      <c r="E349" s="152" t="s">
        <v>420</v>
      </c>
      <c r="F349" s="153" t="s">
        <v>421</v>
      </c>
      <c r="G349" s="154" t="s">
        <v>276</v>
      </c>
      <c r="H349" s="155">
        <v>145.672</v>
      </c>
      <c r="I349" s="156"/>
      <c r="J349" s="157">
        <f>ROUND(I349*H349,2)</f>
        <v>0</v>
      </c>
      <c r="K349" s="153" t="s">
        <v>1</v>
      </c>
      <c r="L349" s="34"/>
      <c r="M349" s="158" t="s">
        <v>1</v>
      </c>
      <c r="N349" s="159" t="s">
        <v>48</v>
      </c>
      <c r="O349" s="59"/>
      <c r="P349" s="160">
        <f>O349*H349</f>
        <v>0</v>
      </c>
      <c r="Q349" s="160">
        <v>0</v>
      </c>
      <c r="R349" s="160">
        <f>Q349*H349</f>
        <v>0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197</v>
      </c>
      <c r="AT349" s="162" t="s">
        <v>192</v>
      </c>
      <c r="AU349" s="162" t="s">
        <v>93</v>
      </c>
      <c r="AY349" s="18" t="s">
        <v>190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25</v>
      </c>
      <c r="BK349" s="163">
        <f>ROUND(I349*H349,2)</f>
        <v>0</v>
      </c>
      <c r="BL349" s="18" t="s">
        <v>197</v>
      </c>
      <c r="BM349" s="162" t="s">
        <v>422</v>
      </c>
    </row>
    <row r="350" spans="1:65" s="15" customFormat="1">
      <c r="B350" s="181"/>
      <c r="D350" s="165" t="s">
        <v>199</v>
      </c>
      <c r="E350" s="182" t="s">
        <v>1</v>
      </c>
      <c r="F350" s="183" t="s">
        <v>332</v>
      </c>
      <c r="H350" s="182" t="s">
        <v>1</v>
      </c>
      <c r="I350" s="184"/>
      <c r="L350" s="181"/>
      <c r="M350" s="185"/>
      <c r="N350" s="186"/>
      <c r="O350" s="186"/>
      <c r="P350" s="186"/>
      <c r="Q350" s="186"/>
      <c r="R350" s="186"/>
      <c r="S350" s="186"/>
      <c r="T350" s="187"/>
      <c r="AT350" s="182" t="s">
        <v>199</v>
      </c>
      <c r="AU350" s="182" t="s">
        <v>93</v>
      </c>
      <c r="AV350" s="15" t="s">
        <v>25</v>
      </c>
      <c r="AW350" s="15" t="s">
        <v>38</v>
      </c>
      <c r="AX350" s="15" t="s">
        <v>83</v>
      </c>
      <c r="AY350" s="182" t="s">
        <v>190</v>
      </c>
    </row>
    <row r="351" spans="1:65" s="13" customFormat="1">
      <c r="B351" s="164"/>
      <c r="D351" s="165" t="s">
        <v>199</v>
      </c>
      <c r="E351" s="166" t="s">
        <v>1</v>
      </c>
      <c r="F351" s="167" t="s">
        <v>351</v>
      </c>
      <c r="H351" s="168">
        <v>145.672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199</v>
      </c>
      <c r="AU351" s="166" t="s">
        <v>93</v>
      </c>
      <c r="AV351" s="13" t="s">
        <v>93</v>
      </c>
      <c r="AW351" s="13" t="s">
        <v>38</v>
      </c>
      <c r="AX351" s="13" t="s">
        <v>83</v>
      </c>
      <c r="AY351" s="166" t="s">
        <v>190</v>
      </c>
    </row>
    <row r="352" spans="1:65" s="14" customFormat="1">
      <c r="B352" s="173"/>
      <c r="D352" s="165" t="s">
        <v>199</v>
      </c>
      <c r="E352" s="174" t="s">
        <v>1</v>
      </c>
      <c r="F352" s="175" t="s">
        <v>222</v>
      </c>
      <c r="H352" s="176">
        <v>145.672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199</v>
      </c>
      <c r="AU352" s="174" t="s">
        <v>93</v>
      </c>
      <c r="AV352" s="14" t="s">
        <v>197</v>
      </c>
      <c r="AW352" s="14" t="s">
        <v>38</v>
      </c>
      <c r="AX352" s="14" t="s">
        <v>25</v>
      </c>
      <c r="AY352" s="174" t="s">
        <v>190</v>
      </c>
    </row>
    <row r="353" spans="1:65" s="2" customFormat="1" ht="24.2" customHeight="1">
      <c r="A353" s="33"/>
      <c r="B353" s="150"/>
      <c r="C353" s="151" t="s">
        <v>423</v>
      </c>
      <c r="D353" s="151" t="s">
        <v>192</v>
      </c>
      <c r="E353" s="152" t="s">
        <v>424</v>
      </c>
      <c r="F353" s="153" t="s">
        <v>425</v>
      </c>
      <c r="G353" s="154" t="s">
        <v>276</v>
      </c>
      <c r="H353" s="155">
        <v>580.83699999999999</v>
      </c>
      <c r="I353" s="156"/>
      <c r="J353" s="157">
        <f>ROUND(I353*H353,2)</f>
        <v>0</v>
      </c>
      <c r="K353" s="153" t="s">
        <v>196</v>
      </c>
      <c r="L353" s="34"/>
      <c r="M353" s="158" t="s">
        <v>1</v>
      </c>
      <c r="N353" s="159" t="s">
        <v>48</v>
      </c>
      <c r="O353" s="59"/>
      <c r="P353" s="160">
        <f>O353*H353</f>
        <v>0</v>
      </c>
      <c r="Q353" s="160">
        <v>0</v>
      </c>
      <c r="R353" s="160">
        <f>Q353*H353</f>
        <v>0</v>
      </c>
      <c r="S353" s="160">
        <v>0</v>
      </c>
      <c r="T353" s="161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2" t="s">
        <v>197</v>
      </c>
      <c r="AT353" s="162" t="s">
        <v>192</v>
      </c>
      <c r="AU353" s="162" t="s">
        <v>93</v>
      </c>
      <c r="AY353" s="18" t="s">
        <v>190</v>
      </c>
      <c r="BE353" s="163">
        <f>IF(N353="základní",J353,0)</f>
        <v>0</v>
      </c>
      <c r="BF353" s="163">
        <f>IF(N353="snížená",J353,0)</f>
        <v>0</v>
      </c>
      <c r="BG353" s="163">
        <f>IF(N353="zákl. přenesená",J353,0)</f>
        <v>0</v>
      </c>
      <c r="BH353" s="163">
        <f>IF(N353="sníž. přenesená",J353,0)</f>
        <v>0</v>
      </c>
      <c r="BI353" s="163">
        <f>IF(N353="nulová",J353,0)</f>
        <v>0</v>
      </c>
      <c r="BJ353" s="18" t="s">
        <v>25</v>
      </c>
      <c r="BK353" s="163">
        <f>ROUND(I353*H353,2)</f>
        <v>0</v>
      </c>
      <c r="BL353" s="18" t="s">
        <v>197</v>
      </c>
      <c r="BM353" s="162" t="s">
        <v>426</v>
      </c>
    </row>
    <row r="354" spans="1:65" s="15" customFormat="1">
      <c r="B354" s="181"/>
      <c r="D354" s="165" t="s">
        <v>199</v>
      </c>
      <c r="E354" s="182" t="s">
        <v>1</v>
      </c>
      <c r="F354" s="183" t="s">
        <v>427</v>
      </c>
      <c r="H354" s="182" t="s">
        <v>1</v>
      </c>
      <c r="I354" s="184"/>
      <c r="L354" s="181"/>
      <c r="M354" s="185"/>
      <c r="N354" s="186"/>
      <c r="O354" s="186"/>
      <c r="P354" s="186"/>
      <c r="Q354" s="186"/>
      <c r="R354" s="186"/>
      <c r="S354" s="186"/>
      <c r="T354" s="187"/>
      <c r="AT354" s="182" t="s">
        <v>199</v>
      </c>
      <c r="AU354" s="182" t="s">
        <v>93</v>
      </c>
      <c r="AV354" s="15" t="s">
        <v>25</v>
      </c>
      <c r="AW354" s="15" t="s">
        <v>38</v>
      </c>
      <c r="AX354" s="15" t="s">
        <v>83</v>
      </c>
      <c r="AY354" s="182" t="s">
        <v>190</v>
      </c>
    </row>
    <row r="355" spans="1:65" s="15" customFormat="1">
      <c r="B355" s="181"/>
      <c r="D355" s="165" t="s">
        <v>199</v>
      </c>
      <c r="E355" s="182" t="s">
        <v>1</v>
      </c>
      <c r="F355" s="183" t="s">
        <v>332</v>
      </c>
      <c r="H355" s="182" t="s">
        <v>1</v>
      </c>
      <c r="I355" s="184"/>
      <c r="L355" s="181"/>
      <c r="M355" s="185"/>
      <c r="N355" s="186"/>
      <c r="O355" s="186"/>
      <c r="P355" s="186"/>
      <c r="Q355" s="186"/>
      <c r="R355" s="186"/>
      <c r="S355" s="186"/>
      <c r="T355" s="187"/>
      <c r="AT355" s="182" t="s">
        <v>199</v>
      </c>
      <c r="AU355" s="182" t="s">
        <v>93</v>
      </c>
      <c r="AV355" s="15" t="s">
        <v>25</v>
      </c>
      <c r="AW355" s="15" t="s">
        <v>38</v>
      </c>
      <c r="AX355" s="15" t="s">
        <v>83</v>
      </c>
      <c r="AY355" s="182" t="s">
        <v>190</v>
      </c>
    </row>
    <row r="356" spans="1:65" s="13" customFormat="1">
      <c r="B356" s="164"/>
      <c r="D356" s="165" t="s">
        <v>199</v>
      </c>
      <c r="E356" s="166" t="s">
        <v>1</v>
      </c>
      <c r="F356" s="167" t="s">
        <v>333</v>
      </c>
      <c r="H356" s="168">
        <v>97.114999999999995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199</v>
      </c>
      <c r="AU356" s="166" t="s">
        <v>93</v>
      </c>
      <c r="AV356" s="13" t="s">
        <v>93</v>
      </c>
      <c r="AW356" s="13" t="s">
        <v>38</v>
      </c>
      <c r="AX356" s="13" t="s">
        <v>83</v>
      </c>
      <c r="AY356" s="166" t="s">
        <v>190</v>
      </c>
    </row>
    <row r="357" spans="1:65" s="15" customFormat="1">
      <c r="B357" s="181"/>
      <c r="D357" s="165" t="s">
        <v>199</v>
      </c>
      <c r="E357" s="182" t="s">
        <v>1</v>
      </c>
      <c r="F357" s="183" t="s">
        <v>334</v>
      </c>
      <c r="H357" s="182" t="s">
        <v>1</v>
      </c>
      <c r="I357" s="184"/>
      <c r="L357" s="181"/>
      <c r="M357" s="185"/>
      <c r="N357" s="186"/>
      <c r="O357" s="186"/>
      <c r="P357" s="186"/>
      <c r="Q357" s="186"/>
      <c r="R357" s="186"/>
      <c r="S357" s="186"/>
      <c r="T357" s="187"/>
      <c r="AT357" s="182" t="s">
        <v>199</v>
      </c>
      <c r="AU357" s="182" t="s">
        <v>93</v>
      </c>
      <c r="AV357" s="15" t="s">
        <v>25</v>
      </c>
      <c r="AW357" s="15" t="s">
        <v>38</v>
      </c>
      <c r="AX357" s="15" t="s">
        <v>83</v>
      </c>
      <c r="AY357" s="182" t="s">
        <v>190</v>
      </c>
    </row>
    <row r="358" spans="1:65" s="13" customFormat="1">
      <c r="B358" s="164"/>
      <c r="D358" s="165" t="s">
        <v>199</v>
      </c>
      <c r="E358" s="166" t="s">
        <v>1</v>
      </c>
      <c r="F358" s="167" t="s">
        <v>335</v>
      </c>
      <c r="H358" s="168">
        <v>460.06099999999998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199</v>
      </c>
      <c r="AU358" s="166" t="s">
        <v>93</v>
      </c>
      <c r="AV358" s="13" t="s">
        <v>93</v>
      </c>
      <c r="AW358" s="13" t="s">
        <v>38</v>
      </c>
      <c r="AX358" s="13" t="s">
        <v>83</v>
      </c>
      <c r="AY358" s="166" t="s">
        <v>190</v>
      </c>
    </row>
    <row r="359" spans="1:65" s="16" customFormat="1">
      <c r="B359" s="188"/>
      <c r="D359" s="165" t="s">
        <v>199</v>
      </c>
      <c r="E359" s="189" t="s">
        <v>1</v>
      </c>
      <c r="F359" s="190" t="s">
        <v>285</v>
      </c>
      <c r="H359" s="191">
        <v>557.17600000000004</v>
      </c>
      <c r="I359" s="192"/>
      <c r="L359" s="188"/>
      <c r="M359" s="193"/>
      <c r="N359" s="194"/>
      <c r="O359" s="194"/>
      <c r="P359" s="194"/>
      <c r="Q359" s="194"/>
      <c r="R359" s="194"/>
      <c r="S359" s="194"/>
      <c r="T359" s="195"/>
      <c r="AT359" s="189" t="s">
        <v>199</v>
      </c>
      <c r="AU359" s="189" t="s">
        <v>93</v>
      </c>
      <c r="AV359" s="16" t="s">
        <v>205</v>
      </c>
      <c r="AW359" s="16" t="s">
        <v>38</v>
      </c>
      <c r="AX359" s="16" t="s">
        <v>83</v>
      </c>
      <c r="AY359" s="189" t="s">
        <v>190</v>
      </c>
    </row>
    <row r="360" spans="1:65" s="15" customFormat="1">
      <c r="B360" s="181"/>
      <c r="D360" s="165" t="s">
        <v>199</v>
      </c>
      <c r="E360" s="182" t="s">
        <v>1</v>
      </c>
      <c r="F360" s="183" t="s">
        <v>328</v>
      </c>
      <c r="H360" s="182" t="s">
        <v>1</v>
      </c>
      <c r="I360" s="184"/>
      <c r="L360" s="181"/>
      <c r="M360" s="185"/>
      <c r="N360" s="186"/>
      <c r="O360" s="186"/>
      <c r="P360" s="186"/>
      <c r="Q360" s="186"/>
      <c r="R360" s="186"/>
      <c r="S360" s="186"/>
      <c r="T360" s="187"/>
      <c r="AT360" s="182" t="s">
        <v>199</v>
      </c>
      <c r="AU360" s="182" t="s">
        <v>93</v>
      </c>
      <c r="AV360" s="15" t="s">
        <v>25</v>
      </c>
      <c r="AW360" s="15" t="s">
        <v>38</v>
      </c>
      <c r="AX360" s="15" t="s">
        <v>83</v>
      </c>
      <c r="AY360" s="182" t="s">
        <v>190</v>
      </c>
    </row>
    <row r="361" spans="1:65" s="15" customFormat="1">
      <c r="B361" s="181"/>
      <c r="D361" s="165" t="s">
        <v>199</v>
      </c>
      <c r="E361" s="182" t="s">
        <v>1</v>
      </c>
      <c r="F361" s="183" t="s">
        <v>332</v>
      </c>
      <c r="H361" s="182" t="s">
        <v>1</v>
      </c>
      <c r="I361" s="184"/>
      <c r="L361" s="181"/>
      <c r="M361" s="185"/>
      <c r="N361" s="186"/>
      <c r="O361" s="186"/>
      <c r="P361" s="186"/>
      <c r="Q361" s="186"/>
      <c r="R361" s="186"/>
      <c r="S361" s="186"/>
      <c r="T361" s="187"/>
      <c r="AT361" s="182" t="s">
        <v>199</v>
      </c>
      <c r="AU361" s="182" t="s">
        <v>93</v>
      </c>
      <c r="AV361" s="15" t="s">
        <v>25</v>
      </c>
      <c r="AW361" s="15" t="s">
        <v>38</v>
      </c>
      <c r="AX361" s="15" t="s">
        <v>83</v>
      </c>
      <c r="AY361" s="182" t="s">
        <v>190</v>
      </c>
    </row>
    <row r="362" spans="1:65" s="13" customFormat="1">
      <c r="B362" s="164"/>
      <c r="D362" s="165" t="s">
        <v>199</v>
      </c>
      <c r="E362" s="166" t="s">
        <v>1</v>
      </c>
      <c r="F362" s="167" t="s">
        <v>362</v>
      </c>
      <c r="H362" s="168">
        <v>0.99</v>
      </c>
      <c r="I362" s="169"/>
      <c r="L362" s="164"/>
      <c r="M362" s="170"/>
      <c r="N362" s="171"/>
      <c r="O362" s="171"/>
      <c r="P362" s="171"/>
      <c r="Q362" s="171"/>
      <c r="R362" s="171"/>
      <c r="S362" s="171"/>
      <c r="T362" s="172"/>
      <c r="AT362" s="166" t="s">
        <v>199</v>
      </c>
      <c r="AU362" s="166" t="s">
        <v>93</v>
      </c>
      <c r="AV362" s="13" t="s">
        <v>93</v>
      </c>
      <c r="AW362" s="13" t="s">
        <v>38</v>
      </c>
      <c r="AX362" s="13" t="s">
        <v>83</v>
      </c>
      <c r="AY362" s="166" t="s">
        <v>190</v>
      </c>
    </row>
    <row r="363" spans="1:65" s="15" customFormat="1">
      <c r="B363" s="181"/>
      <c r="D363" s="165" t="s">
        <v>199</v>
      </c>
      <c r="E363" s="182" t="s">
        <v>1</v>
      </c>
      <c r="F363" s="183" t="s">
        <v>334</v>
      </c>
      <c r="H363" s="182" t="s">
        <v>1</v>
      </c>
      <c r="I363" s="184"/>
      <c r="L363" s="181"/>
      <c r="M363" s="185"/>
      <c r="N363" s="186"/>
      <c r="O363" s="186"/>
      <c r="P363" s="186"/>
      <c r="Q363" s="186"/>
      <c r="R363" s="186"/>
      <c r="S363" s="186"/>
      <c r="T363" s="187"/>
      <c r="AT363" s="182" t="s">
        <v>199</v>
      </c>
      <c r="AU363" s="182" t="s">
        <v>93</v>
      </c>
      <c r="AV363" s="15" t="s">
        <v>25</v>
      </c>
      <c r="AW363" s="15" t="s">
        <v>38</v>
      </c>
      <c r="AX363" s="15" t="s">
        <v>83</v>
      </c>
      <c r="AY363" s="182" t="s">
        <v>190</v>
      </c>
    </row>
    <row r="364" spans="1:65" s="13" customFormat="1">
      <c r="B364" s="164"/>
      <c r="D364" s="165" t="s">
        <v>199</v>
      </c>
      <c r="E364" s="166" t="s">
        <v>1</v>
      </c>
      <c r="F364" s="167" t="s">
        <v>363</v>
      </c>
      <c r="H364" s="168">
        <v>22.670999999999999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199</v>
      </c>
      <c r="AU364" s="166" t="s">
        <v>93</v>
      </c>
      <c r="AV364" s="13" t="s">
        <v>93</v>
      </c>
      <c r="AW364" s="13" t="s">
        <v>38</v>
      </c>
      <c r="AX364" s="13" t="s">
        <v>83</v>
      </c>
      <c r="AY364" s="166" t="s">
        <v>190</v>
      </c>
    </row>
    <row r="365" spans="1:65" s="16" customFormat="1">
      <c r="B365" s="188"/>
      <c r="D365" s="165" t="s">
        <v>199</v>
      </c>
      <c r="E365" s="189" t="s">
        <v>1</v>
      </c>
      <c r="F365" s="190" t="s">
        <v>285</v>
      </c>
      <c r="H365" s="191">
        <v>23.661000000000001</v>
      </c>
      <c r="I365" s="192"/>
      <c r="L365" s="188"/>
      <c r="M365" s="193"/>
      <c r="N365" s="194"/>
      <c r="O365" s="194"/>
      <c r="P365" s="194"/>
      <c r="Q365" s="194"/>
      <c r="R365" s="194"/>
      <c r="S365" s="194"/>
      <c r="T365" s="195"/>
      <c r="AT365" s="189" t="s">
        <v>199</v>
      </c>
      <c r="AU365" s="189" t="s">
        <v>93</v>
      </c>
      <c r="AV365" s="16" t="s">
        <v>205</v>
      </c>
      <c r="AW365" s="16" t="s">
        <v>38</v>
      </c>
      <c r="AX365" s="16" t="s">
        <v>83</v>
      </c>
      <c r="AY365" s="189" t="s">
        <v>190</v>
      </c>
    </row>
    <row r="366" spans="1:65" s="14" customFormat="1">
      <c r="B366" s="173"/>
      <c r="D366" s="165" t="s">
        <v>199</v>
      </c>
      <c r="E366" s="174" t="s">
        <v>1</v>
      </c>
      <c r="F366" s="175" t="s">
        <v>222</v>
      </c>
      <c r="H366" s="176">
        <v>580.83699999999999</v>
      </c>
      <c r="I366" s="177"/>
      <c r="L366" s="173"/>
      <c r="M366" s="178"/>
      <c r="N366" s="179"/>
      <c r="O366" s="179"/>
      <c r="P366" s="179"/>
      <c r="Q366" s="179"/>
      <c r="R366" s="179"/>
      <c r="S366" s="179"/>
      <c r="T366" s="180"/>
      <c r="AT366" s="174" t="s">
        <v>199</v>
      </c>
      <c r="AU366" s="174" t="s">
        <v>93</v>
      </c>
      <c r="AV366" s="14" t="s">
        <v>197</v>
      </c>
      <c r="AW366" s="14" t="s">
        <v>38</v>
      </c>
      <c r="AX366" s="14" t="s">
        <v>25</v>
      </c>
      <c r="AY366" s="174" t="s">
        <v>190</v>
      </c>
    </row>
    <row r="367" spans="1:65" s="2" customFormat="1" ht="24.2" customHeight="1">
      <c r="A367" s="33"/>
      <c r="B367" s="150"/>
      <c r="C367" s="151" t="s">
        <v>428</v>
      </c>
      <c r="D367" s="151" t="s">
        <v>192</v>
      </c>
      <c r="E367" s="152" t="s">
        <v>429</v>
      </c>
      <c r="F367" s="153" t="s">
        <v>430</v>
      </c>
      <c r="G367" s="154" t="s">
        <v>276</v>
      </c>
      <c r="H367" s="155">
        <v>727.99400000000003</v>
      </c>
      <c r="I367" s="156"/>
      <c r="J367" s="157">
        <f>ROUND(I367*H367,2)</f>
        <v>0</v>
      </c>
      <c r="K367" s="153" t="s">
        <v>196</v>
      </c>
      <c r="L367" s="34"/>
      <c r="M367" s="158" t="s">
        <v>1</v>
      </c>
      <c r="N367" s="159" t="s">
        <v>48</v>
      </c>
      <c r="O367" s="59"/>
      <c r="P367" s="160">
        <f>O367*H367</f>
        <v>0</v>
      </c>
      <c r="Q367" s="160">
        <v>0</v>
      </c>
      <c r="R367" s="160">
        <f>Q367*H367</f>
        <v>0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197</v>
      </c>
      <c r="AT367" s="162" t="s">
        <v>192</v>
      </c>
      <c r="AU367" s="162" t="s">
        <v>93</v>
      </c>
      <c r="AY367" s="18" t="s">
        <v>190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25</v>
      </c>
      <c r="BK367" s="163">
        <f>ROUND(I367*H367,2)</f>
        <v>0</v>
      </c>
      <c r="BL367" s="18" t="s">
        <v>197</v>
      </c>
      <c r="BM367" s="162" t="s">
        <v>431</v>
      </c>
    </row>
    <row r="368" spans="1:65" s="15" customFormat="1">
      <c r="B368" s="181"/>
      <c r="D368" s="165" t="s">
        <v>199</v>
      </c>
      <c r="E368" s="182" t="s">
        <v>1</v>
      </c>
      <c r="F368" s="183" t="s">
        <v>332</v>
      </c>
      <c r="H368" s="182" t="s">
        <v>1</v>
      </c>
      <c r="I368" s="184"/>
      <c r="L368" s="181"/>
      <c r="M368" s="185"/>
      <c r="N368" s="186"/>
      <c r="O368" s="186"/>
      <c r="P368" s="186"/>
      <c r="Q368" s="186"/>
      <c r="R368" s="186"/>
      <c r="S368" s="186"/>
      <c r="T368" s="187"/>
      <c r="AT368" s="182" t="s">
        <v>199</v>
      </c>
      <c r="AU368" s="182" t="s">
        <v>93</v>
      </c>
      <c r="AV368" s="15" t="s">
        <v>25</v>
      </c>
      <c r="AW368" s="15" t="s">
        <v>38</v>
      </c>
      <c r="AX368" s="15" t="s">
        <v>83</v>
      </c>
      <c r="AY368" s="182" t="s">
        <v>190</v>
      </c>
    </row>
    <row r="369" spans="2:51" s="13" customFormat="1">
      <c r="B369" s="164"/>
      <c r="D369" s="165" t="s">
        <v>199</v>
      </c>
      <c r="E369" s="166" t="s">
        <v>1</v>
      </c>
      <c r="F369" s="167" t="s">
        <v>340</v>
      </c>
      <c r="H369" s="168">
        <v>97.114999999999995</v>
      </c>
      <c r="I369" s="169"/>
      <c r="L369" s="164"/>
      <c r="M369" s="170"/>
      <c r="N369" s="171"/>
      <c r="O369" s="171"/>
      <c r="P369" s="171"/>
      <c r="Q369" s="171"/>
      <c r="R369" s="171"/>
      <c r="S369" s="171"/>
      <c r="T369" s="172"/>
      <c r="AT369" s="166" t="s">
        <v>199</v>
      </c>
      <c r="AU369" s="166" t="s">
        <v>93</v>
      </c>
      <c r="AV369" s="13" t="s">
        <v>93</v>
      </c>
      <c r="AW369" s="13" t="s">
        <v>38</v>
      </c>
      <c r="AX369" s="13" t="s">
        <v>83</v>
      </c>
      <c r="AY369" s="166" t="s">
        <v>190</v>
      </c>
    </row>
    <row r="370" spans="2:51" s="15" customFormat="1">
      <c r="B370" s="181"/>
      <c r="D370" s="165" t="s">
        <v>199</v>
      </c>
      <c r="E370" s="182" t="s">
        <v>1</v>
      </c>
      <c r="F370" s="183" t="s">
        <v>334</v>
      </c>
      <c r="H370" s="182" t="s">
        <v>1</v>
      </c>
      <c r="I370" s="184"/>
      <c r="L370" s="181"/>
      <c r="M370" s="185"/>
      <c r="N370" s="186"/>
      <c r="O370" s="186"/>
      <c r="P370" s="186"/>
      <c r="Q370" s="186"/>
      <c r="R370" s="186"/>
      <c r="S370" s="186"/>
      <c r="T370" s="187"/>
      <c r="AT370" s="182" t="s">
        <v>199</v>
      </c>
      <c r="AU370" s="182" t="s">
        <v>93</v>
      </c>
      <c r="AV370" s="15" t="s">
        <v>25</v>
      </c>
      <c r="AW370" s="15" t="s">
        <v>38</v>
      </c>
      <c r="AX370" s="15" t="s">
        <v>83</v>
      </c>
      <c r="AY370" s="182" t="s">
        <v>190</v>
      </c>
    </row>
    <row r="371" spans="2:51" s="13" customFormat="1">
      <c r="B371" s="164"/>
      <c r="D371" s="165" t="s">
        <v>199</v>
      </c>
      <c r="E371" s="166" t="s">
        <v>1</v>
      </c>
      <c r="F371" s="167" t="s">
        <v>341</v>
      </c>
      <c r="H371" s="168">
        <v>460.06099999999998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199</v>
      </c>
      <c r="AU371" s="166" t="s">
        <v>93</v>
      </c>
      <c r="AV371" s="13" t="s">
        <v>93</v>
      </c>
      <c r="AW371" s="13" t="s">
        <v>38</v>
      </c>
      <c r="AX371" s="13" t="s">
        <v>83</v>
      </c>
      <c r="AY371" s="166" t="s">
        <v>190</v>
      </c>
    </row>
    <row r="372" spans="2:51" s="16" customFormat="1">
      <c r="B372" s="188"/>
      <c r="D372" s="165" t="s">
        <v>199</v>
      </c>
      <c r="E372" s="189" t="s">
        <v>1</v>
      </c>
      <c r="F372" s="190" t="s">
        <v>285</v>
      </c>
      <c r="H372" s="191">
        <v>557.17600000000004</v>
      </c>
      <c r="I372" s="192"/>
      <c r="L372" s="188"/>
      <c r="M372" s="193"/>
      <c r="N372" s="194"/>
      <c r="O372" s="194"/>
      <c r="P372" s="194"/>
      <c r="Q372" s="194"/>
      <c r="R372" s="194"/>
      <c r="S372" s="194"/>
      <c r="T372" s="195"/>
      <c r="AT372" s="189" t="s">
        <v>199</v>
      </c>
      <c r="AU372" s="189" t="s">
        <v>93</v>
      </c>
      <c r="AV372" s="16" t="s">
        <v>205</v>
      </c>
      <c r="AW372" s="16" t="s">
        <v>38</v>
      </c>
      <c r="AX372" s="16" t="s">
        <v>83</v>
      </c>
      <c r="AY372" s="189" t="s">
        <v>190</v>
      </c>
    </row>
    <row r="373" spans="2:51" s="15" customFormat="1">
      <c r="B373" s="181"/>
      <c r="D373" s="165" t="s">
        <v>199</v>
      </c>
      <c r="E373" s="182" t="s">
        <v>1</v>
      </c>
      <c r="F373" s="183" t="s">
        <v>332</v>
      </c>
      <c r="H373" s="182" t="s">
        <v>1</v>
      </c>
      <c r="I373" s="184"/>
      <c r="L373" s="181"/>
      <c r="M373" s="185"/>
      <c r="N373" s="186"/>
      <c r="O373" s="186"/>
      <c r="P373" s="186"/>
      <c r="Q373" s="186"/>
      <c r="R373" s="186"/>
      <c r="S373" s="186"/>
      <c r="T373" s="187"/>
      <c r="AT373" s="182" t="s">
        <v>199</v>
      </c>
      <c r="AU373" s="182" t="s">
        <v>93</v>
      </c>
      <c r="AV373" s="15" t="s">
        <v>25</v>
      </c>
      <c r="AW373" s="15" t="s">
        <v>38</v>
      </c>
      <c r="AX373" s="15" t="s">
        <v>83</v>
      </c>
      <c r="AY373" s="182" t="s">
        <v>190</v>
      </c>
    </row>
    <row r="374" spans="2:51" s="13" customFormat="1">
      <c r="B374" s="164"/>
      <c r="D374" s="165" t="s">
        <v>199</v>
      </c>
      <c r="E374" s="166" t="s">
        <v>1</v>
      </c>
      <c r="F374" s="167" t="s">
        <v>346</v>
      </c>
      <c r="H374" s="168">
        <v>145.672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199</v>
      </c>
      <c r="AU374" s="166" t="s">
        <v>93</v>
      </c>
      <c r="AV374" s="13" t="s">
        <v>93</v>
      </c>
      <c r="AW374" s="13" t="s">
        <v>38</v>
      </c>
      <c r="AX374" s="13" t="s">
        <v>83</v>
      </c>
      <c r="AY374" s="166" t="s">
        <v>190</v>
      </c>
    </row>
    <row r="375" spans="2:51" s="16" customFormat="1">
      <c r="B375" s="188"/>
      <c r="D375" s="165" t="s">
        <v>199</v>
      </c>
      <c r="E375" s="189" t="s">
        <v>1</v>
      </c>
      <c r="F375" s="190" t="s">
        <v>285</v>
      </c>
      <c r="H375" s="191">
        <v>145.672</v>
      </c>
      <c r="I375" s="192"/>
      <c r="L375" s="188"/>
      <c r="M375" s="193"/>
      <c r="N375" s="194"/>
      <c r="O375" s="194"/>
      <c r="P375" s="194"/>
      <c r="Q375" s="194"/>
      <c r="R375" s="194"/>
      <c r="S375" s="194"/>
      <c r="T375" s="195"/>
      <c r="AT375" s="189" t="s">
        <v>199</v>
      </c>
      <c r="AU375" s="189" t="s">
        <v>93</v>
      </c>
      <c r="AV375" s="16" t="s">
        <v>205</v>
      </c>
      <c r="AW375" s="16" t="s">
        <v>38</v>
      </c>
      <c r="AX375" s="16" t="s">
        <v>83</v>
      </c>
      <c r="AY375" s="189" t="s">
        <v>190</v>
      </c>
    </row>
    <row r="376" spans="2:51" s="15" customFormat="1">
      <c r="B376" s="181"/>
      <c r="D376" s="165" t="s">
        <v>199</v>
      </c>
      <c r="E376" s="182" t="s">
        <v>1</v>
      </c>
      <c r="F376" s="183" t="s">
        <v>332</v>
      </c>
      <c r="H376" s="182" t="s">
        <v>1</v>
      </c>
      <c r="I376" s="184"/>
      <c r="L376" s="181"/>
      <c r="M376" s="185"/>
      <c r="N376" s="186"/>
      <c r="O376" s="186"/>
      <c r="P376" s="186"/>
      <c r="Q376" s="186"/>
      <c r="R376" s="186"/>
      <c r="S376" s="186"/>
      <c r="T376" s="187"/>
      <c r="AT376" s="182" t="s">
        <v>199</v>
      </c>
      <c r="AU376" s="182" t="s">
        <v>93</v>
      </c>
      <c r="AV376" s="15" t="s">
        <v>25</v>
      </c>
      <c r="AW376" s="15" t="s">
        <v>38</v>
      </c>
      <c r="AX376" s="15" t="s">
        <v>83</v>
      </c>
      <c r="AY376" s="182" t="s">
        <v>190</v>
      </c>
    </row>
    <row r="377" spans="2:51" s="13" customFormat="1">
      <c r="B377" s="164"/>
      <c r="D377" s="165" t="s">
        <v>199</v>
      </c>
      <c r="E377" s="166" t="s">
        <v>1</v>
      </c>
      <c r="F377" s="167" t="s">
        <v>367</v>
      </c>
      <c r="H377" s="168">
        <v>0.99</v>
      </c>
      <c r="I377" s="169"/>
      <c r="L377" s="164"/>
      <c r="M377" s="170"/>
      <c r="N377" s="171"/>
      <c r="O377" s="171"/>
      <c r="P377" s="171"/>
      <c r="Q377" s="171"/>
      <c r="R377" s="171"/>
      <c r="S377" s="171"/>
      <c r="T377" s="172"/>
      <c r="AT377" s="166" t="s">
        <v>199</v>
      </c>
      <c r="AU377" s="166" t="s">
        <v>93</v>
      </c>
      <c r="AV377" s="13" t="s">
        <v>93</v>
      </c>
      <c r="AW377" s="13" t="s">
        <v>38</v>
      </c>
      <c r="AX377" s="13" t="s">
        <v>83</v>
      </c>
      <c r="AY377" s="166" t="s">
        <v>190</v>
      </c>
    </row>
    <row r="378" spans="2:51" s="15" customFormat="1">
      <c r="B378" s="181"/>
      <c r="D378" s="165" t="s">
        <v>199</v>
      </c>
      <c r="E378" s="182" t="s">
        <v>1</v>
      </c>
      <c r="F378" s="183" t="s">
        <v>334</v>
      </c>
      <c r="H378" s="182" t="s">
        <v>1</v>
      </c>
      <c r="I378" s="184"/>
      <c r="L378" s="181"/>
      <c r="M378" s="185"/>
      <c r="N378" s="186"/>
      <c r="O378" s="186"/>
      <c r="P378" s="186"/>
      <c r="Q378" s="186"/>
      <c r="R378" s="186"/>
      <c r="S378" s="186"/>
      <c r="T378" s="187"/>
      <c r="AT378" s="182" t="s">
        <v>199</v>
      </c>
      <c r="AU378" s="182" t="s">
        <v>93</v>
      </c>
      <c r="AV378" s="15" t="s">
        <v>25</v>
      </c>
      <c r="AW378" s="15" t="s">
        <v>38</v>
      </c>
      <c r="AX378" s="15" t="s">
        <v>83</v>
      </c>
      <c r="AY378" s="182" t="s">
        <v>190</v>
      </c>
    </row>
    <row r="379" spans="2:51" s="13" customFormat="1">
      <c r="B379" s="164"/>
      <c r="D379" s="165" t="s">
        <v>199</v>
      </c>
      <c r="E379" s="166" t="s">
        <v>1</v>
      </c>
      <c r="F379" s="167" t="s">
        <v>368</v>
      </c>
      <c r="H379" s="168">
        <v>22.670999999999999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199</v>
      </c>
      <c r="AU379" s="166" t="s">
        <v>93</v>
      </c>
      <c r="AV379" s="13" t="s">
        <v>93</v>
      </c>
      <c r="AW379" s="13" t="s">
        <v>38</v>
      </c>
      <c r="AX379" s="13" t="s">
        <v>83</v>
      </c>
      <c r="AY379" s="166" t="s">
        <v>190</v>
      </c>
    </row>
    <row r="380" spans="2:51" s="16" customFormat="1">
      <c r="B380" s="188"/>
      <c r="D380" s="165" t="s">
        <v>199</v>
      </c>
      <c r="E380" s="189" t="s">
        <v>1</v>
      </c>
      <c r="F380" s="190" t="s">
        <v>285</v>
      </c>
      <c r="H380" s="191">
        <v>23.661000000000001</v>
      </c>
      <c r="I380" s="192"/>
      <c r="L380" s="188"/>
      <c r="M380" s="193"/>
      <c r="N380" s="194"/>
      <c r="O380" s="194"/>
      <c r="P380" s="194"/>
      <c r="Q380" s="194"/>
      <c r="R380" s="194"/>
      <c r="S380" s="194"/>
      <c r="T380" s="195"/>
      <c r="AT380" s="189" t="s">
        <v>199</v>
      </c>
      <c r="AU380" s="189" t="s">
        <v>93</v>
      </c>
      <c r="AV380" s="16" t="s">
        <v>205</v>
      </c>
      <c r="AW380" s="16" t="s">
        <v>38</v>
      </c>
      <c r="AX380" s="16" t="s">
        <v>83</v>
      </c>
      <c r="AY380" s="189" t="s">
        <v>190</v>
      </c>
    </row>
    <row r="381" spans="2:51" s="15" customFormat="1">
      <c r="B381" s="181"/>
      <c r="D381" s="165" t="s">
        <v>199</v>
      </c>
      <c r="E381" s="182" t="s">
        <v>1</v>
      </c>
      <c r="F381" s="183" t="s">
        <v>332</v>
      </c>
      <c r="H381" s="182" t="s">
        <v>1</v>
      </c>
      <c r="I381" s="184"/>
      <c r="L381" s="181"/>
      <c r="M381" s="185"/>
      <c r="N381" s="186"/>
      <c r="O381" s="186"/>
      <c r="P381" s="186"/>
      <c r="Q381" s="186"/>
      <c r="R381" s="186"/>
      <c r="S381" s="186"/>
      <c r="T381" s="187"/>
      <c r="AT381" s="182" t="s">
        <v>199</v>
      </c>
      <c r="AU381" s="182" t="s">
        <v>93</v>
      </c>
      <c r="AV381" s="15" t="s">
        <v>25</v>
      </c>
      <c r="AW381" s="15" t="s">
        <v>38</v>
      </c>
      <c r="AX381" s="15" t="s">
        <v>83</v>
      </c>
      <c r="AY381" s="182" t="s">
        <v>190</v>
      </c>
    </row>
    <row r="382" spans="2:51" s="13" customFormat="1">
      <c r="B382" s="164"/>
      <c r="D382" s="165" t="s">
        <v>199</v>
      </c>
      <c r="E382" s="166" t="s">
        <v>1</v>
      </c>
      <c r="F382" s="167" t="s">
        <v>432</v>
      </c>
      <c r="H382" s="168">
        <v>1.4850000000000001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199</v>
      </c>
      <c r="AU382" s="166" t="s">
        <v>93</v>
      </c>
      <c r="AV382" s="13" t="s">
        <v>93</v>
      </c>
      <c r="AW382" s="13" t="s">
        <v>38</v>
      </c>
      <c r="AX382" s="13" t="s">
        <v>83</v>
      </c>
      <c r="AY382" s="166" t="s">
        <v>190</v>
      </c>
    </row>
    <row r="383" spans="2:51" s="16" customFormat="1">
      <c r="B383" s="188"/>
      <c r="D383" s="165" t="s">
        <v>199</v>
      </c>
      <c r="E383" s="189" t="s">
        <v>1</v>
      </c>
      <c r="F383" s="190" t="s">
        <v>285</v>
      </c>
      <c r="H383" s="191">
        <v>1.4850000000000001</v>
      </c>
      <c r="I383" s="192"/>
      <c r="L383" s="188"/>
      <c r="M383" s="193"/>
      <c r="N383" s="194"/>
      <c r="O383" s="194"/>
      <c r="P383" s="194"/>
      <c r="Q383" s="194"/>
      <c r="R383" s="194"/>
      <c r="S383" s="194"/>
      <c r="T383" s="195"/>
      <c r="AT383" s="189" t="s">
        <v>199</v>
      </c>
      <c r="AU383" s="189" t="s">
        <v>93</v>
      </c>
      <c r="AV383" s="16" t="s">
        <v>205</v>
      </c>
      <c r="AW383" s="16" t="s">
        <v>38</v>
      </c>
      <c r="AX383" s="16" t="s">
        <v>83</v>
      </c>
      <c r="AY383" s="189" t="s">
        <v>190</v>
      </c>
    </row>
    <row r="384" spans="2:51" s="14" customFormat="1">
      <c r="B384" s="173"/>
      <c r="D384" s="165" t="s">
        <v>199</v>
      </c>
      <c r="E384" s="174" t="s">
        <v>1</v>
      </c>
      <c r="F384" s="175" t="s">
        <v>222</v>
      </c>
      <c r="H384" s="176">
        <v>727.99400000000003</v>
      </c>
      <c r="I384" s="177"/>
      <c r="L384" s="173"/>
      <c r="M384" s="178"/>
      <c r="N384" s="179"/>
      <c r="O384" s="179"/>
      <c r="P384" s="179"/>
      <c r="Q384" s="179"/>
      <c r="R384" s="179"/>
      <c r="S384" s="179"/>
      <c r="T384" s="180"/>
      <c r="AT384" s="174" t="s">
        <v>199</v>
      </c>
      <c r="AU384" s="174" t="s">
        <v>93</v>
      </c>
      <c r="AV384" s="14" t="s">
        <v>197</v>
      </c>
      <c r="AW384" s="14" t="s">
        <v>38</v>
      </c>
      <c r="AX384" s="14" t="s">
        <v>25</v>
      </c>
      <c r="AY384" s="174" t="s">
        <v>190</v>
      </c>
    </row>
    <row r="385" spans="1:65" s="2" customFormat="1" ht="24.2" customHeight="1">
      <c r="A385" s="33"/>
      <c r="B385" s="150"/>
      <c r="C385" s="151" t="s">
        <v>433</v>
      </c>
      <c r="D385" s="151" t="s">
        <v>192</v>
      </c>
      <c r="E385" s="152" t="s">
        <v>434</v>
      </c>
      <c r="F385" s="153" t="s">
        <v>435</v>
      </c>
      <c r="G385" s="154" t="s">
        <v>276</v>
      </c>
      <c r="H385" s="155">
        <v>147.15700000000001</v>
      </c>
      <c r="I385" s="156"/>
      <c r="J385" s="157">
        <f>ROUND(I385*H385,2)</f>
        <v>0</v>
      </c>
      <c r="K385" s="153" t="s">
        <v>196</v>
      </c>
      <c r="L385" s="34"/>
      <c r="M385" s="158" t="s">
        <v>1</v>
      </c>
      <c r="N385" s="159" t="s">
        <v>48</v>
      </c>
      <c r="O385" s="59"/>
      <c r="P385" s="160">
        <f>O385*H385</f>
        <v>0</v>
      </c>
      <c r="Q385" s="160">
        <v>0</v>
      </c>
      <c r="R385" s="160">
        <f>Q385*H385</f>
        <v>0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197</v>
      </c>
      <c r="AT385" s="162" t="s">
        <v>192</v>
      </c>
      <c r="AU385" s="162" t="s">
        <v>93</v>
      </c>
      <c r="AY385" s="18" t="s">
        <v>190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25</v>
      </c>
      <c r="BK385" s="163">
        <f>ROUND(I385*H385,2)</f>
        <v>0</v>
      </c>
      <c r="BL385" s="18" t="s">
        <v>197</v>
      </c>
      <c r="BM385" s="162" t="s">
        <v>436</v>
      </c>
    </row>
    <row r="386" spans="1:65" s="15" customFormat="1">
      <c r="B386" s="181"/>
      <c r="D386" s="165" t="s">
        <v>199</v>
      </c>
      <c r="E386" s="182" t="s">
        <v>1</v>
      </c>
      <c r="F386" s="183" t="s">
        <v>332</v>
      </c>
      <c r="H386" s="182" t="s">
        <v>1</v>
      </c>
      <c r="I386" s="184"/>
      <c r="L386" s="181"/>
      <c r="M386" s="185"/>
      <c r="N386" s="186"/>
      <c r="O386" s="186"/>
      <c r="P386" s="186"/>
      <c r="Q386" s="186"/>
      <c r="R386" s="186"/>
      <c r="S386" s="186"/>
      <c r="T386" s="187"/>
      <c r="AT386" s="182" t="s">
        <v>199</v>
      </c>
      <c r="AU386" s="182" t="s">
        <v>93</v>
      </c>
      <c r="AV386" s="15" t="s">
        <v>25</v>
      </c>
      <c r="AW386" s="15" t="s">
        <v>38</v>
      </c>
      <c r="AX386" s="15" t="s">
        <v>83</v>
      </c>
      <c r="AY386" s="182" t="s">
        <v>190</v>
      </c>
    </row>
    <row r="387" spans="1:65" s="13" customFormat="1">
      <c r="B387" s="164"/>
      <c r="D387" s="165" t="s">
        <v>199</v>
      </c>
      <c r="E387" s="166" t="s">
        <v>1</v>
      </c>
      <c r="F387" s="167" t="s">
        <v>351</v>
      </c>
      <c r="H387" s="168">
        <v>145.672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199</v>
      </c>
      <c r="AU387" s="166" t="s">
        <v>93</v>
      </c>
      <c r="AV387" s="13" t="s">
        <v>93</v>
      </c>
      <c r="AW387" s="13" t="s">
        <v>38</v>
      </c>
      <c r="AX387" s="13" t="s">
        <v>83</v>
      </c>
      <c r="AY387" s="166" t="s">
        <v>190</v>
      </c>
    </row>
    <row r="388" spans="1:65" s="16" customFormat="1">
      <c r="B388" s="188"/>
      <c r="D388" s="165" t="s">
        <v>199</v>
      </c>
      <c r="E388" s="189" t="s">
        <v>1</v>
      </c>
      <c r="F388" s="190" t="s">
        <v>285</v>
      </c>
      <c r="H388" s="191">
        <v>145.672</v>
      </c>
      <c r="I388" s="192"/>
      <c r="L388" s="188"/>
      <c r="M388" s="193"/>
      <c r="N388" s="194"/>
      <c r="O388" s="194"/>
      <c r="P388" s="194"/>
      <c r="Q388" s="194"/>
      <c r="R388" s="194"/>
      <c r="S388" s="194"/>
      <c r="T388" s="195"/>
      <c r="AT388" s="189" t="s">
        <v>199</v>
      </c>
      <c r="AU388" s="189" t="s">
        <v>93</v>
      </c>
      <c r="AV388" s="16" t="s">
        <v>205</v>
      </c>
      <c r="AW388" s="16" t="s">
        <v>38</v>
      </c>
      <c r="AX388" s="16" t="s">
        <v>83</v>
      </c>
      <c r="AY388" s="189" t="s">
        <v>190</v>
      </c>
    </row>
    <row r="389" spans="1:65" s="15" customFormat="1">
      <c r="B389" s="181"/>
      <c r="D389" s="165" t="s">
        <v>199</v>
      </c>
      <c r="E389" s="182" t="s">
        <v>1</v>
      </c>
      <c r="F389" s="183" t="s">
        <v>332</v>
      </c>
      <c r="H389" s="182" t="s">
        <v>1</v>
      </c>
      <c r="I389" s="184"/>
      <c r="L389" s="181"/>
      <c r="M389" s="185"/>
      <c r="N389" s="186"/>
      <c r="O389" s="186"/>
      <c r="P389" s="186"/>
      <c r="Q389" s="186"/>
      <c r="R389" s="186"/>
      <c r="S389" s="186"/>
      <c r="T389" s="187"/>
      <c r="AT389" s="182" t="s">
        <v>199</v>
      </c>
      <c r="AU389" s="182" t="s">
        <v>93</v>
      </c>
      <c r="AV389" s="15" t="s">
        <v>25</v>
      </c>
      <c r="AW389" s="15" t="s">
        <v>38</v>
      </c>
      <c r="AX389" s="15" t="s">
        <v>83</v>
      </c>
      <c r="AY389" s="182" t="s">
        <v>190</v>
      </c>
    </row>
    <row r="390" spans="1:65" s="13" customFormat="1">
      <c r="B390" s="164"/>
      <c r="D390" s="165" t="s">
        <v>199</v>
      </c>
      <c r="E390" s="166" t="s">
        <v>1</v>
      </c>
      <c r="F390" s="167" t="s">
        <v>437</v>
      </c>
      <c r="H390" s="168">
        <v>1.4850000000000001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199</v>
      </c>
      <c r="AU390" s="166" t="s">
        <v>93</v>
      </c>
      <c r="AV390" s="13" t="s">
        <v>93</v>
      </c>
      <c r="AW390" s="13" t="s">
        <v>38</v>
      </c>
      <c r="AX390" s="13" t="s">
        <v>83</v>
      </c>
      <c r="AY390" s="166" t="s">
        <v>190</v>
      </c>
    </row>
    <row r="391" spans="1:65" s="16" customFormat="1">
      <c r="B391" s="188"/>
      <c r="D391" s="165" t="s">
        <v>199</v>
      </c>
      <c r="E391" s="189" t="s">
        <v>1</v>
      </c>
      <c r="F391" s="190" t="s">
        <v>285</v>
      </c>
      <c r="H391" s="191">
        <v>1.4850000000000001</v>
      </c>
      <c r="I391" s="192"/>
      <c r="L391" s="188"/>
      <c r="M391" s="193"/>
      <c r="N391" s="194"/>
      <c r="O391" s="194"/>
      <c r="P391" s="194"/>
      <c r="Q391" s="194"/>
      <c r="R391" s="194"/>
      <c r="S391" s="194"/>
      <c r="T391" s="195"/>
      <c r="AT391" s="189" t="s">
        <v>199</v>
      </c>
      <c r="AU391" s="189" t="s">
        <v>93</v>
      </c>
      <c r="AV391" s="16" t="s">
        <v>205</v>
      </c>
      <c r="AW391" s="16" t="s">
        <v>38</v>
      </c>
      <c r="AX391" s="16" t="s">
        <v>83</v>
      </c>
      <c r="AY391" s="189" t="s">
        <v>190</v>
      </c>
    </row>
    <row r="392" spans="1:65" s="14" customFormat="1">
      <c r="B392" s="173"/>
      <c r="D392" s="165" t="s">
        <v>199</v>
      </c>
      <c r="E392" s="174" t="s">
        <v>1</v>
      </c>
      <c r="F392" s="175" t="s">
        <v>222</v>
      </c>
      <c r="H392" s="176">
        <v>147.15700000000001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199</v>
      </c>
      <c r="AU392" s="174" t="s">
        <v>93</v>
      </c>
      <c r="AV392" s="14" t="s">
        <v>197</v>
      </c>
      <c r="AW392" s="14" t="s">
        <v>38</v>
      </c>
      <c r="AX392" s="14" t="s">
        <v>25</v>
      </c>
      <c r="AY392" s="174" t="s">
        <v>190</v>
      </c>
    </row>
    <row r="393" spans="1:65" s="2" customFormat="1" ht="14.45" customHeight="1">
      <c r="A393" s="33"/>
      <c r="B393" s="150"/>
      <c r="C393" s="151" t="s">
        <v>438</v>
      </c>
      <c r="D393" s="151" t="s">
        <v>192</v>
      </c>
      <c r="E393" s="152" t="s">
        <v>439</v>
      </c>
      <c r="F393" s="153" t="s">
        <v>440</v>
      </c>
      <c r="G393" s="154" t="s">
        <v>276</v>
      </c>
      <c r="H393" s="155">
        <v>1455.9880000000001</v>
      </c>
      <c r="I393" s="156"/>
      <c r="J393" s="157">
        <f>ROUND(I393*H393,2)</f>
        <v>0</v>
      </c>
      <c r="K393" s="153" t="s">
        <v>196</v>
      </c>
      <c r="L393" s="34"/>
      <c r="M393" s="158" t="s">
        <v>1</v>
      </c>
      <c r="N393" s="159" t="s">
        <v>48</v>
      </c>
      <c r="O393" s="59"/>
      <c r="P393" s="160">
        <f>O393*H393</f>
        <v>0</v>
      </c>
      <c r="Q393" s="160">
        <v>0</v>
      </c>
      <c r="R393" s="160">
        <f>Q393*H393</f>
        <v>0</v>
      </c>
      <c r="S393" s="160">
        <v>0</v>
      </c>
      <c r="T393" s="161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2" t="s">
        <v>197</v>
      </c>
      <c r="AT393" s="162" t="s">
        <v>192</v>
      </c>
      <c r="AU393" s="162" t="s">
        <v>93</v>
      </c>
      <c r="AY393" s="18" t="s">
        <v>190</v>
      </c>
      <c r="BE393" s="163">
        <f>IF(N393="základní",J393,0)</f>
        <v>0</v>
      </c>
      <c r="BF393" s="163">
        <f>IF(N393="snížená",J393,0)</f>
        <v>0</v>
      </c>
      <c r="BG393" s="163">
        <f>IF(N393="zákl. přenesená",J393,0)</f>
        <v>0</v>
      </c>
      <c r="BH393" s="163">
        <f>IF(N393="sníž. přenesená",J393,0)</f>
        <v>0</v>
      </c>
      <c r="BI393" s="163">
        <f>IF(N393="nulová",J393,0)</f>
        <v>0</v>
      </c>
      <c r="BJ393" s="18" t="s">
        <v>25</v>
      </c>
      <c r="BK393" s="163">
        <f>ROUND(I393*H393,2)</f>
        <v>0</v>
      </c>
      <c r="BL393" s="18" t="s">
        <v>197</v>
      </c>
      <c r="BM393" s="162" t="s">
        <v>441</v>
      </c>
    </row>
    <row r="394" spans="1:65" s="15" customFormat="1">
      <c r="B394" s="181"/>
      <c r="D394" s="165" t="s">
        <v>199</v>
      </c>
      <c r="E394" s="182" t="s">
        <v>1</v>
      </c>
      <c r="F394" s="183" t="s">
        <v>427</v>
      </c>
      <c r="H394" s="182" t="s">
        <v>1</v>
      </c>
      <c r="I394" s="184"/>
      <c r="L394" s="181"/>
      <c r="M394" s="185"/>
      <c r="N394" s="186"/>
      <c r="O394" s="186"/>
      <c r="P394" s="186"/>
      <c r="Q394" s="186"/>
      <c r="R394" s="186"/>
      <c r="S394" s="186"/>
      <c r="T394" s="187"/>
      <c r="AT394" s="182" t="s">
        <v>199</v>
      </c>
      <c r="AU394" s="182" t="s">
        <v>93</v>
      </c>
      <c r="AV394" s="15" t="s">
        <v>25</v>
      </c>
      <c r="AW394" s="15" t="s">
        <v>38</v>
      </c>
      <c r="AX394" s="15" t="s">
        <v>83</v>
      </c>
      <c r="AY394" s="182" t="s">
        <v>190</v>
      </c>
    </row>
    <row r="395" spans="1:65" s="15" customFormat="1">
      <c r="B395" s="181"/>
      <c r="D395" s="165" t="s">
        <v>199</v>
      </c>
      <c r="E395" s="182" t="s">
        <v>1</v>
      </c>
      <c r="F395" s="183" t="s">
        <v>332</v>
      </c>
      <c r="H395" s="182" t="s">
        <v>1</v>
      </c>
      <c r="I395" s="184"/>
      <c r="L395" s="181"/>
      <c r="M395" s="185"/>
      <c r="N395" s="186"/>
      <c r="O395" s="186"/>
      <c r="P395" s="186"/>
      <c r="Q395" s="186"/>
      <c r="R395" s="186"/>
      <c r="S395" s="186"/>
      <c r="T395" s="187"/>
      <c r="AT395" s="182" t="s">
        <v>199</v>
      </c>
      <c r="AU395" s="182" t="s">
        <v>93</v>
      </c>
      <c r="AV395" s="15" t="s">
        <v>25</v>
      </c>
      <c r="AW395" s="15" t="s">
        <v>38</v>
      </c>
      <c r="AX395" s="15" t="s">
        <v>83</v>
      </c>
      <c r="AY395" s="182" t="s">
        <v>190</v>
      </c>
    </row>
    <row r="396" spans="1:65" s="13" customFormat="1">
      <c r="B396" s="164"/>
      <c r="D396" s="165" t="s">
        <v>199</v>
      </c>
      <c r="E396" s="166" t="s">
        <v>1</v>
      </c>
      <c r="F396" s="167" t="s">
        <v>333</v>
      </c>
      <c r="H396" s="168">
        <v>97.114999999999995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199</v>
      </c>
      <c r="AU396" s="166" t="s">
        <v>93</v>
      </c>
      <c r="AV396" s="13" t="s">
        <v>93</v>
      </c>
      <c r="AW396" s="13" t="s">
        <v>38</v>
      </c>
      <c r="AX396" s="13" t="s">
        <v>83</v>
      </c>
      <c r="AY396" s="166" t="s">
        <v>190</v>
      </c>
    </row>
    <row r="397" spans="1:65" s="15" customFormat="1">
      <c r="B397" s="181"/>
      <c r="D397" s="165" t="s">
        <v>199</v>
      </c>
      <c r="E397" s="182" t="s">
        <v>1</v>
      </c>
      <c r="F397" s="183" t="s">
        <v>334</v>
      </c>
      <c r="H397" s="182" t="s">
        <v>1</v>
      </c>
      <c r="I397" s="184"/>
      <c r="L397" s="181"/>
      <c r="M397" s="185"/>
      <c r="N397" s="186"/>
      <c r="O397" s="186"/>
      <c r="P397" s="186"/>
      <c r="Q397" s="186"/>
      <c r="R397" s="186"/>
      <c r="S397" s="186"/>
      <c r="T397" s="187"/>
      <c r="AT397" s="182" t="s">
        <v>199</v>
      </c>
      <c r="AU397" s="182" t="s">
        <v>93</v>
      </c>
      <c r="AV397" s="15" t="s">
        <v>25</v>
      </c>
      <c r="AW397" s="15" t="s">
        <v>38</v>
      </c>
      <c r="AX397" s="15" t="s">
        <v>83</v>
      </c>
      <c r="AY397" s="182" t="s">
        <v>190</v>
      </c>
    </row>
    <row r="398" spans="1:65" s="13" customFormat="1">
      <c r="B398" s="164"/>
      <c r="D398" s="165" t="s">
        <v>199</v>
      </c>
      <c r="E398" s="166" t="s">
        <v>1</v>
      </c>
      <c r="F398" s="167" t="s">
        <v>335</v>
      </c>
      <c r="H398" s="168">
        <v>460.06099999999998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199</v>
      </c>
      <c r="AU398" s="166" t="s">
        <v>93</v>
      </c>
      <c r="AV398" s="13" t="s">
        <v>93</v>
      </c>
      <c r="AW398" s="13" t="s">
        <v>38</v>
      </c>
      <c r="AX398" s="13" t="s">
        <v>83</v>
      </c>
      <c r="AY398" s="166" t="s">
        <v>190</v>
      </c>
    </row>
    <row r="399" spans="1:65" s="16" customFormat="1">
      <c r="B399" s="188"/>
      <c r="D399" s="165" t="s">
        <v>199</v>
      </c>
      <c r="E399" s="189" t="s">
        <v>1</v>
      </c>
      <c r="F399" s="190" t="s">
        <v>285</v>
      </c>
      <c r="H399" s="191">
        <v>557.17600000000004</v>
      </c>
      <c r="I399" s="192"/>
      <c r="L399" s="188"/>
      <c r="M399" s="193"/>
      <c r="N399" s="194"/>
      <c r="O399" s="194"/>
      <c r="P399" s="194"/>
      <c r="Q399" s="194"/>
      <c r="R399" s="194"/>
      <c r="S399" s="194"/>
      <c r="T399" s="195"/>
      <c r="AT399" s="189" t="s">
        <v>199</v>
      </c>
      <c r="AU399" s="189" t="s">
        <v>93</v>
      </c>
      <c r="AV399" s="16" t="s">
        <v>205</v>
      </c>
      <c r="AW399" s="16" t="s">
        <v>38</v>
      </c>
      <c r="AX399" s="16" t="s">
        <v>83</v>
      </c>
      <c r="AY399" s="189" t="s">
        <v>190</v>
      </c>
    </row>
    <row r="400" spans="1:65" s="15" customFormat="1">
      <c r="B400" s="181"/>
      <c r="D400" s="165" t="s">
        <v>199</v>
      </c>
      <c r="E400" s="182" t="s">
        <v>1</v>
      </c>
      <c r="F400" s="183" t="s">
        <v>332</v>
      </c>
      <c r="H400" s="182" t="s">
        <v>1</v>
      </c>
      <c r="I400" s="184"/>
      <c r="L400" s="181"/>
      <c r="M400" s="185"/>
      <c r="N400" s="186"/>
      <c r="O400" s="186"/>
      <c r="P400" s="186"/>
      <c r="Q400" s="186"/>
      <c r="R400" s="186"/>
      <c r="S400" s="186"/>
      <c r="T400" s="187"/>
      <c r="AT400" s="182" t="s">
        <v>199</v>
      </c>
      <c r="AU400" s="182" t="s">
        <v>93</v>
      </c>
      <c r="AV400" s="15" t="s">
        <v>25</v>
      </c>
      <c r="AW400" s="15" t="s">
        <v>38</v>
      </c>
      <c r="AX400" s="15" t="s">
        <v>83</v>
      </c>
      <c r="AY400" s="182" t="s">
        <v>190</v>
      </c>
    </row>
    <row r="401" spans="2:51" s="13" customFormat="1">
      <c r="B401" s="164"/>
      <c r="D401" s="165" t="s">
        <v>199</v>
      </c>
      <c r="E401" s="166" t="s">
        <v>1</v>
      </c>
      <c r="F401" s="167" t="s">
        <v>340</v>
      </c>
      <c r="H401" s="168">
        <v>97.114999999999995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199</v>
      </c>
      <c r="AU401" s="166" t="s">
        <v>93</v>
      </c>
      <c r="AV401" s="13" t="s">
        <v>93</v>
      </c>
      <c r="AW401" s="13" t="s">
        <v>38</v>
      </c>
      <c r="AX401" s="13" t="s">
        <v>83</v>
      </c>
      <c r="AY401" s="166" t="s">
        <v>190</v>
      </c>
    </row>
    <row r="402" spans="2:51" s="15" customFormat="1">
      <c r="B402" s="181"/>
      <c r="D402" s="165" t="s">
        <v>199</v>
      </c>
      <c r="E402" s="182" t="s">
        <v>1</v>
      </c>
      <c r="F402" s="183" t="s">
        <v>334</v>
      </c>
      <c r="H402" s="182" t="s">
        <v>1</v>
      </c>
      <c r="I402" s="184"/>
      <c r="L402" s="181"/>
      <c r="M402" s="185"/>
      <c r="N402" s="186"/>
      <c r="O402" s="186"/>
      <c r="P402" s="186"/>
      <c r="Q402" s="186"/>
      <c r="R402" s="186"/>
      <c r="S402" s="186"/>
      <c r="T402" s="187"/>
      <c r="AT402" s="182" t="s">
        <v>199</v>
      </c>
      <c r="AU402" s="182" t="s">
        <v>93</v>
      </c>
      <c r="AV402" s="15" t="s">
        <v>25</v>
      </c>
      <c r="AW402" s="15" t="s">
        <v>38</v>
      </c>
      <c r="AX402" s="15" t="s">
        <v>83</v>
      </c>
      <c r="AY402" s="182" t="s">
        <v>190</v>
      </c>
    </row>
    <row r="403" spans="2:51" s="13" customFormat="1">
      <c r="B403" s="164"/>
      <c r="D403" s="165" t="s">
        <v>199</v>
      </c>
      <c r="E403" s="166" t="s">
        <v>1</v>
      </c>
      <c r="F403" s="167" t="s">
        <v>341</v>
      </c>
      <c r="H403" s="168">
        <v>460.06099999999998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199</v>
      </c>
      <c r="AU403" s="166" t="s">
        <v>93</v>
      </c>
      <c r="AV403" s="13" t="s">
        <v>93</v>
      </c>
      <c r="AW403" s="13" t="s">
        <v>38</v>
      </c>
      <c r="AX403" s="13" t="s">
        <v>83</v>
      </c>
      <c r="AY403" s="166" t="s">
        <v>190</v>
      </c>
    </row>
    <row r="404" spans="2:51" s="16" customFormat="1">
      <c r="B404" s="188"/>
      <c r="D404" s="165" t="s">
        <v>199</v>
      </c>
      <c r="E404" s="189" t="s">
        <v>1</v>
      </c>
      <c r="F404" s="190" t="s">
        <v>285</v>
      </c>
      <c r="H404" s="191">
        <v>557.17600000000004</v>
      </c>
      <c r="I404" s="192"/>
      <c r="L404" s="188"/>
      <c r="M404" s="193"/>
      <c r="N404" s="194"/>
      <c r="O404" s="194"/>
      <c r="P404" s="194"/>
      <c r="Q404" s="194"/>
      <c r="R404" s="194"/>
      <c r="S404" s="194"/>
      <c r="T404" s="195"/>
      <c r="AT404" s="189" t="s">
        <v>199</v>
      </c>
      <c r="AU404" s="189" t="s">
        <v>93</v>
      </c>
      <c r="AV404" s="16" t="s">
        <v>205</v>
      </c>
      <c r="AW404" s="16" t="s">
        <v>38</v>
      </c>
      <c r="AX404" s="16" t="s">
        <v>83</v>
      </c>
      <c r="AY404" s="189" t="s">
        <v>190</v>
      </c>
    </row>
    <row r="405" spans="2:51" s="15" customFormat="1">
      <c r="B405" s="181"/>
      <c r="D405" s="165" t="s">
        <v>199</v>
      </c>
      <c r="E405" s="182" t="s">
        <v>1</v>
      </c>
      <c r="F405" s="183" t="s">
        <v>332</v>
      </c>
      <c r="H405" s="182" t="s">
        <v>1</v>
      </c>
      <c r="I405" s="184"/>
      <c r="L405" s="181"/>
      <c r="M405" s="185"/>
      <c r="N405" s="186"/>
      <c r="O405" s="186"/>
      <c r="P405" s="186"/>
      <c r="Q405" s="186"/>
      <c r="R405" s="186"/>
      <c r="S405" s="186"/>
      <c r="T405" s="187"/>
      <c r="AT405" s="182" t="s">
        <v>199</v>
      </c>
      <c r="AU405" s="182" t="s">
        <v>93</v>
      </c>
      <c r="AV405" s="15" t="s">
        <v>25</v>
      </c>
      <c r="AW405" s="15" t="s">
        <v>38</v>
      </c>
      <c r="AX405" s="15" t="s">
        <v>83</v>
      </c>
      <c r="AY405" s="182" t="s">
        <v>190</v>
      </c>
    </row>
    <row r="406" spans="2:51" s="13" customFormat="1">
      <c r="B406" s="164"/>
      <c r="D406" s="165" t="s">
        <v>199</v>
      </c>
      <c r="E406" s="166" t="s">
        <v>1</v>
      </c>
      <c r="F406" s="167" t="s">
        <v>346</v>
      </c>
      <c r="H406" s="168">
        <v>145.672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199</v>
      </c>
      <c r="AU406" s="166" t="s">
        <v>93</v>
      </c>
      <c r="AV406" s="13" t="s">
        <v>93</v>
      </c>
      <c r="AW406" s="13" t="s">
        <v>38</v>
      </c>
      <c r="AX406" s="13" t="s">
        <v>83</v>
      </c>
      <c r="AY406" s="166" t="s">
        <v>190</v>
      </c>
    </row>
    <row r="407" spans="2:51" s="16" customFormat="1">
      <c r="B407" s="188"/>
      <c r="D407" s="165" t="s">
        <v>199</v>
      </c>
      <c r="E407" s="189" t="s">
        <v>1</v>
      </c>
      <c r="F407" s="190" t="s">
        <v>285</v>
      </c>
      <c r="H407" s="191">
        <v>145.672</v>
      </c>
      <c r="I407" s="192"/>
      <c r="L407" s="188"/>
      <c r="M407" s="193"/>
      <c r="N407" s="194"/>
      <c r="O407" s="194"/>
      <c r="P407" s="194"/>
      <c r="Q407" s="194"/>
      <c r="R407" s="194"/>
      <c r="S407" s="194"/>
      <c r="T407" s="195"/>
      <c r="AT407" s="189" t="s">
        <v>199</v>
      </c>
      <c r="AU407" s="189" t="s">
        <v>93</v>
      </c>
      <c r="AV407" s="16" t="s">
        <v>205</v>
      </c>
      <c r="AW407" s="16" t="s">
        <v>38</v>
      </c>
      <c r="AX407" s="16" t="s">
        <v>83</v>
      </c>
      <c r="AY407" s="189" t="s">
        <v>190</v>
      </c>
    </row>
    <row r="408" spans="2:51" s="15" customFormat="1">
      <c r="B408" s="181"/>
      <c r="D408" s="165" t="s">
        <v>199</v>
      </c>
      <c r="E408" s="182" t="s">
        <v>1</v>
      </c>
      <c r="F408" s="183" t="s">
        <v>332</v>
      </c>
      <c r="H408" s="182" t="s">
        <v>1</v>
      </c>
      <c r="I408" s="184"/>
      <c r="L408" s="181"/>
      <c r="M408" s="185"/>
      <c r="N408" s="186"/>
      <c r="O408" s="186"/>
      <c r="P408" s="186"/>
      <c r="Q408" s="186"/>
      <c r="R408" s="186"/>
      <c r="S408" s="186"/>
      <c r="T408" s="187"/>
      <c r="AT408" s="182" t="s">
        <v>199</v>
      </c>
      <c r="AU408" s="182" t="s">
        <v>93</v>
      </c>
      <c r="AV408" s="15" t="s">
        <v>25</v>
      </c>
      <c r="AW408" s="15" t="s">
        <v>38</v>
      </c>
      <c r="AX408" s="15" t="s">
        <v>83</v>
      </c>
      <c r="AY408" s="182" t="s">
        <v>190</v>
      </c>
    </row>
    <row r="409" spans="2:51" s="13" customFormat="1">
      <c r="B409" s="164"/>
      <c r="D409" s="165" t="s">
        <v>199</v>
      </c>
      <c r="E409" s="166" t="s">
        <v>1</v>
      </c>
      <c r="F409" s="167" t="s">
        <v>351</v>
      </c>
      <c r="H409" s="168">
        <v>145.672</v>
      </c>
      <c r="I409" s="169"/>
      <c r="L409" s="164"/>
      <c r="M409" s="170"/>
      <c r="N409" s="171"/>
      <c r="O409" s="171"/>
      <c r="P409" s="171"/>
      <c r="Q409" s="171"/>
      <c r="R409" s="171"/>
      <c r="S409" s="171"/>
      <c r="T409" s="172"/>
      <c r="AT409" s="166" t="s">
        <v>199</v>
      </c>
      <c r="AU409" s="166" t="s">
        <v>93</v>
      </c>
      <c r="AV409" s="13" t="s">
        <v>93</v>
      </c>
      <c r="AW409" s="13" t="s">
        <v>38</v>
      </c>
      <c r="AX409" s="13" t="s">
        <v>83</v>
      </c>
      <c r="AY409" s="166" t="s">
        <v>190</v>
      </c>
    </row>
    <row r="410" spans="2:51" s="16" customFormat="1">
      <c r="B410" s="188"/>
      <c r="D410" s="165" t="s">
        <v>199</v>
      </c>
      <c r="E410" s="189" t="s">
        <v>1</v>
      </c>
      <c r="F410" s="190" t="s">
        <v>285</v>
      </c>
      <c r="H410" s="191">
        <v>145.672</v>
      </c>
      <c r="I410" s="192"/>
      <c r="L410" s="188"/>
      <c r="M410" s="193"/>
      <c r="N410" s="194"/>
      <c r="O410" s="194"/>
      <c r="P410" s="194"/>
      <c r="Q410" s="194"/>
      <c r="R410" s="194"/>
      <c r="S410" s="194"/>
      <c r="T410" s="195"/>
      <c r="AT410" s="189" t="s">
        <v>199</v>
      </c>
      <c r="AU410" s="189" t="s">
        <v>93</v>
      </c>
      <c r="AV410" s="16" t="s">
        <v>205</v>
      </c>
      <c r="AW410" s="16" t="s">
        <v>38</v>
      </c>
      <c r="AX410" s="16" t="s">
        <v>83</v>
      </c>
      <c r="AY410" s="189" t="s">
        <v>190</v>
      </c>
    </row>
    <row r="411" spans="2:51" s="15" customFormat="1">
      <c r="B411" s="181"/>
      <c r="D411" s="165" t="s">
        <v>199</v>
      </c>
      <c r="E411" s="182" t="s">
        <v>1</v>
      </c>
      <c r="F411" s="183" t="s">
        <v>328</v>
      </c>
      <c r="H411" s="182" t="s">
        <v>1</v>
      </c>
      <c r="I411" s="184"/>
      <c r="L411" s="181"/>
      <c r="M411" s="185"/>
      <c r="N411" s="186"/>
      <c r="O411" s="186"/>
      <c r="P411" s="186"/>
      <c r="Q411" s="186"/>
      <c r="R411" s="186"/>
      <c r="S411" s="186"/>
      <c r="T411" s="187"/>
      <c r="AT411" s="182" t="s">
        <v>199</v>
      </c>
      <c r="AU411" s="182" t="s">
        <v>93</v>
      </c>
      <c r="AV411" s="15" t="s">
        <v>25</v>
      </c>
      <c r="AW411" s="15" t="s">
        <v>38</v>
      </c>
      <c r="AX411" s="15" t="s">
        <v>83</v>
      </c>
      <c r="AY411" s="182" t="s">
        <v>190</v>
      </c>
    </row>
    <row r="412" spans="2:51" s="15" customFormat="1">
      <c r="B412" s="181"/>
      <c r="D412" s="165" t="s">
        <v>199</v>
      </c>
      <c r="E412" s="182" t="s">
        <v>1</v>
      </c>
      <c r="F412" s="183" t="s">
        <v>332</v>
      </c>
      <c r="H412" s="182" t="s">
        <v>1</v>
      </c>
      <c r="I412" s="184"/>
      <c r="L412" s="181"/>
      <c r="M412" s="185"/>
      <c r="N412" s="186"/>
      <c r="O412" s="186"/>
      <c r="P412" s="186"/>
      <c r="Q412" s="186"/>
      <c r="R412" s="186"/>
      <c r="S412" s="186"/>
      <c r="T412" s="187"/>
      <c r="AT412" s="182" t="s">
        <v>199</v>
      </c>
      <c r="AU412" s="182" t="s">
        <v>93</v>
      </c>
      <c r="AV412" s="15" t="s">
        <v>25</v>
      </c>
      <c r="AW412" s="15" t="s">
        <v>38</v>
      </c>
      <c r="AX412" s="15" t="s">
        <v>83</v>
      </c>
      <c r="AY412" s="182" t="s">
        <v>190</v>
      </c>
    </row>
    <row r="413" spans="2:51" s="13" customFormat="1">
      <c r="B413" s="164"/>
      <c r="D413" s="165" t="s">
        <v>199</v>
      </c>
      <c r="E413" s="166" t="s">
        <v>1</v>
      </c>
      <c r="F413" s="167" t="s">
        <v>362</v>
      </c>
      <c r="H413" s="168">
        <v>0.99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199</v>
      </c>
      <c r="AU413" s="166" t="s">
        <v>93</v>
      </c>
      <c r="AV413" s="13" t="s">
        <v>93</v>
      </c>
      <c r="AW413" s="13" t="s">
        <v>38</v>
      </c>
      <c r="AX413" s="13" t="s">
        <v>83</v>
      </c>
      <c r="AY413" s="166" t="s">
        <v>190</v>
      </c>
    </row>
    <row r="414" spans="2:51" s="15" customFormat="1">
      <c r="B414" s="181"/>
      <c r="D414" s="165" t="s">
        <v>199</v>
      </c>
      <c r="E414" s="182" t="s">
        <v>1</v>
      </c>
      <c r="F414" s="183" t="s">
        <v>334</v>
      </c>
      <c r="H414" s="182" t="s">
        <v>1</v>
      </c>
      <c r="I414" s="184"/>
      <c r="L414" s="181"/>
      <c r="M414" s="185"/>
      <c r="N414" s="186"/>
      <c r="O414" s="186"/>
      <c r="P414" s="186"/>
      <c r="Q414" s="186"/>
      <c r="R414" s="186"/>
      <c r="S414" s="186"/>
      <c r="T414" s="187"/>
      <c r="AT414" s="182" t="s">
        <v>199</v>
      </c>
      <c r="AU414" s="182" t="s">
        <v>93</v>
      </c>
      <c r="AV414" s="15" t="s">
        <v>25</v>
      </c>
      <c r="AW414" s="15" t="s">
        <v>38</v>
      </c>
      <c r="AX414" s="15" t="s">
        <v>83</v>
      </c>
      <c r="AY414" s="182" t="s">
        <v>190</v>
      </c>
    </row>
    <row r="415" spans="2:51" s="13" customFormat="1">
      <c r="B415" s="164"/>
      <c r="D415" s="165" t="s">
        <v>199</v>
      </c>
      <c r="E415" s="166" t="s">
        <v>1</v>
      </c>
      <c r="F415" s="167" t="s">
        <v>363</v>
      </c>
      <c r="H415" s="168">
        <v>22.670999999999999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199</v>
      </c>
      <c r="AU415" s="166" t="s">
        <v>93</v>
      </c>
      <c r="AV415" s="13" t="s">
        <v>93</v>
      </c>
      <c r="AW415" s="13" t="s">
        <v>38</v>
      </c>
      <c r="AX415" s="13" t="s">
        <v>83</v>
      </c>
      <c r="AY415" s="166" t="s">
        <v>190</v>
      </c>
    </row>
    <row r="416" spans="2:51" s="16" customFormat="1">
      <c r="B416" s="188"/>
      <c r="D416" s="165" t="s">
        <v>199</v>
      </c>
      <c r="E416" s="189" t="s">
        <v>1</v>
      </c>
      <c r="F416" s="190" t="s">
        <v>285</v>
      </c>
      <c r="H416" s="191">
        <v>23.661000000000001</v>
      </c>
      <c r="I416" s="192"/>
      <c r="L416" s="188"/>
      <c r="M416" s="193"/>
      <c r="N416" s="194"/>
      <c r="O416" s="194"/>
      <c r="P416" s="194"/>
      <c r="Q416" s="194"/>
      <c r="R416" s="194"/>
      <c r="S416" s="194"/>
      <c r="T416" s="195"/>
      <c r="AT416" s="189" t="s">
        <v>199</v>
      </c>
      <c r="AU416" s="189" t="s">
        <v>93</v>
      </c>
      <c r="AV416" s="16" t="s">
        <v>205</v>
      </c>
      <c r="AW416" s="16" t="s">
        <v>38</v>
      </c>
      <c r="AX416" s="16" t="s">
        <v>83</v>
      </c>
      <c r="AY416" s="189" t="s">
        <v>190</v>
      </c>
    </row>
    <row r="417" spans="1:65" s="15" customFormat="1">
      <c r="B417" s="181"/>
      <c r="D417" s="165" t="s">
        <v>199</v>
      </c>
      <c r="E417" s="182" t="s">
        <v>1</v>
      </c>
      <c r="F417" s="183" t="s">
        <v>332</v>
      </c>
      <c r="H417" s="182" t="s">
        <v>1</v>
      </c>
      <c r="I417" s="184"/>
      <c r="L417" s="181"/>
      <c r="M417" s="185"/>
      <c r="N417" s="186"/>
      <c r="O417" s="186"/>
      <c r="P417" s="186"/>
      <c r="Q417" s="186"/>
      <c r="R417" s="186"/>
      <c r="S417" s="186"/>
      <c r="T417" s="187"/>
      <c r="AT417" s="182" t="s">
        <v>199</v>
      </c>
      <c r="AU417" s="182" t="s">
        <v>93</v>
      </c>
      <c r="AV417" s="15" t="s">
        <v>25</v>
      </c>
      <c r="AW417" s="15" t="s">
        <v>38</v>
      </c>
      <c r="AX417" s="15" t="s">
        <v>83</v>
      </c>
      <c r="AY417" s="182" t="s">
        <v>190</v>
      </c>
    </row>
    <row r="418" spans="1:65" s="13" customFormat="1">
      <c r="B418" s="164"/>
      <c r="D418" s="165" t="s">
        <v>199</v>
      </c>
      <c r="E418" s="166" t="s">
        <v>1</v>
      </c>
      <c r="F418" s="167" t="s">
        <v>367</v>
      </c>
      <c r="H418" s="168">
        <v>0.99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199</v>
      </c>
      <c r="AU418" s="166" t="s">
        <v>93</v>
      </c>
      <c r="AV418" s="13" t="s">
        <v>93</v>
      </c>
      <c r="AW418" s="13" t="s">
        <v>38</v>
      </c>
      <c r="AX418" s="13" t="s">
        <v>83</v>
      </c>
      <c r="AY418" s="166" t="s">
        <v>190</v>
      </c>
    </row>
    <row r="419" spans="1:65" s="15" customFormat="1">
      <c r="B419" s="181"/>
      <c r="D419" s="165" t="s">
        <v>199</v>
      </c>
      <c r="E419" s="182" t="s">
        <v>1</v>
      </c>
      <c r="F419" s="183" t="s">
        <v>334</v>
      </c>
      <c r="H419" s="182" t="s">
        <v>1</v>
      </c>
      <c r="I419" s="184"/>
      <c r="L419" s="181"/>
      <c r="M419" s="185"/>
      <c r="N419" s="186"/>
      <c r="O419" s="186"/>
      <c r="P419" s="186"/>
      <c r="Q419" s="186"/>
      <c r="R419" s="186"/>
      <c r="S419" s="186"/>
      <c r="T419" s="187"/>
      <c r="AT419" s="182" t="s">
        <v>199</v>
      </c>
      <c r="AU419" s="182" t="s">
        <v>93</v>
      </c>
      <c r="AV419" s="15" t="s">
        <v>25</v>
      </c>
      <c r="AW419" s="15" t="s">
        <v>38</v>
      </c>
      <c r="AX419" s="15" t="s">
        <v>83</v>
      </c>
      <c r="AY419" s="182" t="s">
        <v>190</v>
      </c>
    </row>
    <row r="420" spans="1:65" s="13" customFormat="1">
      <c r="B420" s="164"/>
      <c r="D420" s="165" t="s">
        <v>199</v>
      </c>
      <c r="E420" s="166" t="s">
        <v>1</v>
      </c>
      <c r="F420" s="167" t="s">
        <v>368</v>
      </c>
      <c r="H420" s="168">
        <v>22.670999999999999</v>
      </c>
      <c r="I420" s="169"/>
      <c r="L420" s="164"/>
      <c r="M420" s="170"/>
      <c r="N420" s="171"/>
      <c r="O420" s="171"/>
      <c r="P420" s="171"/>
      <c r="Q420" s="171"/>
      <c r="R420" s="171"/>
      <c r="S420" s="171"/>
      <c r="T420" s="172"/>
      <c r="AT420" s="166" t="s">
        <v>199</v>
      </c>
      <c r="AU420" s="166" t="s">
        <v>93</v>
      </c>
      <c r="AV420" s="13" t="s">
        <v>93</v>
      </c>
      <c r="AW420" s="13" t="s">
        <v>38</v>
      </c>
      <c r="AX420" s="13" t="s">
        <v>83</v>
      </c>
      <c r="AY420" s="166" t="s">
        <v>190</v>
      </c>
    </row>
    <row r="421" spans="1:65" s="16" customFormat="1">
      <c r="B421" s="188"/>
      <c r="D421" s="165" t="s">
        <v>199</v>
      </c>
      <c r="E421" s="189" t="s">
        <v>1</v>
      </c>
      <c r="F421" s="190" t="s">
        <v>285</v>
      </c>
      <c r="H421" s="191">
        <v>23.661000000000001</v>
      </c>
      <c r="I421" s="192"/>
      <c r="L421" s="188"/>
      <c r="M421" s="193"/>
      <c r="N421" s="194"/>
      <c r="O421" s="194"/>
      <c r="P421" s="194"/>
      <c r="Q421" s="194"/>
      <c r="R421" s="194"/>
      <c r="S421" s="194"/>
      <c r="T421" s="195"/>
      <c r="AT421" s="189" t="s">
        <v>199</v>
      </c>
      <c r="AU421" s="189" t="s">
        <v>93</v>
      </c>
      <c r="AV421" s="16" t="s">
        <v>205</v>
      </c>
      <c r="AW421" s="16" t="s">
        <v>38</v>
      </c>
      <c r="AX421" s="16" t="s">
        <v>83</v>
      </c>
      <c r="AY421" s="189" t="s">
        <v>190</v>
      </c>
    </row>
    <row r="422" spans="1:65" s="15" customFormat="1">
      <c r="B422" s="181"/>
      <c r="D422" s="165" t="s">
        <v>199</v>
      </c>
      <c r="E422" s="182" t="s">
        <v>1</v>
      </c>
      <c r="F422" s="183" t="s">
        <v>332</v>
      </c>
      <c r="H422" s="182" t="s">
        <v>1</v>
      </c>
      <c r="I422" s="184"/>
      <c r="L422" s="181"/>
      <c r="M422" s="185"/>
      <c r="N422" s="186"/>
      <c r="O422" s="186"/>
      <c r="P422" s="186"/>
      <c r="Q422" s="186"/>
      <c r="R422" s="186"/>
      <c r="S422" s="186"/>
      <c r="T422" s="187"/>
      <c r="AT422" s="182" t="s">
        <v>199</v>
      </c>
      <c r="AU422" s="182" t="s">
        <v>93</v>
      </c>
      <c r="AV422" s="15" t="s">
        <v>25</v>
      </c>
      <c r="AW422" s="15" t="s">
        <v>38</v>
      </c>
      <c r="AX422" s="15" t="s">
        <v>83</v>
      </c>
      <c r="AY422" s="182" t="s">
        <v>190</v>
      </c>
    </row>
    <row r="423" spans="1:65" s="13" customFormat="1">
      <c r="B423" s="164"/>
      <c r="D423" s="165" t="s">
        <v>199</v>
      </c>
      <c r="E423" s="166" t="s">
        <v>1</v>
      </c>
      <c r="F423" s="167" t="s">
        <v>432</v>
      </c>
      <c r="H423" s="168">
        <v>1.4850000000000001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199</v>
      </c>
      <c r="AU423" s="166" t="s">
        <v>93</v>
      </c>
      <c r="AV423" s="13" t="s">
        <v>93</v>
      </c>
      <c r="AW423" s="13" t="s">
        <v>38</v>
      </c>
      <c r="AX423" s="13" t="s">
        <v>83</v>
      </c>
      <c r="AY423" s="166" t="s">
        <v>190</v>
      </c>
    </row>
    <row r="424" spans="1:65" s="16" customFormat="1">
      <c r="B424" s="188"/>
      <c r="D424" s="165" t="s">
        <v>199</v>
      </c>
      <c r="E424" s="189" t="s">
        <v>1</v>
      </c>
      <c r="F424" s="190" t="s">
        <v>285</v>
      </c>
      <c r="H424" s="191">
        <v>1.4850000000000001</v>
      </c>
      <c r="I424" s="192"/>
      <c r="L424" s="188"/>
      <c r="M424" s="193"/>
      <c r="N424" s="194"/>
      <c r="O424" s="194"/>
      <c r="P424" s="194"/>
      <c r="Q424" s="194"/>
      <c r="R424" s="194"/>
      <c r="S424" s="194"/>
      <c r="T424" s="195"/>
      <c r="AT424" s="189" t="s">
        <v>199</v>
      </c>
      <c r="AU424" s="189" t="s">
        <v>93</v>
      </c>
      <c r="AV424" s="16" t="s">
        <v>205</v>
      </c>
      <c r="AW424" s="16" t="s">
        <v>38</v>
      </c>
      <c r="AX424" s="16" t="s">
        <v>83</v>
      </c>
      <c r="AY424" s="189" t="s">
        <v>190</v>
      </c>
    </row>
    <row r="425" spans="1:65" s="15" customFormat="1">
      <c r="B425" s="181"/>
      <c r="D425" s="165" t="s">
        <v>199</v>
      </c>
      <c r="E425" s="182" t="s">
        <v>1</v>
      </c>
      <c r="F425" s="183" t="s">
        <v>332</v>
      </c>
      <c r="H425" s="182" t="s">
        <v>1</v>
      </c>
      <c r="I425" s="184"/>
      <c r="L425" s="181"/>
      <c r="M425" s="185"/>
      <c r="N425" s="186"/>
      <c r="O425" s="186"/>
      <c r="P425" s="186"/>
      <c r="Q425" s="186"/>
      <c r="R425" s="186"/>
      <c r="S425" s="186"/>
      <c r="T425" s="187"/>
      <c r="AT425" s="182" t="s">
        <v>199</v>
      </c>
      <c r="AU425" s="182" t="s">
        <v>93</v>
      </c>
      <c r="AV425" s="15" t="s">
        <v>25</v>
      </c>
      <c r="AW425" s="15" t="s">
        <v>38</v>
      </c>
      <c r="AX425" s="15" t="s">
        <v>83</v>
      </c>
      <c r="AY425" s="182" t="s">
        <v>190</v>
      </c>
    </row>
    <row r="426" spans="1:65" s="13" customFormat="1">
      <c r="B426" s="164"/>
      <c r="D426" s="165" t="s">
        <v>199</v>
      </c>
      <c r="E426" s="166" t="s">
        <v>1</v>
      </c>
      <c r="F426" s="167" t="s">
        <v>437</v>
      </c>
      <c r="H426" s="168">
        <v>1.4850000000000001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199</v>
      </c>
      <c r="AU426" s="166" t="s">
        <v>93</v>
      </c>
      <c r="AV426" s="13" t="s">
        <v>93</v>
      </c>
      <c r="AW426" s="13" t="s">
        <v>38</v>
      </c>
      <c r="AX426" s="13" t="s">
        <v>83</v>
      </c>
      <c r="AY426" s="166" t="s">
        <v>190</v>
      </c>
    </row>
    <row r="427" spans="1:65" s="16" customFormat="1">
      <c r="B427" s="188"/>
      <c r="D427" s="165" t="s">
        <v>199</v>
      </c>
      <c r="E427" s="189" t="s">
        <v>1</v>
      </c>
      <c r="F427" s="190" t="s">
        <v>285</v>
      </c>
      <c r="H427" s="191">
        <v>1.4850000000000001</v>
      </c>
      <c r="I427" s="192"/>
      <c r="L427" s="188"/>
      <c r="M427" s="193"/>
      <c r="N427" s="194"/>
      <c r="O427" s="194"/>
      <c r="P427" s="194"/>
      <c r="Q427" s="194"/>
      <c r="R427" s="194"/>
      <c r="S427" s="194"/>
      <c r="T427" s="195"/>
      <c r="AT427" s="189" t="s">
        <v>199</v>
      </c>
      <c r="AU427" s="189" t="s">
        <v>93</v>
      </c>
      <c r="AV427" s="16" t="s">
        <v>205</v>
      </c>
      <c r="AW427" s="16" t="s">
        <v>38</v>
      </c>
      <c r="AX427" s="16" t="s">
        <v>83</v>
      </c>
      <c r="AY427" s="189" t="s">
        <v>190</v>
      </c>
    </row>
    <row r="428" spans="1:65" s="14" customFormat="1">
      <c r="B428" s="173"/>
      <c r="D428" s="165" t="s">
        <v>199</v>
      </c>
      <c r="E428" s="174" t="s">
        <v>1</v>
      </c>
      <c r="F428" s="175" t="s">
        <v>222</v>
      </c>
      <c r="H428" s="176">
        <v>1455.9880000000001</v>
      </c>
      <c r="I428" s="177"/>
      <c r="L428" s="173"/>
      <c r="M428" s="178"/>
      <c r="N428" s="179"/>
      <c r="O428" s="179"/>
      <c r="P428" s="179"/>
      <c r="Q428" s="179"/>
      <c r="R428" s="179"/>
      <c r="S428" s="179"/>
      <c r="T428" s="180"/>
      <c r="AT428" s="174" t="s">
        <v>199</v>
      </c>
      <c r="AU428" s="174" t="s">
        <v>93</v>
      </c>
      <c r="AV428" s="14" t="s">
        <v>197</v>
      </c>
      <c r="AW428" s="14" t="s">
        <v>38</v>
      </c>
      <c r="AX428" s="14" t="s">
        <v>25</v>
      </c>
      <c r="AY428" s="174" t="s">
        <v>190</v>
      </c>
    </row>
    <row r="429" spans="1:65" s="2" customFormat="1" ht="14.45" customHeight="1">
      <c r="A429" s="33"/>
      <c r="B429" s="150"/>
      <c r="C429" s="151" t="s">
        <v>442</v>
      </c>
      <c r="D429" s="151" t="s">
        <v>192</v>
      </c>
      <c r="E429" s="152" t="s">
        <v>443</v>
      </c>
      <c r="F429" s="153" t="s">
        <v>444</v>
      </c>
      <c r="G429" s="154" t="s">
        <v>276</v>
      </c>
      <c r="H429" s="155">
        <v>639.70000000000005</v>
      </c>
      <c r="I429" s="156"/>
      <c r="J429" s="157">
        <f>ROUND(I429*H429,2)</f>
        <v>0</v>
      </c>
      <c r="K429" s="153" t="s">
        <v>1</v>
      </c>
      <c r="L429" s="34"/>
      <c r="M429" s="158" t="s">
        <v>1</v>
      </c>
      <c r="N429" s="159" t="s">
        <v>48</v>
      </c>
      <c r="O429" s="59"/>
      <c r="P429" s="160">
        <f>O429*H429</f>
        <v>0</v>
      </c>
      <c r="Q429" s="160">
        <v>0</v>
      </c>
      <c r="R429" s="160">
        <f>Q429*H429</f>
        <v>0</v>
      </c>
      <c r="S429" s="160">
        <v>0</v>
      </c>
      <c r="T429" s="161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2" t="s">
        <v>197</v>
      </c>
      <c r="AT429" s="162" t="s">
        <v>192</v>
      </c>
      <c r="AU429" s="162" t="s">
        <v>93</v>
      </c>
      <c r="AY429" s="18" t="s">
        <v>190</v>
      </c>
      <c r="BE429" s="163">
        <f>IF(N429="základní",J429,0)</f>
        <v>0</v>
      </c>
      <c r="BF429" s="163">
        <f>IF(N429="snížená",J429,0)</f>
        <v>0</v>
      </c>
      <c r="BG429" s="163">
        <f>IF(N429="zákl. přenesená",J429,0)</f>
        <v>0</v>
      </c>
      <c r="BH429" s="163">
        <f>IF(N429="sníž. přenesená",J429,0)</f>
        <v>0</v>
      </c>
      <c r="BI429" s="163">
        <f>IF(N429="nulová",J429,0)</f>
        <v>0</v>
      </c>
      <c r="BJ429" s="18" t="s">
        <v>25</v>
      </c>
      <c r="BK429" s="163">
        <f>ROUND(I429*H429,2)</f>
        <v>0</v>
      </c>
      <c r="BL429" s="18" t="s">
        <v>197</v>
      </c>
      <c r="BM429" s="162" t="s">
        <v>445</v>
      </c>
    </row>
    <row r="430" spans="1:65" s="15" customFormat="1">
      <c r="B430" s="181"/>
      <c r="D430" s="165" t="s">
        <v>199</v>
      </c>
      <c r="E430" s="182" t="s">
        <v>1</v>
      </c>
      <c r="F430" s="183" t="s">
        <v>446</v>
      </c>
      <c r="H430" s="182" t="s">
        <v>1</v>
      </c>
      <c r="I430" s="184"/>
      <c r="L430" s="181"/>
      <c r="M430" s="185"/>
      <c r="N430" s="186"/>
      <c r="O430" s="186"/>
      <c r="P430" s="186"/>
      <c r="Q430" s="186"/>
      <c r="R430" s="186"/>
      <c r="S430" s="186"/>
      <c r="T430" s="187"/>
      <c r="AT430" s="182" t="s">
        <v>199</v>
      </c>
      <c r="AU430" s="182" t="s">
        <v>93</v>
      </c>
      <c r="AV430" s="15" t="s">
        <v>25</v>
      </c>
      <c r="AW430" s="15" t="s">
        <v>38</v>
      </c>
      <c r="AX430" s="15" t="s">
        <v>83</v>
      </c>
      <c r="AY430" s="182" t="s">
        <v>190</v>
      </c>
    </row>
    <row r="431" spans="1:65" s="15" customFormat="1">
      <c r="B431" s="181"/>
      <c r="D431" s="165" t="s">
        <v>199</v>
      </c>
      <c r="E431" s="182" t="s">
        <v>1</v>
      </c>
      <c r="F431" s="183" t="s">
        <v>427</v>
      </c>
      <c r="H431" s="182" t="s">
        <v>1</v>
      </c>
      <c r="I431" s="184"/>
      <c r="L431" s="181"/>
      <c r="M431" s="185"/>
      <c r="N431" s="186"/>
      <c r="O431" s="186"/>
      <c r="P431" s="186"/>
      <c r="Q431" s="186"/>
      <c r="R431" s="186"/>
      <c r="S431" s="186"/>
      <c r="T431" s="187"/>
      <c r="AT431" s="182" t="s">
        <v>199</v>
      </c>
      <c r="AU431" s="182" t="s">
        <v>93</v>
      </c>
      <c r="AV431" s="15" t="s">
        <v>25</v>
      </c>
      <c r="AW431" s="15" t="s">
        <v>38</v>
      </c>
      <c r="AX431" s="15" t="s">
        <v>83</v>
      </c>
      <c r="AY431" s="182" t="s">
        <v>190</v>
      </c>
    </row>
    <row r="432" spans="1:65" s="15" customFormat="1">
      <c r="B432" s="181"/>
      <c r="D432" s="165" t="s">
        <v>199</v>
      </c>
      <c r="E432" s="182" t="s">
        <v>1</v>
      </c>
      <c r="F432" s="183" t="s">
        <v>332</v>
      </c>
      <c r="H432" s="182" t="s">
        <v>1</v>
      </c>
      <c r="I432" s="184"/>
      <c r="L432" s="181"/>
      <c r="M432" s="185"/>
      <c r="N432" s="186"/>
      <c r="O432" s="186"/>
      <c r="P432" s="186"/>
      <c r="Q432" s="186"/>
      <c r="R432" s="186"/>
      <c r="S432" s="186"/>
      <c r="T432" s="187"/>
      <c r="AT432" s="182" t="s">
        <v>199</v>
      </c>
      <c r="AU432" s="182" t="s">
        <v>93</v>
      </c>
      <c r="AV432" s="15" t="s">
        <v>25</v>
      </c>
      <c r="AW432" s="15" t="s">
        <v>38</v>
      </c>
      <c r="AX432" s="15" t="s">
        <v>83</v>
      </c>
      <c r="AY432" s="182" t="s">
        <v>190</v>
      </c>
    </row>
    <row r="433" spans="2:51" s="13" customFormat="1">
      <c r="B433" s="164"/>
      <c r="D433" s="165" t="s">
        <v>199</v>
      </c>
      <c r="E433" s="166" t="s">
        <v>1</v>
      </c>
      <c r="F433" s="167" t="s">
        <v>447</v>
      </c>
      <c r="H433" s="168">
        <v>77.691999999999993</v>
      </c>
      <c r="I433" s="169"/>
      <c r="L433" s="164"/>
      <c r="M433" s="170"/>
      <c r="N433" s="171"/>
      <c r="O433" s="171"/>
      <c r="P433" s="171"/>
      <c r="Q433" s="171"/>
      <c r="R433" s="171"/>
      <c r="S433" s="171"/>
      <c r="T433" s="172"/>
      <c r="AT433" s="166" t="s">
        <v>199</v>
      </c>
      <c r="AU433" s="166" t="s">
        <v>93</v>
      </c>
      <c r="AV433" s="13" t="s">
        <v>93</v>
      </c>
      <c r="AW433" s="13" t="s">
        <v>38</v>
      </c>
      <c r="AX433" s="13" t="s">
        <v>83</v>
      </c>
      <c r="AY433" s="166" t="s">
        <v>190</v>
      </c>
    </row>
    <row r="434" spans="2:51" s="15" customFormat="1">
      <c r="B434" s="181"/>
      <c r="D434" s="165" t="s">
        <v>199</v>
      </c>
      <c r="E434" s="182" t="s">
        <v>1</v>
      </c>
      <c r="F434" s="183" t="s">
        <v>334</v>
      </c>
      <c r="H434" s="182" t="s">
        <v>1</v>
      </c>
      <c r="I434" s="184"/>
      <c r="L434" s="181"/>
      <c r="M434" s="185"/>
      <c r="N434" s="186"/>
      <c r="O434" s="186"/>
      <c r="P434" s="186"/>
      <c r="Q434" s="186"/>
      <c r="R434" s="186"/>
      <c r="S434" s="186"/>
      <c r="T434" s="187"/>
      <c r="AT434" s="182" t="s">
        <v>199</v>
      </c>
      <c r="AU434" s="182" t="s">
        <v>93</v>
      </c>
      <c r="AV434" s="15" t="s">
        <v>25</v>
      </c>
      <c r="AW434" s="15" t="s">
        <v>38</v>
      </c>
      <c r="AX434" s="15" t="s">
        <v>83</v>
      </c>
      <c r="AY434" s="182" t="s">
        <v>190</v>
      </c>
    </row>
    <row r="435" spans="2:51" s="13" customFormat="1">
      <c r="B435" s="164"/>
      <c r="D435" s="165" t="s">
        <v>199</v>
      </c>
      <c r="E435" s="166" t="s">
        <v>1</v>
      </c>
      <c r="F435" s="167" t="s">
        <v>448</v>
      </c>
      <c r="H435" s="168">
        <v>230.03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199</v>
      </c>
      <c r="AU435" s="166" t="s">
        <v>93</v>
      </c>
      <c r="AV435" s="13" t="s">
        <v>93</v>
      </c>
      <c r="AW435" s="13" t="s">
        <v>38</v>
      </c>
      <c r="AX435" s="13" t="s">
        <v>83</v>
      </c>
      <c r="AY435" s="166" t="s">
        <v>190</v>
      </c>
    </row>
    <row r="436" spans="2:51" s="16" customFormat="1">
      <c r="B436" s="188"/>
      <c r="D436" s="165" t="s">
        <v>199</v>
      </c>
      <c r="E436" s="189" t="s">
        <v>1</v>
      </c>
      <c r="F436" s="190" t="s">
        <v>285</v>
      </c>
      <c r="H436" s="191">
        <v>307.72199999999998</v>
      </c>
      <c r="I436" s="192"/>
      <c r="L436" s="188"/>
      <c r="M436" s="193"/>
      <c r="N436" s="194"/>
      <c r="O436" s="194"/>
      <c r="P436" s="194"/>
      <c r="Q436" s="194"/>
      <c r="R436" s="194"/>
      <c r="S436" s="194"/>
      <c r="T436" s="195"/>
      <c r="AT436" s="189" t="s">
        <v>199</v>
      </c>
      <c r="AU436" s="189" t="s">
        <v>93</v>
      </c>
      <c r="AV436" s="16" t="s">
        <v>205</v>
      </c>
      <c r="AW436" s="16" t="s">
        <v>38</v>
      </c>
      <c r="AX436" s="16" t="s">
        <v>83</v>
      </c>
      <c r="AY436" s="189" t="s">
        <v>190</v>
      </c>
    </row>
    <row r="437" spans="2:51" s="15" customFormat="1">
      <c r="B437" s="181"/>
      <c r="D437" s="165" t="s">
        <v>199</v>
      </c>
      <c r="E437" s="182" t="s">
        <v>1</v>
      </c>
      <c r="F437" s="183" t="s">
        <v>332</v>
      </c>
      <c r="H437" s="182" t="s">
        <v>1</v>
      </c>
      <c r="I437" s="184"/>
      <c r="L437" s="181"/>
      <c r="M437" s="185"/>
      <c r="N437" s="186"/>
      <c r="O437" s="186"/>
      <c r="P437" s="186"/>
      <c r="Q437" s="186"/>
      <c r="R437" s="186"/>
      <c r="S437" s="186"/>
      <c r="T437" s="187"/>
      <c r="AT437" s="182" t="s">
        <v>199</v>
      </c>
      <c r="AU437" s="182" t="s">
        <v>93</v>
      </c>
      <c r="AV437" s="15" t="s">
        <v>25</v>
      </c>
      <c r="AW437" s="15" t="s">
        <v>38</v>
      </c>
      <c r="AX437" s="15" t="s">
        <v>83</v>
      </c>
      <c r="AY437" s="182" t="s">
        <v>190</v>
      </c>
    </row>
    <row r="438" spans="2:51" s="13" customFormat="1">
      <c r="B438" s="164"/>
      <c r="D438" s="165" t="s">
        <v>199</v>
      </c>
      <c r="E438" s="166" t="s">
        <v>1</v>
      </c>
      <c r="F438" s="167" t="s">
        <v>449</v>
      </c>
      <c r="H438" s="168">
        <v>77.691999999999993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199</v>
      </c>
      <c r="AU438" s="166" t="s">
        <v>93</v>
      </c>
      <c r="AV438" s="13" t="s">
        <v>93</v>
      </c>
      <c r="AW438" s="13" t="s">
        <v>38</v>
      </c>
      <c r="AX438" s="13" t="s">
        <v>83</v>
      </c>
      <c r="AY438" s="166" t="s">
        <v>190</v>
      </c>
    </row>
    <row r="439" spans="2:51" s="15" customFormat="1">
      <c r="B439" s="181"/>
      <c r="D439" s="165" t="s">
        <v>199</v>
      </c>
      <c r="E439" s="182" t="s">
        <v>1</v>
      </c>
      <c r="F439" s="183" t="s">
        <v>334</v>
      </c>
      <c r="H439" s="182" t="s">
        <v>1</v>
      </c>
      <c r="I439" s="184"/>
      <c r="L439" s="181"/>
      <c r="M439" s="185"/>
      <c r="N439" s="186"/>
      <c r="O439" s="186"/>
      <c r="P439" s="186"/>
      <c r="Q439" s="186"/>
      <c r="R439" s="186"/>
      <c r="S439" s="186"/>
      <c r="T439" s="187"/>
      <c r="AT439" s="182" t="s">
        <v>199</v>
      </c>
      <c r="AU439" s="182" t="s">
        <v>93</v>
      </c>
      <c r="AV439" s="15" t="s">
        <v>25</v>
      </c>
      <c r="AW439" s="15" t="s">
        <v>38</v>
      </c>
      <c r="AX439" s="15" t="s">
        <v>83</v>
      </c>
      <c r="AY439" s="182" t="s">
        <v>190</v>
      </c>
    </row>
    <row r="440" spans="2:51" s="13" customFormat="1">
      <c r="B440" s="164"/>
      <c r="D440" s="165" t="s">
        <v>199</v>
      </c>
      <c r="E440" s="166" t="s">
        <v>1</v>
      </c>
      <c r="F440" s="167" t="s">
        <v>450</v>
      </c>
      <c r="H440" s="168">
        <v>230.03</v>
      </c>
      <c r="I440" s="169"/>
      <c r="L440" s="164"/>
      <c r="M440" s="170"/>
      <c r="N440" s="171"/>
      <c r="O440" s="171"/>
      <c r="P440" s="171"/>
      <c r="Q440" s="171"/>
      <c r="R440" s="171"/>
      <c r="S440" s="171"/>
      <c r="T440" s="172"/>
      <c r="AT440" s="166" t="s">
        <v>199</v>
      </c>
      <c r="AU440" s="166" t="s">
        <v>93</v>
      </c>
      <c r="AV440" s="13" t="s">
        <v>93</v>
      </c>
      <c r="AW440" s="13" t="s">
        <v>38</v>
      </c>
      <c r="AX440" s="13" t="s">
        <v>83</v>
      </c>
      <c r="AY440" s="166" t="s">
        <v>190</v>
      </c>
    </row>
    <row r="441" spans="2:51" s="16" customFormat="1">
      <c r="B441" s="188"/>
      <c r="D441" s="165" t="s">
        <v>199</v>
      </c>
      <c r="E441" s="189" t="s">
        <v>1</v>
      </c>
      <c r="F441" s="190" t="s">
        <v>285</v>
      </c>
      <c r="H441" s="191">
        <v>307.72199999999998</v>
      </c>
      <c r="I441" s="192"/>
      <c r="L441" s="188"/>
      <c r="M441" s="193"/>
      <c r="N441" s="194"/>
      <c r="O441" s="194"/>
      <c r="P441" s="194"/>
      <c r="Q441" s="194"/>
      <c r="R441" s="194"/>
      <c r="S441" s="194"/>
      <c r="T441" s="195"/>
      <c r="AT441" s="189" t="s">
        <v>199</v>
      </c>
      <c r="AU441" s="189" t="s">
        <v>93</v>
      </c>
      <c r="AV441" s="16" t="s">
        <v>205</v>
      </c>
      <c r="AW441" s="16" t="s">
        <v>38</v>
      </c>
      <c r="AX441" s="16" t="s">
        <v>83</v>
      </c>
      <c r="AY441" s="189" t="s">
        <v>190</v>
      </c>
    </row>
    <row r="442" spans="2:51" s="15" customFormat="1">
      <c r="B442" s="181"/>
      <c r="D442" s="165" t="s">
        <v>199</v>
      </c>
      <c r="E442" s="182" t="s">
        <v>1</v>
      </c>
      <c r="F442" s="183" t="s">
        <v>328</v>
      </c>
      <c r="H442" s="182" t="s">
        <v>1</v>
      </c>
      <c r="I442" s="184"/>
      <c r="L442" s="181"/>
      <c r="M442" s="185"/>
      <c r="N442" s="186"/>
      <c r="O442" s="186"/>
      <c r="P442" s="186"/>
      <c r="Q442" s="186"/>
      <c r="R442" s="186"/>
      <c r="S442" s="186"/>
      <c r="T442" s="187"/>
      <c r="AT442" s="182" t="s">
        <v>199</v>
      </c>
      <c r="AU442" s="182" t="s">
        <v>93</v>
      </c>
      <c r="AV442" s="15" t="s">
        <v>25</v>
      </c>
      <c r="AW442" s="15" t="s">
        <v>38</v>
      </c>
      <c r="AX442" s="15" t="s">
        <v>83</v>
      </c>
      <c r="AY442" s="182" t="s">
        <v>190</v>
      </c>
    </row>
    <row r="443" spans="2:51" s="15" customFormat="1">
      <c r="B443" s="181"/>
      <c r="D443" s="165" t="s">
        <v>199</v>
      </c>
      <c r="E443" s="182" t="s">
        <v>1</v>
      </c>
      <c r="F443" s="183" t="s">
        <v>332</v>
      </c>
      <c r="H443" s="182" t="s">
        <v>1</v>
      </c>
      <c r="I443" s="184"/>
      <c r="L443" s="181"/>
      <c r="M443" s="185"/>
      <c r="N443" s="186"/>
      <c r="O443" s="186"/>
      <c r="P443" s="186"/>
      <c r="Q443" s="186"/>
      <c r="R443" s="186"/>
      <c r="S443" s="186"/>
      <c r="T443" s="187"/>
      <c r="AT443" s="182" t="s">
        <v>199</v>
      </c>
      <c r="AU443" s="182" t="s">
        <v>93</v>
      </c>
      <c r="AV443" s="15" t="s">
        <v>25</v>
      </c>
      <c r="AW443" s="15" t="s">
        <v>38</v>
      </c>
      <c r="AX443" s="15" t="s">
        <v>83</v>
      </c>
      <c r="AY443" s="182" t="s">
        <v>190</v>
      </c>
    </row>
    <row r="444" spans="2:51" s="13" customFormat="1">
      <c r="B444" s="164"/>
      <c r="D444" s="165" t="s">
        <v>199</v>
      </c>
      <c r="E444" s="166" t="s">
        <v>1</v>
      </c>
      <c r="F444" s="167" t="s">
        <v>451</v>
      </c>
      <c r="H444" s="168">
        <v>0.79200000000000004</v>
      </c>
      <c r="I444" s="169"/>
      <c r="L444" s="164"/>
      <c r="M444" s="170"/>
      <c r="N444" s="171"/>
      <c r="O444" s="171"/>
      <c r="P444" s="171"/>
      <c r="Q444" s="171"/>
      <c r="R444" s="171"/>
      <c r="S444" s="171"/>
      <c r="T444" s="172"/>
      <c r="AT444" s="166" t="s">
        <v>199</v>
      </c>
      <c r="AU444" s="166" t="s">
        <v>93</v>
      </c>
      <c r="AV444" s="13" t="s">
        <v>93</v>
      </c>
      <c r="AW444" s="13" t="s">
        <v>38</v>
      </c>
      <c r="AX444" s="13" t="s">
        <v>83</v>
      </c>
      <c r="AY444" s="166" t="s">
        <v>190</v>
      </c>
    </row>
    <row r="445" spans="2:51" s="15" customFormat="1">
      <c r="B445" s="181"/>
      <c r="D445" s="165" t="s">
        <v>199</v>
      </c>
      <c r="E445" s="182" t="s">
        <v>1</v>
      </c>
      <c r="F445" s="183" t="s">
        <v>334</v>
      </c>
      <c r="H445" s="182" t="s">
        <v>1</v>
      </c>
      <c r="I445" s="184"/>
      <c r="L445" s="181"/>
      <c r="M445" s="185"/>
      <c r="N445" s="186"/>
      <c r="O445" s="186"/>
      <c r="P445" s="186"/>
      <c r="Q445" s="186"/>
      <c r="R445" s="186"/>
      <c r="S445" s="186"/>
      <c r="T445" s="187"/>
      <c r="AT445" s="182" t="s">
        <v>199</v>
      </c>
      <c r="AU445" s="182" t="s">
        <v>93</v>
      </c>
      <c r="AV445" s="15" t="s">
        <v>25</v>
      </c>
      <c r="AW445" s="15" t="s">
        <v>38</v>
      </c>
      <c r="AX445" s="15" t="s">
        <v>83</v>
      </c>
      <c r="AY445" s="182" t="s">
        <v>190</v>
      </c>
    </row>
    <row r="446" spans="2:51" s="13" customFormat="1">
      <c r="B446" s="164"/>
      <c r="D446" s="165" t="s">
        <v>199</v>
      </c>
      <c r="E446" s="166" t="s">
        <v>1</v>
      </c>
      <c r="F446" s="167" t="s">
        <v>452</v>
      </c>
      <c r="H446" s="168">
        <v>11.336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199</v>
      </c>
      <c r="AU446" s="166" t="s">
        <v>93</v>
      </c>
      <c r="AV446" s="13" t="s">
        <v>93</v>
      </c>
      <c r="AW446" s="13" t="s">
        <v>38</v>
      </c>
      <c r="AX446" s="13" t="s">
        <v>83</v>
      </c>
      <c r="AY446" s="166" t="s">
        <v>190</v>
      </c>
    </row>
    <row r="447" spans="2:51" s="16" customFormat="1">
      <c r="B447" s="188"/>
      <c r="D447" s="165" t="s">
        <v>199</v>
      </c>
      <c r="E447" s="189" t="s">
        <v>1</v>
      </c>
      <c r="F447" s="190" t="s">
        <v>285</v>
      </c>
      <c r="H447" s="191">
        <v>12.128</v>
      </c>
      <c r="I447" s="192"/>
      <c r="L447" s="188"/>
      <c r="M447" s="193"/>
      <c r="N447" s="194"/>
      <c r="O447" s="194"/>
      <c r="P447" s="194"/>
      <c r="Q447" s="194"/>
      <c r="R447" s="194"/>
      <c r="S447" s="194"/>
      <c r="T447" s="195"/>
      <c r="AT447" s="189" t="s">
        <v>199</v>
      </c>
      <c r="AU447" s="189" t="s">
        <v>93</v>
      </c>
      <c r="AV447" s="16" t="s">
        <v>205</v>
      </c>
      <c r="AW447" s="16" t="s">
        <v>38</v>
      </c>
      <c r="AX447" s="16" t="s">
        <v>83</v>
      </c>
      <c r="AY447" s="189" t="s">
        <v>190</v>
      </c>
    </row>
    <row r="448" spans="2:51" s="15" customFormat="1">
      <c r="B448" s="181"/>
      <c r="D448" s="165" t="s">
        <v>199</v>
      </c>
      <c r="E448" s="182" t="s">
        <v>1</v>
      </c>
      <c r="F448" s="183" t="s">
        <v>332</v>
      </c>
      <c r="H448" s="182" t="s">
        <v>1</v>
      </c>
      <c r="I448" s="184"/>
      <c r="L448" s="181"/>
      <c r="M448" s="185"/>
      <c r="N448" s="186"/>
      <c r="O448" s="186"/>
      <c r="P448" s="186"/>
      <c r="Q448" s="186"/>
      <c r="R448" s="186"/>
      <c r="S448" s="186"/>
      <c r="T448" s="187"/>
      <c r="AT448" s="182" t="s">
        <v>199</v>
      </c>
      <c r="AU448" s="182" t="s">
        <v>93</v>
      </c>
      <c r="AV448" s="15" t="s">
        <v>25</v>
      </c>
      <c r="AW448" s="15" t="s">
        <v>38</v>
      </c>
      <c r="AX448" s="15" t="s">
        <v>83</v>
      </c>
      <c r="AY448" s="182" t="s">
        <v>190</v>
      </c>
    </row>
    <row r="449" spans="1:65" s="13" customFormat="1">
      <c r="B449" s="164"/>
      <c r="D449" s="165" t="s">
        <v>199</v>
      </c>
      <c r="E449" s="166" t="s">
        <v>1</v>
      </c>
      <c r="F449" s="167" t="s">
        <v>453</v>
      </c>
      <c r="H449" s="168">
        <v>0.79200000000000004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199</v>
      </c>
      <c r="AU449" s="166" t="s">
        <v>93</v>
      </c>
      <c r="AV449" s="13" t="s">
        <v>93</v>
      </c>
      <c r="AW449" s="13" t="s">
        <v>38</v>
      </c>
      <c r="AX449" s="13" t="s">
        <v>83</v>
      </c>
      <c r="AY449" s="166" t="s">
        <v>190</v>
      </c>
    </row>
    <row r="450" spans="1:65" s="15" customFormat="1">
      <c r="B450" s="181"/>
      <c r="D450" s="165" t="s">
        <v>199</v>
      </c>
      <c r="E450" s="182" t="s">
        <v>1</v>
      </c>
      <c r="F450" s="183" t="s">
        <v>334</v>
      </c>
      <c r="H450" s="182" t="s">
        <v>1</v>
      </c>
      <c r="I450" s="184"/>
      <c r="L450" s="181"/>
      <c r="M450" s="185"/>
      <c r="N450" s="186"/>
      <c r="O450" s="186"/>
      <c r="P450" s="186"/>
      <c r="Q450" s="186"/>
      <c r="R450" s="186"/>
      <c r="S450" s="186"/>
      <c r="T450" s="187"/>
      <c r="AT450" s="182" t="s">
        <v>199</v>
      </c>
      <c r="AU450" s="182" t="s">
        <v>93</v>
      </c>
      <c r="AV450" s="15" t="s">
        <v>25</v>
      </c>
      <c r="AW450" s="15" t="s">
        <v>38</v>
      </c>
      <c r="AX450" s="15" t="s">
        <v>83</v>
      </c>
      <c r="AY450" s="182" t="s">
        <v>190</v>
      </c>
    </row>
    <row r="451" spans="1:65" s="13" customFormat="1">
      <c r="B451" s="164"/>
      <c r="D451" s="165" t="s">
        <v>199</v>
      </c>
      <c r="E451" s="166" t="s">
        <v>1</v>
      </c>
      <c r="F451" s="167" t="s">
        <v>454</v>
      </c>
      <c r="H451" s="168">
        <v>11.336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199</v>
      </c>
      <c r="AU451" s="166" t="s">
        <v>93</v>
      </c>
      <c r="AV451" s="13" t="s">
        <v>93</v>
      </c>
      <c r="AW451" s="13" t="s">
        <v>38</v>
      </c>
      <c r="AX451" s="13" t="s">
        <v>83</v>
      </c>
      <c r="AY451" s="166" t="s">
        <v>190</v>
      </c>
    </row>
    <row r="452" spans="1:65" s="16" customFormat="1">
      <c r="B452" s="188"/>
      <c r="D452" s="165" t="s">
        <v>199</v>
      </c>
      <c r="E452" s="189" t="s">
        <v>1</v>
      </c>
      <c r="F452" s="190" t="s">
        <v>285</v>
      </c>
      <c r="H452" s="191">
        <v>12.128</v>
      </c>
      <c r="I452" s="192"/>
      <c r="L452" s="188"/>
      <c r="M452" s="193"/>
      <c r="N452" s="194"/>
      <c r="O452" s="194"/>
      <c r="P452" s="194"/>
      <c r="Q452" s="194"/>
      <c r="R452" s="194"/>
      <c r="S452" s="194"/>
      <c r="T452" s="195"/>
      <c r="AT452" s="189" t="s">
        <v>199</v>
      </c>
      <c r="AU452" s="189" t="s">
        <v>93</v>
      </c>
      <c r="AV452" s="16" t="s">
        <v>205</v>
      </c>
      <c r="AW452" s="16" t="s">
        <v>38</v>
      </c>
      <c r="AX452" s="16" t="s">
        <v>83</v>
      </c>
      <c r="AY452" s="189" t="s">
        <v>190</v>
      </c>
    </row>
    <row r="453" spans="1:65" s="14" customFormat="1">
      <c r="B453" s="173"/>
      <c r="D453" s="165" t="s">
        <v>199</v>
      </c>
      <c r="E453" s="174" t="s">
        <v>1</v>
      </c>
      <c r="F453" s="175" t="s">
        <v>222</v>
      </c>
      <c r="H453" s="176">
        <v>639.70000000000005</v>
      </c>
      <c r="I453" s="177"/>
      <c r="L453" s="173"/>
      <c r="M453" s="178"/>
      <c r="N453" s="179"/>
      <c r="O453" s="179"/>
      <c r="P453" s="179"/>
      <c r="Q453" s="179"/>
      <c r="R453" s="179"/>
      <c r="S453" s="179"/>
      <c r="T453" s="180"/>
      <c r="AT453" s="174" t="s">
        <v>199</v>
      </c>
      <c r="AU453" s="174" t="s">
        <v>93</v>
      </c>
      <c r="AV453" s="14" t="s">
        <v>197</v>
      </c>
      <c r="AW453" s="14" t="s">
        <v>38</v>
      </c>
      <c r="AX453" s="14" t="s">
        <v>25</v>
      </c>
      <c r="AY453" s="174" t="s">
        <v>190</v>
      </c>
    </row>
    <row r="454" spans="1:65" s="2" customFormat="1" ht="14.45" customHeight="1">
      <c r="A454" s="33"/>
      <c r="B454" s="150"/>
      <c r="C454" s="151" t="s">
        <v>455</v>
      </c>
      <c r="D454" s="151" t="s">
        <v>192</v>
      </c>
      <c r="E454" s="152" t="s">
        <v>456</v>
      </c>
      <c r="F454" s="153" t="s">
        <v>457</v>
      </c>
      <c r="G454" s="154" t="s">
        <v>276</v>
      </c>
      <c r="H454" s="155">
        <v>235.452</v>
      </c>
      <c r="I454" s="156"/>
      <c r="J454" s="157">
        <f>ROUND(I454*H454,2)</f>
        <v>0</v>
      </c>
      <c r="K454" s="153" t="s">
        <v>1</v>
      </c>
      <c r="L454" s="34"/>
      <c r="M454" s="158" t="s">
        <v>1</v>
      </c>
      <c r="N454" s="159" t="s">
        <v>48</v>
      </c>
      <c r="O454" s="59"/>
      <c r="P454" s="160">
        <f>O454*H454</f>
        <v>0</v>
      </c>
      <c r="Q454" s="160">
        <v>0</v>
      </c>
      <c r="R454" s="160">
        <f>Q454*H454</f>
        <v>0</v>
      </c>
      <c r="S454" s="160">
        <v>0</v>
      </c>
      <c r="T454" s="161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2" t="s">
        <v>197</v>
      </c>
      <c r="AT454" s="162" t="s">
        <v>192</v>
      </c>
      <c r="AU454" s="162" t="s">
        <v>93</v>
      </c>
      <c r="AY454" s="18" t="s">
        <v>190</v>
      </c>
      <c r="BE454" s="163">
        <f>IF(N454="základní",J454,0)</f>
        <v>0</v>
      </c>
      <c r="BF454" s="163">
        <f>IF(N454="snížená",J454,0)</f>
        <v>0</v>
      </c>
      <c r="BG454" s="163">
        <f>IF(N454="zákl. přenesená",J454,0)</f>
        <v>0</v>
      </c>
      <c r="BH454" s="163">
        <f>IF(N454="sníž. přenesená",J454,0)</f>
        <v>0</v>
      </c>
      <c r="BI454" s="163">
        <f>IF(N454="nulová",J454,0)</f>
        <v>0</v>
      </c>
      <c r="BJ454" s="18" t="s">
        <v>25</v>
      </c>
      <c r="BK454" s="163">
        <f>ROUND(I454*H454,2)</f>
        <v>0</v>
      </c>
      <c r="BL454" s="18" t="s">
        <v>197</v>
      </c>
      <c r="BM454" s="162" t="s">
        <v>458</v>
      </c>
    </row>
    <row r="455" spans="1:65" s="15" customFormat="1">
      <c r="B455" s="181"/>
      <c r="D455" s="165" t="s">
        <v>199</v>
      </c>
      <c r="E455" s="182" t="s">
        <v>1</v>
      </c>
      <c r="F455" s="183" t="s">
        <v>446</v>
      </c>
      <c r="H455" s="182" t="s">
        <v>1</v>
      </c>
      <c r="I455" s="184"/>
      <c r="L455" s="181"/>
      <c r="M455" s="185"/>
      <c r="N455" s="186"/>
      <c r="O455" s="186"/>
      <c r="P455" s="186"/>
      <c r="Q455" s="186"/>
      <c r="R455" s="186"/>
      <c r="S455" s="186"/>
      <c r="T455" s="187"/>
      <c r="AT455" s="182" t="s">
        <v>199</v>
      </c>
      <c r="AU455" s="182" t="s">
        <v>93</v>
      </c>
      <c r="AV455" s="15" t="s">
        <v>25</v>
      </c>
      <c r="AW455" s="15" t="s">
        <v>38</v>
      </c>
      <c r="AX455" s="15" t="s">
        <v>83</v>
      </c>
      <c r="AY455" s="182" t="s">
        <v>190</v>
      </c>
    </row>
    <row r="456" spans="1:65" s="15" customFormat="1">
      <c r="B456" s="181"/>
      <c r="D456" s="165" t="s">
        <v>199</v>
      </c>
      <c r="E456" s="182" t="s">
        <v>1</v>
      </c>
      <c r="F456" s="183" t="s">
        <v>427</v>
      </c>
      <c r="H456" s="182" t="s">
        <v>1</v>
      </c>
      <c r="I456" s="184"/>
      <c r="L456" s="181"/>
      <c r="M456" s="185"/>
      <c r="N456" s="186"/>
      <c r="O456" s="186"/>
      <c r="P456" s="186"/>
      <c r="Q456" s="186"/>
      <c r="R456" s="186"/>
      <c r="S456" s="186"/>
      <c r="T456" s="187"/>
      <c r="AT456" s="182" t="s">
        <v>199</v>
      </c>
      <c r="AU456" s="182" t="s">
        <v>93</v>
      </c>
      <c r="AV456" s="15" t="s">
        <v>25</v>
      </c>
      <c r="AW456" s="15" t="s">
        <v>38</v>
      </c>
      <c r="AX456" s="15" t="s">
        <v>83</v>
      </c>
      <c r="AY456" s="182" t="s">
        <v>190</v>
      </c>
    </row>
    <row r="457" spans="1:65" s="15" customFormat="1">
      <c r="B457" s="181"/>
      <c r="D457" s="165" t="s">
        <v>199</v>
      </c>
      <c r="E457" s="182" t="s">
        <v>1</v>
      </c>
      <c r="F457" s="183" t="s">
        <v>332</v>
      </c>
      <c r="H457" s="182" t="s">
        <v>1</v>
      </c>
      <c r="I457" s="184"/>
      <c r="L457" s="181"/>
      <c r="M457" s="185"/>
      <c r="N457" s="186"/>
      <c r="O457" s="186"/>
      <c r="P457" s="186"/>
      <c r="Q457" s="186"/>
      <c r="R457" s="186"/>
      <c r="S457" s="186"/>
      <c r="T457" s="187"/>
      <c r="AT457" s="182" t="s">
        <v>199</v>
      </c>
      <c r="AU457" s="182" t="s">
        <v>93</v>
      </c>
      <c r="AV457" s="15" t="s">
        <v>25</v>
      </c>
      <c r="AW457" s="15" t="s">
        <v>38</v>
      </c>
      <c r="AX457" s="15" t="s">
        <v>83</v>
      </c>
      <c r="AY457" s="182" t="s">
        <v>190</v>
      </c>
    </row>
    <row r="458" spans="1:65" s="13" customFormat="1">
      <c r="B458" s="164"/>
      <c r="D458" s="165" t="s">
        <v>199</v>
      </c>
      <c r="E458" s="166" t="s">
        <v>1</v>
      </c>
      <c r="F458" s="167" t="s">
        <v>459</v>
      </c>
      <c r="H458" s="168">
        <v>116.538</v>
      </c>
      <c r="I458" s="169"/>
      <c r="L458" s="164"/>
      <c r="M458" s="170"/>
      <c r="N458" s="171"/>
      <c r="O458" s="171"/>
      <c r="P458" s="171"/>
      <c r="Q458" s="171"/>
      <c r="R458" s="171"/>
      <c r="S458" s="171"/>
      <c r="T458" s="172"/>
      <c r="AT458" s="166" t="s">
        <v>199</v>
      </c>
      <c r="AU458" s="166" t="s">
        <v>93</v>
      </c>
      <c r="AV458" s="13" t="s">
        <v>93</v>
      </c>
      <c r="AW458" s="13" t="s">
        <v>38</v>
      </c>
      <c r="AX458" s="13" t="s">
        <v>83</v>
      </c>
      <c r="AY458" s="166" t="s">
        <v>190</v>
      </c>
    </row>
    <row r="459" spans="1:65" s="16" customFormat="1">
      <c r="B459" s="188"/>
      <c r="D459" s="165" t="s">
        <v>199</v>
      </c>
      <c r="E459" s="189" t="s">
        <v>1</v>
      </c>
      <c r="F459" s="190" t="s">
        <v>285</v>
      </c>
      <c r="H459" s="191">
        <v>116.538</v>
      </c>
      <c r="I459" s="192"/>
      <c r="L459" s="188"/>
      <c r="M459" s="193"/>
      <c r="N459" s="194"/>
      <c r="O459" s="194"/>
      <c r="P459" s="194"/>
      <c r="Q459" s="194"/>
      <c r="R459" s="194"/>
      <c r="S459" s="194"/>
      <c r="T459" s="195"/>
      <c r="AT459" s="189" t="s">
        <v>199</v>
      </c>
      <c r="AU459" s="189" t="s">
        <v>93</v>
      </c>
      <c r="AV459" s="16" t="s">
        <v>205</v>
      </c>
      <c r="AW459" s="16" t="s">
        <v>38</v>
      </c>
      <c r="AX459" s="16" t="s">
        <v>83</v>
      </c>
      <c r="AY459" s="189" t="s">
        <v>190</v>
      </c>
    </row>
    <row r="460" spans="1:65" s="15" customFormat="1">
      <c r="B460" s="181"/>
      <c r="D460" s="165" t="s">
        <v>199</v>
      </c>
      <c r="E460" s="182" t="s">
        <v>1</v>
      </c>
      <c r="F460" s="183" t="s">
        <v>332</v>
      </c>
      <c r="H460" s="182" t="s">
        <v>1</v>
      </c>
      <c r="I460" s="184"/>
      <c r="L460" s="181"/>
      <c r="M460" s="185"/>
      <c r="N460" s="186"/>
      <c r="O460" s="186"/>
      <c r="P460" s="186"/>
      <c r="Q460" s="186"/>
      <c r="R460" s="186"/>
      <c r="S460" s="186"/>
      <c r="T460" s="187"/>
      <c r="AT460" s="182" t="s">
        <v>199</v>
      </c>
      <c r="AU460" s="182" t="s">
        <v>93</v>
      </c>
      <c r="AV460" s="15" t="s">
        <v>25</v>
      </c>
      <c r="AW460" s="15" t="s">
        <v>38</v>
      </c>
      <c r="AX460" s="15" t="s">
        <v>83</v>
      </c>
      <c r="AY460" s="182" t="s">
        <v>190</v>
      </c>
    </row>
    <row r="461" spans="1:65" s="13" customFormat="1">
      <c r="B461" s="164"/>
      <c r="D461" s="165" t="s">
        <v>199</v>
      </c>
      <c r="E461" s="166" t="s">
        <v>1</v>
      </c>
      <c r="F461" s="167" t="s">
        <v>460</v>
      </c>
      <c r="H461" s="168">
        <v>116.538</v>
      </c>
      <c r="I461" s="169"/>
      <c r="L461" s="164"/>
      <c r="M461" s="170"/>
      <c r="N461" s="171"/>
      <c r="O461" s="171"/>
      <c r="P461" s="171"/>
      <c r="Q461" s="171"/>
      <c r="R461" s="171"/>
      <c r="S461" s="171"/>
      <c r="T461" s="172"/>
      <c r="AT461" s="166" t="s">
        <v>199</v>
      </c>
      <c r="AU461" s="166" t="s">
        <v>93</v>
      </c>
      <c r="AV461" s="13" t="s">
        <v>93</v>
      </c>
      <c r="AW461" s="13" t="s">
        <v>38</v>
      </c>
      <c r="AX461" s="13" t="s">
        <v>83</v>
      </c>
      <c r="AY461" s="166" t="s">
        <v>190</v>
      </c>
    </row>
    <row r="462" spans="1:65" s="16" customFormat="1">
      <c r="B462" s="188"/>
      <c r="D462" s="165" t="s">
        <v>199</v>
      </c>
      <c r="E462" s="189" t="s">
        <v>1</v>
      </c>
      <c r="F462" s="190" t="s">
        <v>285</v>
      </c>
      <c r="H462" s="191">
        <v>116.538</v>
      </c>
      <c r="I462" s="192"/>
      <c r="L462" s="188"/>
      <c r="M462" s="193"/>
      <c r="N462" s="194"/>
      <c r="O462" s="194"/>
      <c r="P462" s="194"/>
      <c r="Q462" s="194"/>
      <c r="R462" s="194"/>
      <c r="S462" s="194"/>
      <c r="T462" s="195"/>
      <c r="AT462" s="189" t="s">
        <v>199</v>
      </c>
      <c r="AU462" s="189" t="s">
        <v>93</v>
      </c>
      <c r="AV462" s="16" t="s">
        <v>205</v>
      </c>
      <c r="AW462" s="16" t="s">
        <v>38</v>
      </c>
      <c r="AX462" s="16" t="s">
        <v>83</v>
      </c>
      <c r="AY462" s="189" t="s">
        <v>190</v>
      </c>
    </row>
    <row r="463" spans="1:65" s="15" customFormat="1">
      <c r="B463" s="181"/>
      <c r="D463" s="165" t="s">
        <v>199</v>
      </c>
      <c r="E463" s="182" t="s">
        <v>1</v>
      </c>
      <c r="F463" s="183" t="s">
        <v>328</v>
      </c>
      <c r="H463" s="182" t="s">
        <v>1</v>
      </c>
      <c r="I463" s="184"/>
      <c r="L463" s="181"/>
      <c r="M463" s="185"/>
      <c r="N463" s="186"/>
      <c r="O463" s="186"/>
      <c r="P463" s="186"/>
      <c r="Q463" s="186"/>
      <c r="R463" s="186"/>
      <c r="S463" s="186"/>
      <c r="T463" s="187"/>
      <c r="AT463" s="182" t="s">
        <v>199</v>
      </c>
      <c r="AU463" s="182" t="s">
        <v>93</v>
      </c>
      <c r="AV463" s="15" t="s">
        <v>25</v>
      </c>
      <c r="AW463" s="15" t="s">
        <v>38</v>
      </c>
      <c r="AX463" s="15" t="s">
        <v>83</v>
      </c>
      <c r="AY463" s="182" t="s">
        <v>190</v>
      </c>
    </row>
    <row r="464" spans="1:65" s="15" customFormat="1">
      <c r="B464" s="181"/>
      <c r="D464" s="165" t="s">
        <v>199</v>
      </c>
      <c r="E464" s="182" t="s">
        <v>1</v>
      </c>
      <c r="F464" s="183" t="s">
        <v>332</v>
      </c>
      <c r="H464" s="182" t="s">
        <v>1</v>
      </c>
      <c r="I464" s="184"/>
      <c r="L464" s="181"/>
      <c r="M464" s="185"/>
      <c r="N464" s="186"/>
      <c r="O464" s="186"/>
      <c r="P464" s="186"/>
      <c r="Q464" s="186"/>
      <c r="R464" s="186"/>
      <c r="S464" s="186"/>
      <c r="T464" s="187"/>
      <c r="AT464" s="182" t="s">
        <v>199</v>
      </c>
      <c r="AU464" s="182" t="s">
        <v>93</v>
      </c>
      <c r="AV464" s="15" t="s">
        <v>25</v>
      </c>
      <c r="AW464" s="15" t="s">
        <v>38</v>
      </c>
      <c r="AX464" s="15" t="s">
        <v>83</v>
      </c>
      <c r="AY464" s="182" t="s">
        <v>190</v>
      </c>
    </row>
    <row r="465" spans="1:65" s="13" customFormat="1">
      <c r="B465" s="164"/>
      <c r="D465" s="165" t="s">
        <v>199</v>
      </c>
      <c r="E465" s="166" t="s">
        <v>1</v>
      </c>
      <c r="F465" s="167" t="s">
        <v>461</v>
      </c>
      <c r="H465" s="168">
        <v>1.1879999999999999</v>
      </c>
      <c r="I465" s="169"/>
      <c r="L465" s="164"/>
      <c r="M465" s="170"/>
      <c r="N465" s="171"/>
      <c r="O465" s="171"/>
      <c r="P465" s="171"/>
      <c r="Q465" s="171"/>
      <c r="R465" s="171"/>
      <c r="S465" s="171"/>
      <c r="T465" s="172"/>
      <c r="AT465" s="166" t="s">
        <v>199</v>
      </c>
      <c r="AU465" s="166" t="s">
        <v>93</v>
      </c>
      <c r="AV465" s="13" t="s">
        <v>93</v>
      </c>
      <c r="AW465" s="13" t="s">
        <v>38</v>
      </c>
      <c r="AX465" s="13" t="s">
        <v>83</v>
      </c>
      <c r="AY465" s="166" t="s">
        <v>190</v>
      </c>
    </row>
    <row r="466" spans="1:65" s="16" customFormat="1">
      <c r="B466" s="188"/>
      <c r="D466" s="165" t="s">
        <v>199</v>
      </c>
      <c r="E466" s="189" t="s">
        <v>1</v>
      </c>
      <c r="F466" s="190" t="s">
        <v>285</v>
      </c>
      <c r="H466" s="191">
        <v>1.1879999999999999</v>
      </c>
      <c r="I466" s="192"/>
      <c r="L466" s="188"/>
      <c r="M466" s="193"/>
      <c r="N466" s="194"/>
      <c r="O466" s="194"/>
      <c r="P466" s="194"/>
      <c r="Q466" s="194"/>
      <c r="R466" s="194"/>
      <c r="S466" s="194"/>
      <c r="T466" s="195"/>
      <c r="AT466" s="189" t="s">
        <v>199</v>
      </c>
      <c r="AU466" s="189" t="s">
        <v>93</v>
      </c>
      <c r="AV466" s="16" t="s">
        <v>205</v>
      </c>
      <c r="AW466" s="16" t="s">
        <v>38</v>
      </c>
      <c r="AX466" s="16" t="s">
        <v>83</v>
      </c>
      <c r="AY466" s="189" t="s">
        <v>190</v>
      </c>
    </row>
    <row r="467" spans="1:65" s="15" customFormat="1">
      <c r="B467" s="181"/>
      <c r="D467" s="165" t="s">
        <v>199</v>
      </c>
      <c r="E467" s="182" t="s">
        <v>1</v>
      </c>
      <c r="F467" s="183" t="s">
        <v>332</v>
      </c>
      <c r="H467" s="182" t="s">
        <v>1</v>
      </c>
      <c r="I467" s="184"/>
      <c r="L467" s="181"/>
      <c r="M467" s="185"/>
      <c r="N467" s="186"/>
      <c r="O467" s="186"/>
      <c r="P467" s="186"/>
      <c r="Q467" s="186"/>
      <c r="R467" s="186"/>
      <c r="S467" s="186"/>
      <c r="T467" s="187"/>
      <c r="AT467" s="182" t="s">
        <v>199</v>
      </c>
      <c r="AU467" s="182" t="s">
        <v>93</v>
      </c>
      <c r="AV467" s="15" t="s">
        <v>25</v>
      </c>
      <c r="AW467" s="15" t="s">
        <v>38</v>
      </c>
      <c r="AX467" s="15" t="s">
        <v>83</v>
      </c>
      <c r="AY467" s="182" t="s">
        <v>190</v>
      </c>
    </row>
    <row r="468" spans="1:65" s="13" customFormat="1">
      <c r="B468" s="164"/>
      <c r="D468" s="165" t="s">
        <v>199</v>
      </c>
      <c r="E468" s="166" t="s">
        <v>1</v>
      </c>
      <c r="F468" s="167" t="s">
        <v>462</v>
      </c>
      <c r="H468" s="168">
        <v>1.1879999999999999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199</v>
      </c>
      <c r="AU468" s="166" t="s">
        <v>93</v>
      </c>
      <c r="AV468" s="13" t="s">
        <v>93</v>
      </c>
      <c r="AW468" s="13" t="s">
        <v>38</v>
      </c>
      <c r="AX468" s="13" t="s">
        <v>83</v>
      </c>
      <c r="AY468" s="166" t="s">
        <v>190</v>
      </c>
    </row>
    <row r="469" spans="1:65" s="16" customFormat="1">
      <c r="B469" s="188"/>
      <c r="D469" s="165" t="s">
        <v>199</v>
      </c>
      <c r="E469" s="189" t="s">
        <v>1</v>
      </c>
      <c r="F469" s="190" t="s">
        <v>285</v>
      </c>
      <c r="H469" s="191">
        <v>1.1879999999999999</v>
      </c>
      <c r="I469" s="192"/>
      <c r="L469" s="188"/>
      <c r="M469" s="193"/>
      <c r="N469" s="194"/>
      <c r="O469" s="194"/>
      <c r="P469" s="194"/>
      <c r="Q469" s="194"/>
      <c r="R469" s="194"/>
      <c r="S469" s="194"/>
      <c r="T469" s="195"/>
      <c r="AT469" s="189" t="s">
        <v>199</v>
      </c>
      <c r="AU469" s="189" t="s">
        <v>93</v>
      </c>
      <c r="AV469" s="16" t="s">
        <v>205</v>
      </c>
      <c r="AW469" s="16" t="s">
        <v>38</v>
      </c>
      <c r="AX469" s="16" t="s">
        <v>83</v>
      </c>
      <c r="AY469" s="189" t="s">
        <v>190</v>
      </c>
    </row>
    <row r="470" spans="1:65" s="14" customFormat="1">
      <c r="B470" s="173"/>
      <c r="D470" s="165" t="s">
        <v>199</v>
      </c>
      <c r="E470" s="174" t="s">
        <v>1</v>
      </c>
      <c r="F470" s="175" t="s">
        <v>222</v>
      </c>
      <c r="H470" s="176">
        <v>235.452</v>
      </c>
      <c r="I470" s="177"/>
      <c r="L470" s="173"/>
      <c r="M470" s="178"/>
      <c r="N470" s="179"/>
      <c r="O470" s="179"/>
      <c r="P470" s="179"/>
      <c r="Q470" s="179"/>
      <c r="R470" s="179"/>
      <c r="S470" s="179"/>
      <c r="T470" s="180"/>
      <c r="AT470" s="174" t="s">
        <v>199</v>
      </c>
      <c r="AU470" s="174" t="s">
        <v>93</v>
      </c>
      <c r="AV470" s="14" t="s">
        <v>197</v>
      </c>
      <c r="AW470" s="14" t="s">
        <v>38</v>
      </c>
      <c r="AX470" s="14" t="s">
        <v>25</v>
      </c>
      <c r="AY470" s="174" t="s">
        <v>190</v>
      </c>
    </row>
    <row r="471" spans="1:65" s="2" customFormat="1" ht="14.45" customHeight="1">
      <c r="A471" s="33"/>
      <c r="B471" s="150"/>
      <c r="C471" s="151" t="s">
        <v>463</v>
      </c>
      <c r="D471" s="151" t="s">
        <v>192</v>
      </c>
      <c r="E471" s="152" t="s">
        <v>464</v>
      </c>
      <c r="F471" s="153" t="s">
        <v>465</v>
      </c>
      <c r="G471" s="154" t="s">
        <v>276</v>
      </c>
      <c r="H471" s="155">
        <v>580.83600000000001</v>
      </c>
      <c r="I471" s="156"/>
      <c r="J471" s="157">
        <f>ROUND(I471*H471,2)</f>
        <v>0</v>
      </c>
      <c r="K471" s="153" t="s">
        <v>1</v>
      </c>
      <c r="L471" s="34"/>
      <c r="M471" s="158" t="s">
        <v>1</v>
      </c>
      <c r="N471" s="159" t="s">
        <v>48</v>
      </c>
      <c r="O471" s="59"/>
      <c r="P471" s="160">
        <f>O471*H471</f>
        <v>0</v>
      </c>
      <c r="Q471" s="160">
        <v>0</v>
      </c>
      <c r="R471" s="160">
        <f>Q471*H471</f>
        <v>0</v>
      </c>
      <c r="S471" s="160">
        <v>0</v>
      </c>
      <c r="T471" s="161">
        <f>S471*H471</f>
        <v>0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2" t="s">
        <v>197</v>
      </c>
      <c r="AT471" s="162" t="s">
        <v>192</v>
      </c>
      <c r="AU471" s="162" t="s">
        <v>93</v>
      </c>
      <c r="AY471" s="18" t="s">
        <v>190</v>
      </c>
      <c r="BE471" s="163">
        <f>IF(N471="základní",J471,0)</f>
        <v>0</v>
      </c>
      <c r="BF471" s="163">
        <f>IF(N471="snížená",J471,0)</f>
        <v>0</v>
      </c>
      <c r="BG471" s="163">
        <f>IF(N471="zákl. přenesená",J471,0)</f>
        <v>0</v>
      </c>
      <c r="BH471" s="163">
        <f>IF(N471="sníž. přenesená",J471,0)</f>
        <v>0</v>
      </c>
      <c r="BI471" s="163">
        <f>IF(N471="nulová",J471,0)</f>
        <v>0</v>
      </c>
      <c r="BJ471" s="18" t="s">
        <v>25</v>
      </c>
      <c r="BK471" s="163">
        <f>ROUND(I471*H471,2)</f>
        <v>0</v>
      </c>
      <c r="BL471" s="18" t="s">
        <v>197</v>
      </c>
      <c r="BM471" s="162" t="s">
        <v>466</v>
      </c>
    </row>
    <row r="472" spans="1:65" s="15" customFormat="1">
      <c r="B472" s="181"/>
      <c r="D472" s="165" t="s">
        <v>199</v>
      </c>
      <c r="E472" s="182" t="s">
        <v>1</v>
      </c>
      <c r="F472" s="183" t="s">
        <v>467</v>
      </c>
      <c r="H472" s="182" t="s">
        <v>1</v>
      </c>
      <c r="I472" s="184"/>
      <c r="L472" s="181"/>
      <c r="M472" s="185"/>
      <c r="N472" s="186"/>
      <c r="O472" s="186"/>
      <c r="P472" s="186"/>
      <c r="Q472" s="186"/>
      <c r="R472" s="186"/>
      <c r="S472" s="186"/>
      <c r="T472" s="187"/>
      <c r="AT472" s="182" t="s">
        <v>199</v>
      </c>
      <c r="AU472" s="182" t="s">
        <v>93</v>
      </c>
      <c r="AV472" s="15" t="s">
        <v>25</v>
      </c>
      <c r="AW472" s="15" t="s">
        <v>38</v>
      </c>
      <c r="AX472" s="15" t="s">
        <v>83</v>
      </c>
      <c r="AY472" s="182" t="s">
        <v>190</v>
      </c>
    </row>
    <row r="473" spans="1:65" s="15" customFormat="1">
      <c r="B473" s="181"/>
      <c r="D473" s="165" t="s">
        <v>199</v>
      </c>
      <c r="E473" s="182" t="s">
        <v>1</v>
      </c>
      <c r="F473" s="183" t="s">
        <v>427</v>
      </c>
      <c r="H473" s="182" t="s">
        <v>1</v>
      </c>
      <c r="I473" s="184"/>
      <c r="L473" s="181"/>
      <c r="M473" s="185"/>
      <c r="N473" s="186"/>
      <c r="O473" s="186"/>
      <c r="P473" s="186"/>
      <c r="Q473" s="186"/>
      <c r="R473" s="186"/>
      <c r="S473" s="186"/>
      <c r="T473" s="187"/>
      <c r="AT473" s="182" t="s">
        <v>199</v>
      </c>
      <c r="AU473" s="182" t="s">
        <v>93</v>
      </c>
      <c r="AV473" s="15" t="s">
        <v>25</v>
      </c>
      <c r="AW473" s="15" t="s">
        <v>38</v>
      </c>
      <c r="AX473" s="15" t="s">
        <v>83</v>
      </c>
      <c r="AY473" s="182" t="s">
        <v>190</v>
      </c>
    </row>
    <row r="474" spans="1:65" s="15" customFormat="1">
      <c r="B474" s="181"/>
      <c r="D474" s="165" t="s">
        <v>199</v>
      </c>
      <c r="E474" s="182" t="s">
        <v>1</v>
      </c>
      <c r="F474" s="183" t="s">
        <v>332</v>
      </c>
      <c r="H474" s="182" t="s">
        <v>1</v>
      </c>
      <c r="I474" s="184"/>
      <c r="L474" s="181"/>
      <c r="M474" s="185"/>
      <c r="N474" s="186"/>
      <c r="O474" s="186"/>
      <c r="P474" s="186"/>
      <c r="Q474" s="186"/>
      <c r="R474" s="186"/>
      <c r="S474" s="186"/>
      <c r="T474" s="187"/>
      <c r="AT474" s="182" t="s">
        <v>199</v>
      </c>
      <c r="AU474" s="182" t="s">
        <v>93</v>
      </c>
      <c r="AV474" s="15" t="s">
        <v>25</v>
      </c>
      <c r="AW474" s="15" t="s">
        <v>38</v>
      </c>
      <c r="AX474" s="15" t="s">
        <v>83</v>
      </c>
      <c r="AY474" s="182" t="s">
        <v>190</v>
      </c>
    </row>
    <row r="475" spans="1:65" s="13" customFormat="1">
      <c r="B475" s="164"/>
      <c r="D475" s="165" t="s">
        <v>199</v>
      </c>
      <c r="E475" s="166" t="s">
        <v>1</v>
      </c>
      <c r="F475" s="167" t="s">
        <v>468</v>
      </c>
      <c r="H475" s="168">
        <v>19.422999999999998</v>
      </c>
      <c r="I475" s="169"/>
      <c r="L475" s="164"/>
      <c r="M475" s="170"/>
      <c r="N475" s="171"/>
      <c r="O475" s="171"/>
      <c r="P475" s="171"/>
      <c r="Q475" s="171"/>
      <c r="R475" s="171"/>
      <c r="S475" s="171"/>
      <c r="T475" s="172"/>
      <c r="AT475" s="166" t="s">
        <v>199</v>
      </c>
      <c r="AU475" s="166" t="s">
        <v>93</v>
      </c>
      <c r="AV475" s="13" t="s">
        <v>93</v>
      </c>
      <c r="AW475" s="13" t="s">
        <v>38</v>
      </c>
      <c r="AX475" s="13" t="s">
        <v>83</v>
      </c>
      <c r="AY475" s="166" t="s">
        <v>190</v>
      </c>
    </row>
    <row r="476" spans="1:65" s="15" customFormat="1">
      <c r="B476" s="181"/>
      <c r="D476" s="165" t="s">
        <v>199</v>
      </c>
      <c r="E476" s="182" t="s">
        <v>1</v>
      </c>
      <c r="F476" s="183" t="s">
        <v>334</v>
      </c>
      <c r="H476" s="182" t="s">
        <v>1</v>
      </c>
      <c r="I476" s="184"/>
      <c r="L476" s="181"/>
      <c r="M476" s="185"/>
      <c r="N476" s="186"/>
      <c r="O476" s="186"/>
      <c r="P476" s="186"/>
      <c r="Q476" s="186"/>
      <c r="R476" s="186"/>
      <c r="S476" s="186"/>
      <c r="T476" s="187"/>
      <c r="AT476" s="182" t="s">
        <v>199</v>
      </c>
      <c r="AU476" s="182" t="s">
        <v>93</v>
      </c>
      <c r="AV476" s="15" t="s">
        <v>25</v>
      </c>
      <c r="AW476" s="15" t="s">
        <v>38</v>
      </c>
      <c r="AX476" s="15" t="s">
        <v>83</v>
      </c>
      <c r="AY476" s="182" t="s">
        <v>190</v>
      </c>
    </row>
    <row r="477" spans="1:65" s="13" customFormat="1">
      <c r="B477" s="164"/>
      <c r="D477" s="165" t="s">
        <v>199</v>
      </c>
      <c r="E477" s="166" t="s">
        <v>1</v>
      </c>
      <c r="F477" s="167" t="s">
        <v>448</v>
      </c>
      <c r="H477" s="168">
        <v>230.03</v>
      </c>
      <c r="I477" s="169"/>
      <c r="L477" s="164"/>
      <c r="M477" s="170"/>
      <c r="N477" s="171"/>
      <c r="O477" s="171"/>
      <c r="P477" s="171"/>
      <c r="Q477" s="171"/>
      <c r="R477" s="171"/>
      <c r="S477" s="171"/>
      <c r="T477" s="172"/>
      <c r="AT477" s="166" t="s">
        <v>199</v>
      </c>
      <c r="AU477" s="166" t="s">
        <v>93</v>
      </c>
      <c r="AV477" s="13" t="s">
        <v>93</v>
      </c>
      <c r="AW477" s="13" t="s">
        <v>38</v>
      </c>
      <c r="AX477" s="13" t="s">
        <v>83</v>
      </c>
      <c r="AY477" s="166" t="s">
        <v>190</v>
      </c>
    </row>
    <row r="478" spans="1:65" s="16" customFormat="1">
      <c r="B478" s="188"/>
      <c r="D478" s="165" t="s">
        <v>199</v>
      </c>
      <c r="E478" s="189" t="s">
        <v>1</v>
      </c>
      <c r="F478" s="190" t="s">
        <v>285</v>
      </c>
      <c r="H478" s="191">
        <v>249.453</v>
      </c>
      <c r="I478" s="192"/>
      <c r="L478" s="188"/>
      <c r="M478" s="193"/>
      <c r="N478" s="194"/>
      <c r="O478" s="194"/>
      <c r="P478" s="194"/>
      <c r="Q478" s="194"/>
      <c r="R478" s="194"/>
      <c r="S478" s="194"/>
      <c r="T478" s="195"/>
      <c r="AT478" s="189" t="s">
        <v>199</v>
      </c>
      <c r="AU478" s="189" t="s">
        <v>93</v>
      </c>
      <c r="AV478" s="16" t="s">
        <v>205</v>
      </c>
      <c r="AW478" s="16" t="s">
        <v>38</v>
      </c>
      <c r="AX478" s="16" t="s">
        <v>83</v>
      </c>
      <c r="AY478" s="189" t="s">
        <v>190</v>
      </c>
    </row>
    <row r="479" spans="1:65" s="15" customFormat="1">
      <c r="B479" s="181"/>
      <c r="D479" s="165" t="s">
        <v>199</v>
      </c>
      <c r="E479" s="182" t="s">
        <v>1</v>
      </c>
      <c r="F479" s="183" t="s">
        <v>332</v>
      </c>
      <c r="H479" s="182" t="s">
        <v>1</v>
      </c>
      <c r="I479" s="184"/>
      <c r="L479" s="181"/>
      <c r="M479" s="185"/>
      <c r="N479" s="186"/>
      <c r="O479" s="186"/>
      <c r="P479" s="186"/>
      <c r="Q479" s="186"/>
      <c r="R479" s="186"/>
      <c r="S479" s="186"/>
      <c r="T479" s="187"/>
      <c r="AT479" s="182" t="s">
        <v>199</v>
      </c>
      <c r="AU479" s="182" t="s">
        <v>93</v>
      </c>
      <c r="AV479" s="15" t="s">
        <v>25</v>
      </c>
      <c r="AW479" s="15" t="s">
        <v>38</v>
      </c>
      <c r="AX479" s="15" t="s">
        <v>83</v>
      </c>
      <c r="AY479" s="182" t="s">
        <v>190</v>
      </c>
    </row>
    <row r="480" spans="1:65" s="13" customFormat="1">
      <c r="B480" s="164"/>
      <c r="D480" s="165" t="s">
        <v>199</v>
      </c>
      <c r="E480" s="166" t="s">
        <v>1</v>
      </c>
      <c r="F480" s="167" t="s">
        <v>469</v>
      </c>
      <c r="H480" s="168">
        <v>19.422999999999998</v>
      </c>
      <c r="I480" s="169"/>
      <c r="L480" s="164"/>
      <c r="M480" s="170"/>
      <c r="N480" s="171"/>
      <c r="O480" s="171"/>
      <c r="P480" s="171"/>
      <c r="Q480" s="171"/>
      <c r="R480" s="171"/>
      <c r="S480" s="171"/>
      <c r="T480" s="172"/>
      <c r="AT480" s="166" t="s">
        <v>199</v>
      </c>
      <c r="AU480" s="166" t="s">
        <v>93</v>
      </c>
      <c r="AV480" s="13" t="s">
        <v>93</v>
      </c>
      <c r="AW480" s="13" t="s">
        <v>38</v>
      </c>
      <c r="AX480" s="13" t="s">
        <v>83</v>
      </c>
      <c r="AY480" s="166" t="s">
        <v>190</v>
      </c>
    </row>
    <row r="481" spans="2:51" s="15" customFormat="1">
      <c r="B481" s="181"/>
      <c r="D481" s="165" t="s">
        <v>199</v>
      </c>
      <c r="E481" s="182" t="s">
        <v>1</v>
      </c>
      <c r="F481" s="183" t="s">
        <v>334</v>
      </c>
      <c r="H481" s="182" t="s">
        <v>1</v>
      </c>
      <c r="I481" s="184"/>
      <c r="L481" s="181"/>
      <c r="M481" s="185"/>
      <c r="N481" s="186"/>
      <c r="O481" s="186"/>
      <c r="P481" s="186"/>
      <c r="Q481" s="186"/>
      <c r="R481" s="186"/>
      <c r="S481" s="186"/>
      <c r="T481" s="187"/>
      <c r="AT481" s="182" t="s">
        <v>199</v>
      </c>
      <c r="AU481" s="182" t="s">
        <v>93</v>
      </c>
      <c r="AV481" s="15" t="s">
        <v>25</v>
      </c>
      <c r="AW481" s="15" t="s">
        <v>38</v>
      </c>
      <c r="AX481" s="15" t="s">
        <v>83</v>
      </c>
      <c r="AY481" s="182" t="s">
        <v>190</v>
      </c>
    </row>
    <row r="482" spans="2:51" s="13" customFormat="1">
      <c r="B482" s="164"/>
      <c r="D482" s="165" t="s">
        <v>199</v>
      </c>
      <c r="E482" s="166" t="s">
        <v>1</v>
      </c>
      <c r="F482" s="167" t="s">
        <v>450</v>
      </c>
      <c r="H482" s="168">
        <v>230.03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199</v>
      </c>
      <c r="AU482" s="166" t="s">
        <v>93</v>
      </c>
      <c r="AV482" s="13" t="s">
        <v>93</v>
      </c>
      <c r="AW482" s="13" t="s">
        <v>38</v>
      </c>
      <c r="AX482" s="13" t="s">
        <v>83</v>
      </c>
      <c r="AY482" s="166" t="s">
        <v>190</v>
      </c>
    </row>
    <row r="483" spans="2:51" s="16" customFormat="1">
      <c r="B483" s="188"/>
      <c r="D483" s="165" t="s">
        <v>199</v>
      </c>
      <c r="E483" s="189" t="s">
        <v>1</v>
      </c>
      <c r="F483" s="190" t="s">
        <v>285</v>
      </c>
      <c r="H483" s="191">
        <v>249.453</v>
      </c>
      <c r="I483" s="192"/>
      <c r="L483" s="188"/>
      <c r="M483" s="193"/>
      <c r="N483" s="194"/>
      <c r="O483" s="194"/>
      <c r="P483" s="194"/>
      <c r="Q483" s="194"/>
      <c r="R483" s="194"/>
      <c r="S483" s="194"/>
      <c r="T483" s="195"/>
      <c r="AT483" s="189" t="s">
        <v>199</v>
      </c>
      <c r="AU483" s="189" t="s">
        <v>93</v>
      </c>
      <c r="AV483" s="16" t="s">
        <v>205</v>
      </c>
      <c r="AW483" s="16" t="s">
        <v>38</v>
      </c>
      <c r="AX483" s="16" t="s">
        <v>83</v>
      </c>
      <c r="AY483" s="189" t="s">
        <v>190</v>
      </c>
    </row>
    <row r="484" spans="2:51" s="15" customFormat="1">
      <c r="B484" s="181"/>
      <c r="D484" s="165" t="s">
        <v>199</v>
      </c>
      <c r="E484" s="182" t="s">
        <v>1</v>
      </c>
      <c r="F484" s="183" t="s">
        <v>332</v>
      </c>
      <c r="H484" s="182" t="s">
        <v>1</v>
      </c>
      <c r="I484" s="184"/>
      <c r="L484" s="181"/>
      <c r="M484" s="185"/>
      <c r="N484" s="186"/>
      <c r="O484" s="186"/>
      <c r="P484" s="186"/>
      <c r="Q484" s="186"/>
      <c r="R484" s="186"/>
      <c r="S484" s="186"/>
      <c r="T484" s="187"/>
      <c r="AT484" s="182" t="s">
        <v>199</v>
      </c>
      <c r="AU484" s="182" t="s">
        <v>93</v>
      </c>
      <c r="AV484" s="15" t="s">
        <v>25</v>
      </c>
      <c r="AW484" s="15" t="s">
        <v>38</v>
      </c>
      <c r="AX484" s="15" t="s">
        <v>83</v>
      </c>
      <c r="AY484" s="182" t="s">
        <v>190</v>
      </c>
    </row>
    <row r="485" spans="2:51" s="13" customFormat="1">
      <c r="B485" s="164"/>
      <c r="D485" s="165" t="s">
        <v>199</v>
      </c>
      <c r="E485" s="166" t="s">
        <v>1</v>
      </c>
      <c r="F485" s="167" t="s">
        <v>470</v>
      </c>
      <c r="H485" s="168">
        <v>29.134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199</v>
      </c>
      <c r="AU485" s="166" t="s">
        <v>93</v>
      </c>
      <c r="AV485" s="13" t="s">
        <v>93</v>
      </c>
      <c r="AW485" s="13" t="s">
        <v>38</v>
      </c>
      <c r="AX485" s="13" t="s">
        <v>83</v>
      </c>
      <c r="AY485" s="166" t="s">
        <v>190</v>
      </c>
    </row>
    <row r="486" spans="2:51" s="16" customFormat="1">
      <c r="B486" s="188"/>
      <c r="D486" s="165" t="s">
        <v>199</v>
      </c>
      <c r="E486" s="189" t="s">
        <v>1</v>
      </c>
      <c r="F486" s="190" t="s">
        <v>285</v>
      </c>
      <c r="H486" s="191">
        <v>29.134</v>
      </c>
      <c r="I486" s="192"/>
      <c r="L486" s="188"/>
      <c r="M486" s="193"/>
      <c r="N486" s="194"/>
      <c r="O486" s="194"/>
      <c r="P486" s="194"/>
      <c r="Q486" s="194"/>
      <c r="R486" s="194"/>
      <c r="S486" s="194"/>
      <c r="T486" s="195"/>
      <c r="AT486" s="189" t="s">
        <v>199</v>
      </c>
      <c r="AU486" s="189" t="s">
        <v>93</v>
      </c>
      <c r="AV486" s="16" t="s">
        <v>205</v>
      </c>
      <c r="AW486" s="16" t="s">
        <v>38</v>
      </c>
      <c r="AX486" s="16" t="s">
        <v>83</v>
      </c>
      <c r="AY486" s="189" t="s">
        <v>190</v>
      </c>
    </row>
    <row r="487" spans="2:51" s="15" customFormat="1">
      <c r="B487" s="181"/>
      <c r="D487" s="165" t="s">
        <v>199</v>
      </c>
      <c r="E487" s="182" t="s">
        <v>1</v>
      </c>
      <c r="F487" s="183" t="s">
        <v>332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199</v>
      </c>
      <c r="AU487" s="182" t="s">
        <v>93</v>
      </c>
      <c r="AV487" s="15" t="s">
        <v>25</v>
      </c>
      <c r="AW487" s="15" t="s">
        <v>38</v>
      </c>
      <c r="AX487" s="15" t="s">
        <v>83</v>
      </c>
      <c r="AY487" s="182" t="s">
        <v>190</v>
      </c>
    </row>
    <row r="488" spans="2:51" s="13" customFormat="1">
      <c r="B488" s="164"/>
      <c r="D488" s="165" t="s">
        <v>199</v>
      </c>
      <c r="E488" s="166" t="s">
        <v>1</v>
      </c>
      <c r="F488" s="167" t="s">
        <v>471</v>
      </c>
      <c r="H488" s="168">
        <v>29.134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199</v>
      </c>
      <c r="AU488" s="166" t="s">
        <v>93</v>
      </c>
      <c r="AV488" s="13" t="s">
        <v>93</v>
      </c>
      <c r="AW488" s="13" t="s">
        <v>38</v>
      </c>
      <c r="AX488" s="13" t="s">
        <v>83</v>
      </c>
      <c r="AY488" s="166" t="s">
        <v>190</v>
      </c>
    </row>
    <row r="489" spans="2:51" s="16" customFormat="1">
      <c r="B489" s="188"/>
      <c r="D489" s="165" t="s">
        <v>199</v>
      </c>
      <c r="E489" s="189" t="s">
        <v>1</v>
      </c>
      <c r="F489" s="190" t="s">
        <v>285</v>
      </c>
      <c r="H489" s="191">
        <v>29.134</v>
      </c>
      <c r="I489" s="192"/>
      <c r="L489" s="188"/>
      <c r="M489" s="193"/>
      <c r="N489" s="194"/>
      <c r="O489" s="194"/>
      <c r="P489" s="194"/>
      <c r="Q489" s="194"/>
      <c r="R489" s="194"/>
      <c r="S489" s="194"/>
      <c r="T489" s="195"/>
      <c r="AT489" s="189" t="s">
        <v>199</v>
      </c>
      <c r="AU489" s="189" t="s">
        <v>93</v>
      </c>
      <c r="AV489" s="16" t="s">
        <v>205</v>
      </c>
      <c r="AW489" s="16" t="s">
        <v>38</v>
      </c>
      <c r="AX489" s="16" t="s">
        <v>83</v>
      </c>
      <c r="AY489" s="189" t="s">
        <v>190</v>
      </c>
    </row>
    <row r="490" spans="2:51" s="15" customFormat="1">
      <c r="B490" s="181"/>
      <c r="D490" s="165" t="s">
        <v>199</v>
      </c>
      <c r="E490" s="182" t="s">
        <v>1</v>
      </c>
      <c r="F490" s="183" t="s">
        <v>328</v>
      </c>
      <c r="H490" s="182" t="s">
        <v>1</v>
      </c>
      <c r="I490" s="184"/>
      <c r="L490" s="181"/>
      <c r="M490" s="185"/>
      <c r="N490" s="186"/>
      <c r="O490" s="186"/>
      <c r="P490" s="186"/>
      <c r="Q490" s="186"/>
      <c r="R490" s="186"/>
      <c r="S490" s="186"/>
      <c r="T490" s="187"/>
      <c r="AT490" s="182" t="s">
        <v>199</v>
      </c>
      <c r="AU490" s="182" t="s">
        <v>93</v>
      </c>
      <c r="AV490" s="15" t="s">
        <v>25</v>
      </c>
      <c r="AW490" s="15" t="s">
        <v>38</v>
      </c>
      <c r="AX490" s="15" t="s">
        <v>83</v>
      </c>
      <c r="AY490" s="182" t="s">
        <v>190</v>
      </c>
    </row>
    <row r="491" spans="2:51" s="15" customFormat="1">
      <c r="B491" s="181"/>
      <c r="D491" s="165" t="s">
        <v>199</v>
      </c>
      <c r="E491" s="182" t="s">
        <v>1</v>
      </c>
      <c r="F491" s="183" t="s">
        <v>332</v>
      </c>
      <c r="H491" s="182" t="s">
        <v>1</v>
      </c>
      <c r="I491" s="184"/>
      <c r="L491" s="181"/>
      <c r="M491" s="185"/>
      <c r="N491" s="186"/>
      <c r="O491" s="186"/>
      <c r="P491" s="186"/>
      <c r="Q491" s="186"/>
      <c r="R491" s="186"/>
      <c r="S491" s="186"/>
      <c r="T491" s="187"/>
      <c r="AT491" s="182" t="s">
        <v>199</v>
      </c>
      <c r="AU491" s="182" t="s">
        <v>93</v>
      </c>
      <c r="AV491" s="15" t="s">
        <v>25</v>
      </c>
      <c r="AW491" s="15" t="s">
        <v>38</v>
      </c>
      <c r="AX491" s="15" t="s">
        <v>83</v>
      </c>
      <c r="AY491" s="182" t="s">
        <v>190</v>
      </c>
    </row>
    <row r="492" spans="2:51" s="13" customFormat="1">
      <c r="B492" s="164"/>
      <c r="D492" s="165" t="s">
        <v>199</v>
      </c>
      <c r="E492" s="166" t="s">
        <v>1</v>
      </c>
      <c r="F492" s="167" t="s">
        <v>472</v>
      </c>
      <c r="H492" s="168">
        <v>0.19800000000000001</v>
      </c>
      <c r="I492" s="169"/>
      <c r="L492" s="164"/>
      <c r="M492" s="170"/>
      <c r="N492" s="171"/>
      <c r="O492" s="171"/>
      <c r="P492" s="171"/>
      <c r="Q492" s="171"/>
      <c r="R492" s="171"/>
      <c r="S492" s="171"/>
      <c r="T492" s="172"/>
      <c r="AT492" s="166" t="s">
        <v>199</v>
      </c>
      <c r="AU492" s="166" t="s">
        <v>93</v>
      </c>
      <c r="AV492" s="13" t="s">
        <v>93</v>
      </c>
      <c r="AW492" s="13" t="s">
        <v>38</v>
      </c>
      <c r="AX492" s="13" t="s">
        <v>83</v>
      </c>
      <c r="AY492" s="166" t="s">
        <v>190</v>
      </c>
    </row>
    <row r="493" spans="2:51" s="15" customFormat="1">
      <c r="B493" s="181"/>
      <c r="D493" s="165" t="s">
        <v>199</v>
      </c>
      <c r="E493" s="182" t="s">
        <v>1</v>
      </c>
      <c r="F493" s="183" t="s">
        <v>334</v>
      </c>
      <c r="H493" s="182" t="s">
        <v>1</v>
      </c>
      <c r="I493" s="184"/>
      <c r="L493" s="181"/>
      <c r="M493" s="185"/>
      <c r="N493" s="186"/>
      <c r="O493" s="186"/>
      <c r="P493" s="186"/>
      <c r="Q493" s="186"/>
      <c r="R493" s="186"/>
      <c r="S493" s="186"/>
      <c r="T493" s="187"/>
      <c r="AT493" s="182" t="s">
        <v>199</v>
      </c>
      <c r="AU493" s="182" t="s">
        <v>93</v>
      </c>
      <c r="AV493" s="15" t="s">
        <v>25</v>
      </c>
      <c r="AW493" s="15" t="s">
        <v>38</v>
      </c>
      <c r="AX493" s="15" t="s">
        <v>83</v>
      </c>
      <c r="AY493" s="182" t="s">
        <v>190</v>
      </c>
    </row>
    <row r="494" spans="2:51" s="13" customFormat="1">
      <c r="B494" s="164"/>
      <c r="D494" s="165" t="s">
        <v>199</v>
      </c>
      <c r="E494" s="166" t="s">
        <v>1</v>
      </c>
      <c r="F494" s="167" t="s">
        <v>452</v>
      </c>
      <c r="H494" s="168">
        <v>11.336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199</v>
      </c>
      <c r="AU494" s="166" t="s">
        <v>93</v>
      </c>
      <c r="AV494" s="13" t="s">
        <v>93</v>
      </c>
      <c r="AW494" s="13" t="s">
        <v>38</v>
      </c>
      <c r="AX494" s="13" t="s">
        <v>83</v>
      </c>
      <c r="AY494" s="166" t="s">
        <v>190</v>
      </c>
    </row>
    <row r="495" spans="2:51" s="16" customFormat="1">
      <c r="B495" s="188"/>
      <c r="D495" s="165" t="s">
        <v>199</v>
      </c>
      <c r="E495" s="189" t="s">
        <v>1</v>
      </c>
      <c r="F495" s="190" t="s">
        <v>285</v>
      </c>
      <c r="H495" s="191">
        <v>11.534000000000001</v>
      </c>
      <c r="I495" s="192"/>
      <c r="L495" s="188"/>
      <c r="M495" s="193"/>
      <c r="N495" s="194"/>
      <c r="O495" s="194"/>
      <c r="P495" s="194"/>
      <c r="Q495" s="194"/>
      <c r="R495" s="194"/>
      <c r="S495" s="194"/>
      <c r="T495" s="195"/>
      <c r="AT495" s="189" t="s">
        <v>199</v>
      </c>
      <c r="AU495" s="189" t="s">
        <v>93</v>
      </c>
      <c r="AV495" s="16" t="s">
        <v>205</v>
      </c>
      <c r="AW495" s="16" t="s">
        <v>38</v>
      </c>
      <c r="AX495" s="16" t="s">
        <v>83</v>
      </c>
      <c r="AY495" s="189" t="s">
        <v>190</v>
      </c>
    </row>
    <row r="496" spans="2:51" s="15" customFormat="1">
      <c r="B496" s="181"/>
      <c r="D496" s="165" t="s">
        <v>199</v>
      </c>
      <c r="E496" s="182" t="s">
        <v>1</v>
      </c>
      <c r="F496" s="183" t="s">
        <v>332</v>
      </c>
      <c r="H496" s="182" t="s">
        <v>1</v>
      </c>
      <c r="I496" s="184"/>
      <c r="L496" s="181"/>
      <c r="M496" s="185"/>
      <c r="N496" s="186"/>
      <c r="O496" s="186"/>
      <c r="P496" s="186"/>
      <c r="Q496" s="186"/>
      <c r="R496" s="186"/>
      <c r="S496" s="186"/>
      <c r="T496" s="187"/>
      <c r="AT496" s="182" t="s">
        <v>199</v>
      </c>
      <c r="AU496" s="182" t="s">
        <v>93</v>
      </c>
      <c r="AV496" s="15" t="s">
        <v>25</v>
      </c>
      <c r="AW496" s="15" t="s">
        <v>38</v>
      </c>
      <c r="AX496" s="15" t="s">
        <v>83</v>
      </c>
      <c r="AY496" s="182" t="s">
        <v>190</v>
      </c>
    </row>
    <row r="497" spans="1:65" s="13" customFormat="1">
      <c r="B497" s="164"/>
      <c r="D497" s="165" t="s">
        <v>199</v>
      </c>
      <c r="E497" s="166" t="s">
        <v>1</v>
      </c>
      <c r="F497" s="167" t="s">
        <v>473</v>
      </c>
      <c r="H497" s="168">
        <v>0.19800000000000001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199</v>
      </c>
      <c r="AU497" s="166" t="s">
        <v>93</v>
      </c>
      <c r="AV497" s="13" t="s">
        <v>93</v>
      </c>
      <c r="AW497" s="13" t="s">
        <v>38</v>
      </c>
      <c r="AX497" s="13" t="s">
        <v>83</v>
      </c>
      <c r="AY497" s="166" t="s">
        <v>190</v>
      </c>
    </row>
    <row r="498" spans="1:65" s="15" customFormat="1">
      <c r="B498" s="181"/>
      <c r="D498" s="165" t="s">
        <v>199</v>
      </c>
      <c r="E498" s="182" t="s">
        <v>1</v>
      </c>
      <c r="F498" s="183" t="s">
        <v>334</v>
      </c>
      <c r="H498" s="182" t="s">
        <v>1</v>
      </c>
      <c r="I498" s="184"/>
      <c r="L498" s="181"/>
      <c r="M498" s="185"/>
      <c r="N498" s="186"/>
      <c r="O498" s="186"/>
      <c r="P498" s="186"/>
      <c r="Q498" s="186"/>
      <c r="R498" s="186"/>
      <c r="S498" s="186"/>
      <c r="T498" s="187"/>
      <c r="AT498" s="182" t="s">
        <v>199</v>
      </c>
      <c r="AU498" s="182" t="s">
        <v>93</v>
      </c>
      <c r="AV498" s="15" t="s">
        <v>25</v>
      </c>
      <c r="AW498" s="15" t="s">
        <v>38</v>
      </c>
      <c r="AX498" s="15" t="s">
        <v>83</v>
      </c>
      <c r="AY498" s="182" t="s">
        <v>190</v>
      </c>
    </row>
    <row r="499" spans="1:65" s="13" customFormat="1">
      <c r="B499" s="164"/>
      <c r="D499" s="165" t="s">
        <v>199</v>
      </c>
      <c r="E499" s="166" t="s">
        <v>1</v>
      </c>
      <c r="F499" s="167" t="s">
        <v>454</v>
      </c>
      <c r="H499" s="168">
        <v>11.336</v>
      </c>
      <c r="I499" s="169"/>
      <c r="L499" s="164"/>
      <c r="M499" s="170"/>
      <c r="N499" s="171"/>
      <c r="O499" s="171"/>
      <c r="P499" s="171"/>
      <c r="Q499" s="171"/>
      <c r="R499" s="171"/>
      <c r="S499" s="171"/>
      <c r="T499" s="172"/>
      <c r="AT499" s="166" t="s">
        <v>199</v>
      </c>
      <c r="AU499" s="166" t="s">
        <v>93</v>
      </c>
      <c r="AV499" s="13" t="s">
        <v>93</v>
      </c>
      <c r="AW499" s="13" t="s">
        <v>38</v>
      </c>
      <c r="AX499" s="13" t="s">
        <v>83</v>
      </c>
      <c r="AY499" s="166" t="s">
        <v>190</v>
      </c>
    </row>
    <row r="500" spans="1:65" s="16" customFormat="1">
      <c r="B500" s="188"/>
      <c r="D500" s="165" t="s">
        <v>199</v>
      </c>
      <c r="E500" s="189" t="s">
        <v>1</v>
      </c>
      <c r="F500" s="190" t="s">
        <v>285</v>
      </c>
      <c r="H500" s="191">
        <v>11.534000000000001</v>
      </c>
      <c r="I500" s="192"/>
      <c r="L500" s="188"/>
      <c r="M500" s="193"/>
      <c r="N500" s="194"/>
      <c r="O500" s="194"/>
      <c r="P500" s="194"/>
      <c r="Q500" s="194"/>
      <c r="R500" s="194"/>
      <c r="S500" s="194"/>
      <c r="T500" s="195"/>
      <c r="AT500" s="189" t="s">
        <v>199</v>
      </c>
      <c r="AU500" s="189" t="s">
        <v>93</v>
      </c>
      <c r="AV500" s="16" t="s">
        <v>205</v>
      </c>
      <c r="AW500" s="16" t="s">
        <v>38</v>
      </c>
      <c r="AX500" s="16" t="s">
        <v>83</v>
      </c>
      <c r="AY500" s="189" t="s">
        <v>190</v>
      </c>
    </row>
    <row r="501" spans="1:65" s="15" customFormat="1">
      <c r="B501" s="181"/>
      <c r="D501" s="165" t="s">
        <v>199</v>
      </c>
      <c r="E501" s="182" t="s">
        <v>1</v>
      </c>
      <c r="F501" s="183" t="s">
        <v>332</v>
      </c>
      <c r="H501" s="182" t="s">
        <v>1</v>
      </c>
      <c r="I501" s="184"/>
      <c r="L501" s="181"/>
      <c r="M501" s="185"/>
      <c r="N501" s="186"/>
      <c r="O501" s="186"/>
      <c r="P501" s="186"/>
      <c r="Q501" s="186"/>
      <c r="R501" s="186"/>
      <c r="S501" s="186"/>
      <c r="T501" s="187"/>
      <c r="AT501" s="182" t="s">
        <v>199</v>
      </c>
      <c r="AU501" s="182" t="s">
        <v>93</v>
      </c>
      <c r="AV501" s="15" t="s">
        <v>25</v>
      </c>
      <c r="AW501" s="15" t="s">
        <v>38</v>
      </c>
      <c r="AX501" s="15" t="s">
        <v>83</v>
      </c>
      <c r="AY501" s="182" t="s">
        <v>190</v>
      </c>
    </row>
    <row r="502" spans="1:65" s="13" customFormat="1">
      <c r="B502" s="164"/>
      <c r="D502" s="165" t="s">
        <v>199</v>
      </c>
      <c r="E502" s="166" t="s">
        <v>1</v>
      </c>
      <c r="F502" s="167" t="s">
        <v>474</v>
      </c>
      <c r="H502" s="168">
        <v>0.29699999999999999</v>
      </c>
      <c r="I502" s="169"/>
      <c r="L502" s="164"/>
      <c r="M502" s="170"/>
      <c r="N502" s="171"/>
      <c r="O502" s="171"/>
      <c r="P502" s="171"/>
      <c r="Q502" s="171"/>
      <c r="R502" s="171"/>
      <c r="S502" s="171"/>
      <c r="T502" s="172"/>
      <c r="AT502" s="166" t="s">
        <v>199</v>
      </c>
      <c r="AU502" s="166" t="s">
        <v>93</v>
      </c>
      <c r="AV502" s="13" t="s">
        <v>93</v>
      </c>
      <c r="AW502" s="13" t="s">
        <v>38</v>
      </c>
      <c r="AX502" s="13" t="s">
        <v>83</v>
      </c>
      <c r="AY502" s="166" t="s">
        <v>190</v>
      </c>
    </row>
    <row r="503" spans="1:65" s="16" customFormat="1">
      <c r="B503" s="188"/>
      <c r="D503" s="165" t="s">
        <v>199</v>
      </c>
      <c r="E503" s="189" t="s">
        <v>1</v>
      </c>
      <c r="F503" s="190" t="s">
        <v>285</v>
      </c>
      <c r="H503" s="191">
        <v>0.29699999999999999</v>
      </c>
      <c r="I503" s="192"/>
      <c r="L503" s="188"/>
      <c r="M503" s="193"/>
      <c r="N503" s="194"/>
      <c r="O503" s="194"/>
      <c r="P503" s="194"/>
      <c r="Q503" s="194"/>
      <c r="R503" s="194"/>
      <c r="S503" s="194"/>
      <c r="T503" s="195"/>
      <c r="AT503" s="189" t="s">
        <v>199</v>
      </c>
      <c r="AU503" s="189" t="s">
        <v>93</v>
      </c>
      <c r="AV503" s="16" t="s">
        <v>205</v>
      </c>
      <c r="AW503" s="16" t="s">
        <v>38</v>
      </c>
      <c r="AX503" s="16" t="s">
        <v>83</v>
      </c>
      <c r="AY503" s="189" t="s">
        <v>190</v>
      </c>
    </row>
    <row r="504" spans="1:65" s="15" customFormat="1">
      <c r="B504" s="181"/>
      <c r="D504" s="165" t="s">
        <v>199</v>
      </c>
      <c r="E504" s="182" t="s">
        <v>1</v>
      </c>
      <c r="F504" s="183" t="s">
        <v>332</v>
      </c>
      <c r="H504" s="182" t="s">
        <v>1</v>
      </c>
      <c r="I504" s="184"/>
      <c r="L504" s="181"/>
      <c r="M504" s="185"/>
      <c r="N504" s="186"/>
      <c r="O504" s="186"/>
      <c r="P504" s="186"/>
      <c r="Q504" s="186"/>
      <c r="R504" s="186"/>
      <c r="S504" s="186"/>
      <c r="T504" s="187"/>
      <c r="AT504" s="182" t="s">
        <v>199</v>
      </c>
      <c r="AU504" s="182" t="s">
        <v>93</v>
      </c>
      <c r="AV504" s="15" t="s">
        <v>25</v>
      </c>
      <c r="AW504" s="15" t="s">
        <v>38</v>
      </c>
      <c r="AX504" s="15" t="s">
        <v>83</v>
      </c>
      <c r="AY504" s="182" t="s">
        <v>190</v>
      </c>
    </row>
    <row r="505" spans="1:65" s="13" customFormat="1">
      <c r="B505" s="164"/>
      <c r="D505" s="165" t="s">
        <v>199</v>
      </c>
      <c r="E505" s="166" t="s">
        <v>1</v>
      </c>
      <c r="F505" s="167" t="s">
        <v>475</v>
      </c>
      <c r="H505" s="168">
        <v>0.29699999999999999</v>
      </c>
      <c r="I505" s="169"/>
      <c r="L505" s="164"/>
      <c r="M505" s="170"/>
      <c r="N505" s="171"/>
      <c r="O505" s="171"/>
      <c r="P505" s="171"/>
      <c r="Q505" s="171"/>
      <c r="R505" s="171"/>
      <c r="S505" s="171"/>
      <c r="T505" s="172"/>
      <c r="AT505" s="166" t="s">
        <v>199</v>
      </c>
      <c r="AU505" s="166" t="s">
        <v>93</v>
      </c>
      <c r="AV505" s="13" t="s">
        <v>93</v>
      </c>
      <c r="AW505" s="13" t="s">
        <v>38</v>
      </c>
      <c r="AX505" s="13" t="s">
        <v>83</v>
      </c>
      <c r="AY505" s="166" t="s">
        <v>190</v>
      </c>
    </row>
    <row r="506" spans="1:65" s="16" customFormat="1">
      <c r="B506" s="188"/>
      <c r="D506" s="165" t="s">
        <v>199</v>
      </c>
      <c r="E506" s="189" t="s">
        <v>1</v>
      </c>
      <c r="F506" s="190" t="s">
        <v>285</v>
      </c>
      <c r="H506" s="191">
        <v>0.29699999999999999</v>
      </c>
      <c r="I506" s="192"/>
      <c r="L506" s="188"/>
      <c r="M506" s="193"/>
      <c r="N506" s="194"/>
      <c r="O506" s="194"/>
      <c r="P506" s="194"/>
      <c r="Q506" s="194"/>
      <c r="R506" s="194"/>
      <c r="S506" s="194"/>
      <c r="T506" s="195"/>
      <c r="AT506" s="189" t="s">
        <v>199</v>
      </c>
      <c r="AU506" s="189" t="s">
        <v>93</v>
      </c>
      <c r="AV506" s="16" t="s">
        <v>205</v>
      </c>
      <c r="AW506" s="16" t="s">
        <v>38</v>
      </c>
      <c r="AX506" s="16" t="s">
        <v>83</v>
      </c>
      <c r="AY506" s="189" t="s">
        <v>190</v>
      </c>
    </row>
    <row r="507" spans="1:65" s="14" customFormat="1">
      <c r="B507" s="173"/>
      <c r="D507" s="165" t="s">
        <v>199</v>
      </c>
      <c r="E507" s="174" t="s">
        <v>1</v>
      </c>
      <c r="F507" s="175" t="s">
        <v>222</v>
      </c>
      <c r="H507" s="176">
        <v>580.83600000000001</v>
      </c>
      <c r="I507" s="177"/>
      <c r="L507" s="173"/>
      <c r="M507" s="178"/>
      <c r="N507" s="179"/>
      <c r="O507" s="179"/>
      <c r="P507" s="179"/>
      <c r="Q507" s="179"/>
      <c r="R507" s="179"/>
      <c r="S507" s="179"/>
      <c r="T507" s="180"/>
      <c r="AT507" s="174" t="s">
        <v>199</v>
      </c>
      <c r="AU507" s="174" t="s">
        <v>93</v>
      </c>
      <c r="AV507" s="14" t="s">
        <v>197</v>
      </c>
      <c r="AW507" s="14" t="s">
        <v>38</v>
      </c>
      <c r="AX507" s="14" t="s">
        <v>25</v>
      </c>
      <c r="AY507" s="174" t="s">
        <v>190</v>
      </c>
    </row>
    <row r="508" spans="1:65" s="2" customFormat="1" ht="24.2" customHeight="1">
      <c r="A508" s="33"/>
      <c r="B508" s="150"/>
      <c r="C508" s="151" t="s">
        <v>476</v>
      </c>
      <c r="D508" s="151" t="s">
        <v>192</v>
      </c>
      <c r="E508" s="152" t="s">
        <v>477</v>
      </c>
      <c r="F508" s="153" t="s">
        <v>478</v>
      </c>
      <c r="G508" s="154" t="s">
        <v>276</v>
      </c>
      <c r="H508" s="155">
        <v>1309.578</v>
      </c>
      <c r="I508" s="156"/>
      <c r="J508" s="157">
        <f>ROUND(I508*H508,2)</f>
        <v>0</v>
      </c>
      <c r="K508" s="153" t="s">
        <v>196</v>
      </c>
      <c r="L508" s="34"/>
      <c r="M508" s="158" t="s">
        <v>1</v>
      </c>
      <c r="N508" s="159" t="s">
        <v>48</v>
      </c>
      <c r="O508" s="59"/>
      <c r="P508" s="160">
        <f>O508*H508</f>
        <v>0</v>
      </c>
      <c r="Q508" s="160">
        <v>0</v>
      </c>
      <c r="R508" s="160">
        <f>Q508*H508</f>
        <v>0</v>
      </c>
      <c r="S508" s="160">
        <v>0</v>
      </c>
      <c r="T508" s="161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2" t="s">
        <v>197</v>
      </c>
      <c r="AT508" s="162" t="s">
        <v>192</v>
      </c>
      <c r="AU508" s="162" t="s">
        <v>93</v>
      </c>
      <c r="AY508" s="18" t="s">
        <v>190</v>
      </c>
      <c r="BE508" s="163">
        <f>IF(N508="základní",J508,0)</f>
        <v>0</v>
      </c>
      <c r="BF508" s="163">
        <f>IF(N508="snížená",J508,0)</f>
        <v>0</v>
      </c>
      <c r="BG508" s="163">
        <f>IF(N508="zákl. přenesená",J508,0)</f>
        <v>0</v>
      </c>
      <c r="BH508" s="163">
        <f>IF(N508="sníž. přenesená",J508,0)</f>
        <v>0</v>
      </c>
      <c r="BI508" s="163">
        <f>IF(N508="nulová",J508,0)</f>
        <v>0</v>
      </c>
      <c r="BJ508" s="18" t="s">
        <v>25</v>
      </c>
      <c r="BK508" s="163">
        <f>ROUND(I508*H508,2)</f>
        <v>0</v>
      </c>
      <c r="BL508" s="18" t="s">
        <v>197</v>
      </c>
      <c r="BM508" s="162" t="s">
        <v>479</v>
      </c>
    </row>
    <row r="509" spans="1:65" s="15" customFormat="1">
      <c r="B509" s="181"/>
      <c r="D509" s="165" t="s">
        <v>199</v>
      </c>
      <c r="E509" s="182" t="s">
        <v>1</v>
      </c>
      <c r="F509" s="183" t="s">
        <v>480</v>
      </c>
      <c r="H509" s="182" t="s">
        <v>1</v>
      </c>
      <c r="I509" s="184"/>
      <c r="L509" s="181"/>
      <c r="M509" s="185"/>
      <c r="N509" s="186"/>
      <c r="O509" s="186"/>
      <c r="P509" s="186"/>
      <c r="Q509" s="186"/>
      <c r="R509" s="186"/>
      <c r="S509" s="186"/>
      <c r="T509" s="187"/>
      <c r="AT509" s="182" t="s">
        <v>199</v>
      </c>
      <c r="AU509" s="182" t="s">
        <v>93</v>
      </c>
      <c r="AV509" s="15" t="s">
        <v>25</v>
      </c>
      <c r="AW509" s="15" t="s">
        <v>38</v>
      </c>
      <c r="AX509" s="15" t="s">
        <v>83</v>
      </c>
      <c r="AY509" s="182" t="s">
        <v>190</v>
      </c>
    </row>
    <row r="510" spans="1:65" s="13" customFormat="1">
      <c r="B510" s="164"/>
      <c r="D510" s="165" t="s">
        <v>199</v>
      </c>
      <c r="E510" s="166" t="s">
        <v>1</v>
      </c>
      <c r="F510" s="167" t="s">
        <v>481</v>
      </c>
      <c r="H510" s="168">
        <v>1757.451</v>
      </c>
      <c r="I510" s="169"/>
      <c r="L510" s="164"/>
      <c r="M510" s="170"/>
      <c r="N510" s="171"/>
      <c r="O510" s="171"/>
      <c r="P510" s="171"/>
      <c r="Q510" s="171"/>
      <c r="R510" s="171"/>
      <c r="S510" s="171"/>
      <c r="T510" s="172"/>
      <c r="AT510" s="166" t="s">
        <v>199</v>
      </c>
      <c r="AU510" s="166" t="s">
        <v>93</v>
      </c>
      <c r="AV510" s="13" t="s">
        <v>93</v>
      </c>
      <c r="AW510" s="13" t="s">
        <v>38</v>
      </c>
      <c r="AX510" s="13" t="s">
        <v>83</v>
      </c>
      <c r="AY510" s="166" t="s">
        <v>190</v>
      </c>
    </row>
    <row r="511" spans="1:65" s="15" customFormat="1">
      <c r="B511" s="181"/>
      <c r="D511" s="165" t="s">
        <v>199</v>
      </c>
      <c r="E511" s="182" t="s">
        <v>1</v>
      </c>
      <c r="F511" s="183" t="s">
        <v>482</v>
      </c>
      <c r="H511" s="182" t="s">
        <v>1</v>
      </c>
      <c r="I511" s="184"/>
      <c r="L511" s="181"/>
      <c r="M511" s="185"/>
      <c r="N511" s="186"/>
      <c r="O511" s="186"/>
      <c r="P511" s="186"/>
      <c r="Q511" s="186"/>
      <c r="R511" s="186"/>
      <c r="S511" s="186"/>
      <c r="T511" s="187"/>
      <c r="AT511" s="182" t="s">
        <v>199</v>
      </c>
      <c r="AU511" s="182" t="s">
        <v>93</v>
      </c>
      <c r="AV511" s="15" t="s">
        <v>25</v>
      </c>
      <c r="AW511" s="15" t="s">
        <v>38</v>
      </c>
      <c r="AX511" s="15" t="s">
        <v>83</v>
      </c>
      <c r="AY511" s="182" t="s">
        <v>190</v>
      </c>
    </row>
    <row r="512" spans="1:65" s="13" customFormat="1">
      <c r="B512" s="164"/>
      <c r="D512" s="165" t="s">
        <v>199</v>
      </c>
      <c r="E512" s="166" t="s">
        <v>1</v>
      </c>
      <c r="F512" s="167" t="s">
        <v>483</v>
      </c>
      <c r="H512" s="168">
        <v>-40.274000000000001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199</v>
      </c>
      <c r="AU512" s="166" t="s">
        <v>93</v>
      </c>
      <c r="AV512" s="13" t="s">
        <v>93</v>
      </c>
      <c r="AW512" s="13" t="s">
        <v>38</v>
      </c>
      <c r="AX512" s="13" t="s">
        <v>83</v>
      </c>
      <c r="AY512" s="166" t="s">
        <v>190</v>
      </c>
    </row>
    <row r="513" spans="2:51" s="15" customFormat="1">
      <c r="B513" s="181"/>
      <c r="D513" s="165" t="s">
        <v>199</v>
      </c>
      <c r="E513" s="182" t="s">
        <v>1</v>
      </c>
      <c r="F513" s="183" t="s">
        <v>484</v>
      </c>
      <c r="H513" s="182" t="s">
        <v>1</v>
      </c>
      <c r="I513" s="184"/>
      <c r="L513" s="181"/>
      <c r="M513" s="185"/>
      <c r="N513" s="186"/>
      <c r="O513" s="186"/>
      <c r="P513" s="186"/>
      <c r="Q513" s="186"/>
      <c r="R513" s="186"/>
      <c r="S513" s="186"/>
      <c r="T513" s="187"/>
      <c r="AT513" s="182" t="s">
        <v>199</v>
      </c>
      <c r="AU513" s="182" t="s">
        <v>93</v>
      </c>
      <c r="AV513" s="15" t="s">
        <v>25</v>
      </c>
      <c r="AW513" s="15" t="s">
        <v>38</v>
      </c>
      <c r="AX513" s="15" t="s">
        <v>83</v>
      </c>
      <c r="AY513" s="182" t="s">
        <v>190</v>
      </c>
    </row>
    <row r="514" spans="2:51" s="13" customFormat="1">
      <c r="B514" s="164"/>
      <c r="D514" s="165" t="s">
        <v>199</v>
      </c>
      <c r="E514" s="166" t="s">
        <v>1</v>
      </c>
      <c r="F514" s="167" t="s">
        <v>485</v>
      </c>
      <c r="H514" s="168">
        <v>-273.77300000000002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199</v>
      </c>
      <c r="AU514" s="166" t="s">
        <v>93</v>
      </c>
      <c r="AV514" s="13" t="s">
        <v>93</v>
      </c>
      <c r="AW514" s="13" t="s">
        <v>38</v>
      </c>
      <c r="AX514" s="13" t="s">
        <v>83</v>
      </c>
      <c r="AY514" s="166" t="s">
        <v>190</v>
      </c>
    </row>
    <row r="515" spans="2:51" s="13" customFormat="1">
      <c r="B515" s="164"/>
      <c r="D515" s="165" t="s">
        <v>199</v>
      </c>
      <c r="E515" s="166" t="s">
        <v>1</v>
      </c>
      <c r="F515" s="167" t="s">
        <v>486</v>
      </c>
      <c r="H515" s="168">
        <v>-41.057000000000002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199</v>
      </c>
      <c r="AU515" s="166" t="s">
        <v>93</v>
      </c>
      <c r="AV515" s="13" t="s">
        <v>93</v>
      </c>
      <c r="AW515" s="13" t="s">
        <v>38</v>
      </c>
      <c r="AX515" s="13" t="s">
        <v>83</v>
      </c>
      <c r="AY515" s="166" t="s">
        <v>190</v>
      </c>
    </row>
    <row r="516" spans="2:51" s="15" customFormat="1">
      <c r="B516" s="181"/>
      <c r="D516" s="165" t="s">
        <v>199</v>
      </c>
      <c r="E516" s="182" t="s">
        <v>1</v>
      </c>
      <c r="F516" s="183" t="s">
        <v>487</v>
      </c>
      <c r="H516" s="182" t="s">
        <v>1</v>
      </c>
      <c r="I516" s="184"/>
      <c r="L516" s="181"/>
      <c r="M516" s="185"/>
      <c r="N516" s="186"/>
      <c r="O516" s="186"/>
      <c r="P516" s="186"/>
      <c r="Q516" s="186"/>
      <c r="R516" s="186"/>
      <c r="S516" s="186"/>
      <c r="T516" s="187"/>
      <c r="AT516" s="182" t="s">
        <v>199</v>
      </c>
      <c r="AU516" s="182" t="s">
        <v>93</v>
      </c>
      <c r="AV516" s="15" t="s">
        <v>25</v>
      </c>
      <c r="AW516" s="15" t="s">
        <v>38</v>
      </c>
      <c r="AX516" s="15" t="s">
        <v>83</v>
      </c>
      <c r="AY516" s="182" t="s">
        <v>190</v>
      </c>
    </row>
    <row r="517" spans="2:51" s="15" customFormat="1">
      <c r="B517" s="181"/>
      <c r="D517" s="165" t="s">
        <v>199</v>
      </c>
      <c r="E517" s="182" t="s">
        <v>1</v>
      </c>
      <c r="F517" s="183" t="s">
        <v>488</v>
      </c>
      <c r="H517" s="182" t="s">
        <v>1</v>
      </c>
      <c r="I517" s="184"/>
      <c r="L517" s="181"/>
      <c r="M517" s="185"/>
      <c r="N517" s="186"/>
      <c r="O517" s="186"/>
      <c r="P517" s="186"/>
      <c r="Q517" s="186"/>
      <c r="R517" s="186"/>
      <c r="S517" s="186"/>
      <c r="T517" s="187"/>
      <c r="AT517" s="182" t="s">
        <v>199</v>
      </c>
      <c r="AU517" s="182" t="s">
        <v>93</v>
      </c>
      <c r="AV517" s="15" t="s">
        <v>25</v>
      </c>
      <c r="AW517" s="15" t="s">
        <v>38</v>
      </c>
      <c r="AX517" s="15" t="s">
        <v>83</v>
      </c>
      <c r="AY517" s="182" t="s">
        <v>190</v>
      </c>
    </row>
    <row r="518" spans="2:51" s="13" customFormat="1">
      <c r="B518" s="164"/>
      <c r="D518" s="165" t="s">
        <v>199</v>
      </c>
      <c r="E518" s="166" t="s">
        <v>1</v>
      </c>
      <c r="F518" s="167" t="s">
        <v>489</v>
      </c>
      <c r="H518" s="168">
        <v>-7.9349999999999996</v>
      </c>
      <c r="I518" s="169"/>
      <c r="L518" s="164"/>
      <c r="M518" s="170"/>
      <c r="N518" s="171"/>
      <c r="O518" s="171"/>
      <c r="P518" s="171"/>
      <c r="Q518" s="171"/>
      <c r="R518" s="171"/>
      <c r="S518" s="171"/>
      <c r="T518" s="172"/>
      <c r="AT518" s="166" t="s">
        <v>199</v>
      </c>
      <c r="AU518" s="166" t="s">
        <v>93</v>
      </c>
      <c r="AV518" s="13" t="s">
        <v>93</v>
      </c>
      <c r="AW518" s="13" t="s">
        <v>38</v>
      </c>
      <c r="AX518" s="13" t="s">
        <v>83</v>
      </c>
      <c r="AY518" s="166" t="s">
        <v>190</v>
      </c>
    </row>
    <row r="519" spans="2:51" s="13" customFormat="1">
      <c r="B519" s="164"/>
      <c r="D519" s="165" t="s">
        <v>199</v>
      </c>
      <c r="E519" s="166" t="s">
        <v>1</v>
      </c>
      <c r="F519" s="167" t="s">
        <v>490</v>
      </c>
      <c r="H519" s="168">
        <v>-3.1920000000000002</v>
      </c>
      <c r="I519" s="169"/>
      <c r="L519" s="164"/>
      <c r="M519" s="170"/>
      <c r="N519" s="171"/>
      <c r="O519" s="171"/>
      <c r="P519" s="171"/>
      <c r="Q519" s="171"/>
      <c r="R519" s="171"/>
      <c r="S519" s="171"/>
      <c r="T519" s="172"/>
      <c r="AT519" s="166" t="s">
        <v>199</v>
      </c>
      <c r="AU519" s="166" t="s">
        <v>93</v>
      </c>
      <c r="AV519" s="13" t="s">
        <v>93</v>
      </c>
      <c r="AW519" s="13" t="s">
        <v>38</v>
      </c>
      <c r="AX519" s="13" t="s">
        <v>83</v>
      </c>
      <c r="AY519" s="166" t="s">
        <v>190</v>
      </c>
    </row>
    <row r="520" spans="2:51" s="15" customFormat="1">
      <c r="B520" s="181"/>
      <c r="D520" s="165" t="s">
        <v>199</v>
      </c>
      <c r="E520" s="182" t="s">
        <v>1</v>
      </c>
      <c r="F520" s="183" t="s">
        <v>491</v>
      </c>
      <c r="H520" s="182" t="s">
        <v>1</v>
      </c>
      <c r="I520" s="184"/>
      <c r="L520" s="181"/>
      <c r="M520" s="185"/>
      <c r="N520" s="186"/>
      <c r="O520" s="186"/>
      <c r="P520" s="186"/>
      <c r="Q520" s="186"/>
      <c r="R520" s="186"/>
      <c r="S520" s="186"/>
      <c r="T520" s="187"/>
      <c r="AT520" s="182" t="s">
        <v>199</v>
      </c>
      <c r="AU520" s="182" t="s">
        <v>93</v>
      </c>
      <c r="AV520" s="15" t="s">
        <v>25</v>
      </c>
      <c r="AW520" s="15" t="s">
        <v>38</v>
      </c>
      <c r="AX520" s="15" t="s">
        <v>83</v>
      </c>
      <c r="AY520" s="182" t="s">
        <v>190</v>
      </c>
    </row>
    <row r="521" spans="2:51" s="13" customFormat="1">
      <c r="B521" s="164"/>
      <c r="D521" s="165" t="s">
        <v>199</v>
      </c>
      <c r="E521" s="166" t="s">
        <v>1</v>
      </c>
      <c r="F521" s="167" t="s">
        <v>492</v>
      </c>
      <c r="H521" s="168">
        <v>-0.27</v>
      </c>
      <c r="I521" s="169"/>
      <c r="L521" s="164"/>
      <c r="M521" s="170"/>
      <c r="N521" s="171"/>
      <c r="O521" s="171"/>
      <c r="P521" s="171"/>
      <c r="Q521" s="171"/>
      <c r="R521" s="171"/>
      <c r="S521" s="171"/>
      <c r="T521" s="172"/>
      <c r="AT521" s="166" t="s">
        <v>199</v>
      </c>
      <c r="AU521" s="166" t="s">
        <v>93</v>
      </c>
      <c r="AV521" s="13" t="s">
        <v>93</v>
      </c>
      <c r="AW521" s="13" t="s">
        <v>38</v>
      </c>
      <c r="AX521" s="13" t="s">
        <v>83</v>
      </c>
      <c r="AY521" s="166" t="s">
        <v>190</v>
      </c>
    </row>
    <row r="522" spans="2:51" s="15" customFormat="1">
      <c r="B522" s="181"/>
      <c r="D522" s="165" t="s">
        <v>199</v>
      </c>
      <c r="E522" s="182" t="s">
        <v>1</v>
      </c>
      <c r="F522" s="183" t="s">
        <v>493</v>
      </c>
      <c r="H522" s="182" t="s">
        <v>1</v>
      </c>
      <c r="I522" s="184"/>
      <c r="L522" s="181"/>
      <c r="M522" s="185"/>
      <c r="N522" s="186"/>
      <c r="O522" s="186"/>
      <c r="P522" s="186"/>
      <c r="Q522" s="186"/>
      <c r="R522" s="186"/>
      <c r="S522" s="186"/>
      <c r="T522" s="187"/>
      <c r="AT522" s="182" t="s">
        <v>199</v>
      </c>
      <c r="AU522" s="182" t="s">
        <v>93</v>
      </c>
      <c r="AV522" s="15" t="s">
        <v>25</v>
      </c>
      <c r="AW522" s="15" t="s">
        <v>38</v>
      </c>
      <c r="AX522" s="15" t="s">
        <v>83</v>
      </c>
      <c r="AY522" s="182" t="s">
        <v>190</v>
      </c>
    </row>
    <row r="523" spans="2:51" s="13" customFormat="1">
      <c r="B523" s="164"/>
      <c r="D523" s="165" t="s">
        <v>199</v>
      </c>
      <c r="E523" s="166" t="s">
        <v>1</v>
      </c>
      <c r="F523" s="167" t="s">
        <v>494</v>
      </c>
      <c r="H523" s="168">
        <v>-2.25</v>
      </c>
      <c r="I523" s="169"/>
      <c r="L523" s="164"/>
      <c r="M523" s="170"/>
      <c r="N523" s="171"/>
      <c r="O523" s="171"/>
      <c r="P523" s="171"/>
      <c r="Q523" s="171"/>
      <c r="R523" s="171"/>
      <c r="S523" s="171"/>
      <c r="T523" s="172"/>
      <c r="AT523" s="166" t="s">
        <v>199</v>
      </c>
      <c r="AU523" s="166" t="s">
        <v>93</v>
      </c>
      <c r="AV523" s="13" t="s">
        <v>93</v>
      </c>
      <c r="AW523" s="13" t="s">
        <v>38</v>
      </c>
      <c r="AX523" s="13" t="s">
        <v>83</v>
      </c>
      <c r="AY523" s="166" t="s">
        <v>190</v>
      </c>
    </row>
    <row r="524" spans="2:51" s="13" customFormat="1">
      <c r="B524" s="164"/>
      <c r="D524" s="165" t="s">
        <v>199</v>
      </c>
      <c r="E524" s="166" t="s">
        <v>1</v>
      </c>
      <c r="F524" s="167" t="s">
        <v>495</v>
      </c>
      <c r="H524" s="168">
        <v>-0.94299999999999995</v>
      </c>
      <c r="I524" s="169"/>
      <c r="L524" s="164"/>
      <c r="M524" s="170"/>
      <c r="N524" s="171"/>
      <c r="O524" s="171"/>
      <c r="P524" s="171"/>
      <c r="Q524" s="171"/>
      <c r="R524" s="171"/>
      <c r="S524" s="171"/>
      <c r="T524" s="172"/>
      <c r="AT524" s="166" t="s">
        <v>199</v>
      </c>
      <c r="AU524" s="166" t="s">
        <v>93</v>
      </c>
      <c r="AV524" s="13" t="s">
        <v>93</v>
      </c>
      <c r="AW524" s="13" t="s">
        <v>38</v>
      </c>
      <c r="AX524" s="13" t="s">
        <v>83</v>
      </c>
      <c r="AY524" s="166" t="s">
        <v>190</v>
      </c>
    </row>
    <row r="525" spans="2:51" s="13" customFormat="1">
      <c r="B525" s="164"/>
      <c r="D525" s="165" t="s">
        <v>199</v>
      </c>
      <c r="E525" s="166" t="s">
        <v>1</v>
      </c>
      <c r="F525" s="167" t="s">
        <v>496</v>
      </c>
      <c r="H525" s="168">
        <v>-0.80800000000000005</v>
      </c>
      <c r="I525" s="169"/>
      <c r="L525" s="164"/>
      <c r="M525" s="170"/>
      <c r="N525" s="171"/>
      <c r="O525" s="171"/>
      <c r="P525" s="171"/>
      <c r="Q525" s="171"/>
      <c r="R525" s="171"/>
      <c r="S525" s="171"/>
      <c r="T525" s="172"/>
      <c r="AT525" s="166" t="s">
        <v>199</v>
      </c>
      <c r="AU525" s="166" t="s">
        <v>93</v>
      </c>
      <c r="AV525" s="13" t="s">
        <v>93</v>
      </c>
      <c r="AW525" s="13" t="s">
        <v>38</v>
      </c>
      <c r="AX525" s="13" t="s">
        <v>83</v>
      </c>
      <c r="AY525" s="166" t="s">
        <v>190</v>
      </c>
    </row>
    <row r="526" spans="2:51" s="15" customFormat="1">
      <c r="B526" s="181"/>
      <c r="D526" s="165" t="s">
        <v>199</v>
      </c>
      <c r="E526" s="182" t="s">
        <v>1</v>
      </c>
      <c r="F526" s="183" t="s">
        <v>497</v>
      </c>
      <c r="H526" s="182" t="s">
        <v>1</v>
      </c>
      <c r="I526" s="184"/>
      <c r="L526" s="181"/>
      <c r="M526" s="185"/>
      <c r="N526" s="186"/>
      <c r="O526" s="186"/>
      <c r="P526" s="186"/>
      <c r="Q526" s="186"/>
      <c r="R526" s="186"/>
      <c r="S526" s="186"/>
      <c r="T526" s="187"/>
      <c r="AT526" s="182" t="s">
        <v>199</v>
      </c>
      <c r="AU526" s="182" t="s">
        <v>93</v>
      </c>
      <c r="AV526" s="15" t="s">
        <v>25</v>
      </c>
      <c r="AW526" s="15" t="s">
        <v>38</v>
      </c>
      <c r="AX526" s="15" t="s">
        <v>83</v>
      </c>
      <c r="AY526" s="182" t="s">
        <v>190</v>
      </c>
    </row>
    <row r="527" spans="2:51" s="13" customFormat="1">
      <c r="B527" s="164"/>
      <c r="D527" s="165" t="s">
        <v>199</v>
      </c>
      <c r="E527" s="166" t="s">
        <v>1</v>
      </c>
      <c r="F527" s="167" t="s">
        <v>498</v>
      </c>
      <c r="H527" s="168">
        <v>-12.507</v>
      </c>
      <c r="I527" s="169"/>
      <c r="L527" s="164"/>
      <c r="M527" s="170"/>
      <c r="N527" s="171"/>
      <c r="O527" s="171"/>
      <c r="P527" s="171"/>
      <c r="Q527" s="171"/>
      <c r="R527" s="171"/>
      <c r="S527" s="171"/>
      <c r="T527" s="172"/>
      <c r="AT527" s="166" t="s">
        <v>199</v>
      </c>
      <c r="AU527" s="166" t="s">
        <v>93</v>
      </c>
      <c r="AV527" s="13" t="s">
        <v>93</v>
      </c>
      <c r="AW527" s="13" t="s">
        <v>38</v>
      </c>
      <c r="AX527" s="13" t="s">
        <v>83</v>
      </c>
      <c r="AY527" s="166" t="s">
        <v>190</v>
      </c>
    </row>
    <row r="528" spans="2:51" s="15" customFormat="1">
      <c r="B528" s="181"/>
      <c r="D528" s="165" t="s">
        <v>199</v>
      </c>
      <c r="E528" s="182" t="s">
        <v>1</v>
      </c>
      <c r="F528" s="183" t="s">
        <v>499</v>
      </c>
      <c r="H528" s="182" t="s">
        <v>1</v>
      </c>
      <c r="I528" s="184"/>
      <c r="L528" s="181"/>
      <c r="M528" s="185"/>
      <c r="N528" s="186"/>
      <c r="O528" s="186"/>
      <c r="P528" s="186"/>
      <c r="Q528" s="186"/>
      <c r="R528" s="186"/>
      <c r="S528" s="186"/>
      <c r="T528" s="187"/>
      <c r="AT528" s="182" t="s">
        <v>199</v>
      </c>
      <c r="AU528" s="182" t="s">
        <v>93</v>
      </c>
      <c r="AV528" s="15" t="s">
        <v>25</v>
      </c>
      <c r="AW528" s="15" t="s">
        <v>38</v>
      </c>
      <c r="AX528" s="15" t="s">
        <v>83</v>
      </c>
      <c r="AY528" s="182" t="s">
        <v>190</v>
      </c>
    </row>
    <row r="529" spans="1:65" s="13" customFormat="1">
      <c r="B529" s="164"/>
      <c r="D529" s="165" t="s">
        <v>199</v>
      </c>
      <c r="E529" s="166" t="s">
        <v>1</v>
      </c>
      <c r="F529" s="167" t="s">
        <v>500</v>
      </c>
      <c r="H529" s="168">
        <v>-18.72</v>
      </c>
      <c r="I529" s="169"/>
      <c r="L529" s="164"/>
      <c r="M529" s="170"/>
      <c r="N529" s="171"/>
      <c r="O529" s="171"/>
      <c r="P529" s="171"/>
      <c r="Q529" s="171"/>
      <c r="R529" s="171"/>
      <c r="S529" s="171"/>
      <c r="T529" s="172"/>
      <c r="AT529" s="166" t="s">
        <v>199</v>
      </c>
      <c r="AU529" s="166" t="s">
        <v>93</v>
      </c>
      <c r="AV529" s="13" t="s">
        <v>93</v>
      </c>
      <c r="AW529" s="13" t="s">
        <v>38</v>
      </c>
      <c r="AX529" s="13" t="s">
        <v>83</v>
      </c>
      <c r="AY529" s="166" t="s">
        <v>190</v>
      </c>
    </row>
    <row r="530" spans="1:65" s="15" customFormat="1">
      <c r="B530" s="181"/>
      <c r="D530" s="165" t="s">
        <v>199</v>
      </c>
      <c r="E530" s="182" t="s">
        <v>1</v>
      </c>
      <c r="F530" s="183" t="s">
        <v>501</v>
      </c>
      <c r="H530" s="182" t="s">
        <v>1</v>
      </c>
      <c r="I530" s="184"/>
      <c r="L530" s="181"/>
      <c r="M530" s="185"/>
      <c r="N530" s="186"/>
      <c r="O530" s="186"/>
      <c r="P530" s="186"/>
      <c r="Q530" s="186"/>
      <c r="R530" s="186"/>
      <c r="S530" s="186"/>
      <c r="T530" s="187"/>
      <c r="AT530" s="182" t="s">
        <v>199</v>
      </c>
      <c r="AU530" s="182" t="s">
        <v>93</v>
      </c>
      <c r="AV530" s="15" t="s">
        <v>25</v>
      </c>
      <c r="AW530" s="15" t="s">
        <v>38</v>
      </c>
      <c r="AX530" s="15" t="s">
        <v>83</v>
      </c>
      <c r="AY530" s="182" t="s">
        <v>190</v>
      </c>
    </row>
    <row r="531" spans="1:65" s="13" customFormat="1">
      <c r="B531" s="164"/>
      <c r="D531" s="165" t="s">
        <v>199</v>
      </c>
      <c r="E531" s="166" t="s">
        <v>1</v>
      </c>
      <c r="F531" s="167" t="s">
        <v>502</v>
      </c>
      <c r="H531" s="168">
        <v>-0.90600000000000003</v>
      </c>
      <c r="I531" s="169"/>
      <c r="L531" s="164"/>
      <c r="M531" s="170"/>
      <c r="N531" s="171"/>
      <c r="O531" s="171"/>
      <c r="P531" s="171"/>
      <c r="Q531" s="171"/>
      <c r="R531" s="171"/>
      <c r="S531" s="171"/>
      <c r="T531" s="172"/>
      <c r="AT531" s="166" t="s">
        <v>199</v>
      </c>
      <c r="AU531" s="166" t="s">
        <v>93</v>
      </c>
      <c r="AV531" s="13" t="s">
        <v>93</v>
      </c>
      <c r="AW531" s="13" t="s">
        <v>38</v>
      </c>
      <c r="AX531" s="13" t="s">
        <v>83</v>
      </c>
      <c r="AY531" s="166" t="s">
        <v>190</v>
      </c>
    </row>
    <row r="532" spans="1:65" s="15" customFormat="1">
      <c r="B532" s="181"/>
      <c r="D532" s="165" t="s">
        <v>199</v>
      </c>
      <c r="E532" s="182" t="s">
        <v>1</v>
      </c>
      <c r="F532" s="183" t="s">
        <v>503</v>
      </c>
      <c r="H532" s="182" t="s">
        <v>1</v>
      </c>
      <c r="I532" s="184"/>
      <c r="L532" s="181"/>
      <c r="M532" s="185"/>
      <c r="N532" s="186"/>
      <c r="O532" s="186"/>
      <c r="P532" s="186"/>
      <c r="Q532" s="186"/>
      <c r="R532" s="186"/>
      <c r="S532" s="186"/>
      <c r="T532" s="187"/>
      <c r="AT532" s="182" t="s">
        <v>199</v>
      </c>
      <c r="AU532" s="182" t="s">
        <v>93</v>
      </c>
      <c r="AV532" s="15" t="s">
        <v>25</v>
      </c>
      <c r="AW532" s="15" t="s">
        <v>38</v>
      </c>
      <c r="AX532" s="15" t="s">
        <v>83</v>
      </c>
      <c r="AY532" s="182" t="s">
        <v>190</v>
      </c>
    </row>
    <row r="533" spans="1:65" s="13" customFormat="1">
      <c r="B533" s="164"/>
      <c r="D533" s="165" t="s">
        <v>199</v>
      </c>
      <c r="E533" s="166" t="s">
        <v>1</v>
      </c>
      <c r="F533" s="167" t="s">
        <v>504</v>
      </c>
      <c r="H533" s="168">
        <v>-0.51100000000000001</v>
      </c>
      <c r="I533" s="169"/>
      <c r="L533" s="164"/>
      <c r="M533" s="170"/>
      <c r="N533" s="171"/>
      <c r="O533" s="171"/>
      <c r="P533" s="171"/>
      <c r="Q533" s="171"/>
      <c r="R533" s="171"/>
      <c r="S533" s="171"/>
      <c r="T533" s="172"/>
      <c r="AT533" s="166" t="s">
        <v>199</v>
      </c>
      <c r="AU533" s="166" t="s">
        <v>93</v>
      </c>
      <c r="AV533" s="13" t="s">
        <v>93</v>
      </c>
      <c r="AW533" s="13" t="s">
        <v>38</v>
      </c>
      <c r="AX533" s="13" t="s">
        <v>83</v>
      </c>
      <c r="AY533" s="166" t="s">
        <v>190</v>
      </c>
    </row>
    <row r="534" spans="1:65" s="15" customFormat="1">
      <c r="B534" s="181"/>
      <c r="D534" s="165" t="s">
        <v>199</v>
      </c>
      <c r="E534" s="182" t="s">
        <v>1</v>
      </c>
      <c r="F534" s="183" t="s">
        <v>505</v>
      </c>
      <c r="H534" s="182" t="s">
        <v>1</v>
      </c>
      <c r="I534" s="184"/>
      <c r="L534" s="181"/>
      <c r="M534" s="185"/>
      <c r="N534" s="186"/>
      <c r="O534" s="186"/>
      <c r="P534" s="186"/>
      <c r="Q534" s="186"/>
      <c r="R534" s="186"/>
      <c r="S534" s="186"/>
      <c r="T534" s="187"/>
      <c r="AT534" s="182" t="s">
        <v>199</v>
      </c>
      <c r="AU534" s="182" t="s">
        <v>93</v>
      </c>
      <c r="AV534" s="15" t="s">
        <v>25</v>
      </c>
      <c r="AW534" s="15" t="s">
        <v>38</v>
      </c>
      <c r="AX534" s="15" t="s">
        <v>83</v>
      </c>
      <c r="AY534" s="182" t="s">
        <v>190</v>
      </c>
    </row>
    <row r="535" spans="1:65" s="15" customFormat="1">
      <c r="B535" s="181"/>
      <c r="D535" s="165" t="s">
        <v>199</v>
      </c>
      <c r="E535" s="182" t="s">
        <v>1</v>
      </c>
      <c r="F535" s="183" t="s">
        <v>506</v>
      </c>
      <c r="H535" s="182" t="s">
        <v>1</v>
      </c>
      <c r="I535" s="184"/>
      <c r="L535" s="181"/>
      <c r="M535" s="185"/>
      <c r="N535" s="186"/>
      <c r="O535" s="186"/>
      <c r="P535" s="186"/>
      <c r="Q535" s="186"/>
      <c r="R535" s="186"/>
      <c r="S535" s="186"/>
      <c r="T535" s="187"/>
      <c r="AT535" s="182" t="s">
        <v>199</v>
      </c>
      <c r="AU535" s="182" t="s">
        <v>93</v>
      </c>
      <c r="AV535" s="15" t="s">
        <v>25</v>
      </c>
      <c r="AW535" s="15" t="s">
        <v>38</v>
      </c>
      <c r="AX535" s="15" t="s">
        <v>83</v>
      </c>
      <c r="AY535" s="182" t="s">
        <v>190</v>
      </c>
    </row>
    <row r="536" spans="1:65" s="13" customFormat="1">
      <c r="B536" s="164"/>
      <c r="D536" s="165" t="s">
        <v>199</v>
      </c>
      <c r="E536" s="166" t="s">
        <v>1</v>
      </c>
      <c r="F536" s="167" t="s">
        <v>507</v>
      </c>
      <c r="H536" s="168">
        <v>-13.273</v>
      </c>
      <c r="I536" s="169"/>
      <c r="L536" s="164"/>
      <c r="M536" s="170"/>
      <c r="N536" s="171"/>
      <c r="O536" s="171"/>
      <c r="P536" s="171"/>
      <c r="Q536" s="171"/>
      <c r="R536" s="171"/>
      <c r="S536" s="171"/>
      <c r="T536" s="172"/>
      <c r="AT536" s="166" t="s">
        <v>199</v>
      </c>
      <c r="AU536" s="166" t="s">
        <v>93</v>
      </c>
      <c r="AV536" s="13" t="s">
        <v>93</v>
      </c>
      <c r="AW536" s="13" t="s">
        <v>38</v>
      </c>
      <c r="AX536" s="13" t="s">
        <v>83</v>
      </c>
      <c r="AY536" s="166" t="s">
        <v>190</v>
      </c>
    </row>
    <row r="537" spans="1:65" s="15" customFormat="1">
      <c r="B537" s="181"/>
      <c r="D537" s="165" t="s">
        <v>199</v>
      </c>
      <c r="E537" s="182" t="s">
        <v>1</v>
      </c>
      <c r="F537" s="183" t="s">
        <v>501</v>
      </c>
      <c r="H537" s="182" t="s">
        <v>1</v>
      </c>
      <c r="I537" s="184"/>
      <c r="L537" s="181"/>
      <c r="M537" s="185"/>
      <c r="N537" s="186"/>
      <c r="O537" s="186"/>
      <c r="P537" s="186"/>
      <c r="Q537" s="186"/>
      <c r="R537" s="186"/>
      <c r="S537" s="186"/>
      <c r="T537" s="187"/>
      <c r="AT537" s="182" t="s">
        <v>199</v>
      </c>
      <c r="AU537" s="182" t="s">
        <v>93</v>
      </c>
      <c r="AV537" s="15" t="s">
        <v>25</v>
      </c>
      <c r="AW537" s="15" t="s">
        <v>38</v>
      </c>
      <c r="AX537" s="15" t="s">
        <v>83</v>
      </c>
      <c r="AY537" s="182" t="s">
        <v>190</v>
      </c>
    </row>
    <row r="538" spans="1:65" s="13" customFormat="1">
      <c r="B538" s="164"/>
      <c r="D538" s="165" t="s">
        <v>199</v>
      </c>
      <c r="E538" s="166" t="s">
        <v>1</v>
      </c>
      <c r="F538" s="167" t="s">
        <v>508</v>
      </c>
      <c r="H538" s="168">
        <v>-25.058</v>
      </c>
      <c r="I538" s="169"/>
      <c r="L538" s="164"/>
      <c r="M538" s="170"/>
      <c r="N538" s="171"/>
      <c r="O538" s="171"/>
      <c r="P538" s="171"/>
      <c r="Q538" s="171"/>
      <c r="R538" s="171"/>
      <c r="S538" s="171"/>
      <c r="T538" s="172"/>
      <c r="AT538" s="166" t="s">
        <v>199</v>
      </c>
      <c r="AU538" s="166" t="s">
        <v>93</v>
      </c>
      <c r="AV538" s="13" t="s">
        <v>93</v>
      </c>
      <c r="AW538" s="13" t="s">
        <v>38</v>
      </c>
      <c r="AX538" s="13" t="s">
        <v>83</v>
      </c>
      <c r="AY538" s="166" t="s">
        <v>190</v>
      </c>
    </row>
    <row r="539" spans="1:65" s="15" customFormat="1">
      <c r="B539" s="181"/>
      <c r="D539" s="165" t="s">
        <v>199</v>
      </c>
      <c r="E539" s="182" t="s">
        <v>1</v>
      </c>
      <c r="F539" s="183" t="s">
        <v>503</v>
      </c>
      <c r="H539" s="182" t="s">
        <v>1</v>
      </c>
      <c r="I539" s="184"/>
      <c r="L539" s="181"/>
      <c r="M539" s="185"/>
      <c r="N539" s="186"/>
      <c r="O539" s="186"/>
      <c r="P539" s="186"/>
      <c r="Q539" s="186"/>
      <c r="R539" s="186"/>
      <c r="S539" s="186"/>
      <c r="T539" s="187"/>
      <c r="AT539" s="182" t="s">
        <v>199</v>
      </c>
      <c r="AU539" s="182" t="s">
        <v>93</v>
      </c>
      <c r="AV539" s="15" t="s">
        <v>25</v>
      </c>
      <c r="AW539" s="15" t="s">
        <v>38</v>
      </c>
      <c r="AX539" s="15" t="s">
        <v>83</v>
      </c>
      <c r="AY539" s="182" t="s">
        <v>190</v>
      </c>
    </row>
    <row r="540" spans="1:65" s="13" customFormat="1">
      <c r="B540" s="164"/>
      <c r="D540" s="165" t="s">
        <v>199</v>
      </c>
      <c r="E540" s="166" t="s">
        <v>1</v>
      </c>
      <c r="F540" s="167" t="s">
        <v>509</v>
      </c>
      <c r="H540" s="168">
        <v>-5.1050000000000004</v>
      </c>
      <c r="I540" s="169"/>
      <c r="L540" s="164"/>
      <c r="M540" s="170"/>
      <c r="N540" s="171"/>
      <c r="O540" s="171"/>
      <c r="P540" s="171"/>
      <c r="Q540" s="171"/>
      <c r="R540" s="171"/>
      <c r="S540" s="171"/>
      <c r="T540" s="172"/>
      <c r="AT540" s="166" t="s">
        <v>199</v>
      </c>
      <c r="AU540" s="166" t="s">
        <v>93</v>
      </c>
      <c r="AV540" s="13" t="s">
        <v>93</v>
      </c>
      <c r="AW540" s="13" t="s">
        <v>38</v>
      </c>
      <c r="AX540" s="13" t="s">
        <v>83</v>
      </c>
      <c r="AY540" s="166" t="s">
        <v>190</v>
      </c>
    </row>
    <row r="541" spans="1:65" s="15" customFormat="1">
      <c r="B541" s="181"/>
      <c r="D541" s="165" t="s">
        <v>199</v>
      </c>
      <c r="E541" s="182" t="s">
        <v>1</v>
      </c>
      <c r="F541" s="183" t="s">
        <v>510</v>
      </c>
      <c r="H541" s="182" t="s">
        <v>1</v>
      </c>
      <c r="I541" s="184"/>
      <c r="L541" s="181"/>
      <c r="M541" s="185"/>
      <c r="N541" s="186"/>
      <c r="O541" s="186"/>
      <c r="P541" s="186"/>
      <c r="Q541" s="186"/>
      <c r="R541" s="186"/>
      <c r="S541" s="186"/>
      <c r="T541" s="187"/>
      <c r="AT541" s="182" t="s">
        <v>199</v>
      </c>
      <c r="AU541" s="182" t="s">
        <v>93</v>
      </c>
      <c r="AV541" s="15" t="s">
        <v>25</v>
      </c>
      <c r="AW541" s="15" t="s">
        <v>38</v>
      </c>
      <c r="AX541" s="15" t="s">
        <v>83</v>
      </c>
      <c r="AY541" s="182" t="s">
        <v>190</v>
      </c>
    </row>
    <row r="542" spans="1:65" s="13" customFormat="1" ht="22.5">
      <c r="B542" s="164"/>
      <c r="D542" s="165" t="s">
        <v>199</v>
      </c>
      <c r="E542" s="166" t="s">
        <v>1</v>
      </c>
      <c r="F542" s="167" t="s">
        <v>511</v>
      </c>
      <c r="H542" s="168">
        <v>-1.2909999999999999</v>
      </c>
      <c r="I542" s="169"/>
      <c r="L542" s="164"/>
      <c r="M542" s="170"/>
      <c r="N542" s="171"/>
      <c r="O542" s="171"/>
      <c r="P542" s="171"/>
      <c r="Q542" s="171"/>
      <c r="R542" s="171"/>
      <c r="S542" s="171"/>
      <c r="T542" s="172"/>
      <c r="AT542" s="166" t="s">
        <v>199</v>
      </c>
      <c r="AU542" s="166" t="s">
        <v>93</v>
      </c>
      <c r="AV542" s="13" t="s">
        <v>93</v>
      </c>
      <c r="AW542" s="13" t="s">
        <v>38</v>
      </c>
      <c r="AX542" s="13" t="s">
        <v>83</v>
      </c>
      <c r="AY542" s="166" t="s">
        <v>190</v>
      </c>
    </row>
    <row r="543" spans="1:65" s="14" customFormat="1">
      <c r="B543" s="173"/>
      <c r="D543" s="165" t="s">
        <v>199</v>
      </c>
      <c r="E543" s="174" t="s">
        <v>512</v>
      </c>
      <c r="F543" s="175" t="s">
        <v>222</v>
      </c>
      <c r="H543" s="176">
        <v>1309.578</v>
      </c>
      <c r="I543" s="177"/>
      <c r="L543" s="173"/>
      <c r="M543" s="178"/>
      <c r="N543" s="179"/>
      <c r="O543" s="179"/>
      <c r="P543" s="179"/>
      <c r="Q543" s="179"/>
      <c r="R543" s="179"/>
      <c r="S543" s="179"/>
      <c r="T543" s="180"/>
      <c r="AT543" s="174" t="s">
        <v>199</v>
      </c>
      <c r="AU543" s="174" t="s">
        <v>93</v>
      </c>
      <c r="AV543" s="14" t="s">
        <v>197</v>
      </c>
      <c r="AW543" s="14" t="s">
        <v>38</v>
      </c>
      <c r="AX543" s="14" t="s">
        <v>25</v>
      </c>
      <c r="AY543" s="174" t="s">
        <v>190</v>
      </c>
    </row>
    <row r="544" spans="1:65" s="2" customFormat="1" ht="24.2" customHeight="1">
      <c r="A544" s="33"/>
      <c r="B544" s="150"/>
      <c r="C544" s="151" t="s">
        <v>513</v>
      </c>
      <c r="D544" s="151" t="s">
        <v>192</v>
      </c>
      <c r="E544" s="152" t="s">
        <v>514</v>
      </c>
      <c r="F544" s="153" t="s">
        <v>515</v>
      </c>
      <c r="G544" s="154" t="s">
        <v>276</v>
      </c>
      <c r="H544" s="155">
        <v>181.88399999999999</v>
      </c>
      <c r="I544" s="156"/>
      <c r="J544" s="157">
        <f>ROUND(I544*H544,2)</f>
        <v>0</v>
      </c>
      <c r="K544" s="153" t="s">
        <v>1</v>
      </c>
      <c r="L544" s="34"/>
      <c r="M544" s="158" t="s">
        <v>1</v>
      </c>
      <c r="N544" s="159" t="s">
        <v>48</v>
      </c>
      <c r="O544" s="59"/>
      <c r="P544" s="160">
        <f>O544*H544</f>
        <v>0</v>
      </c>
      <c r="Q544" s="160">
        <v>0</v>
      </c>
      <c r="R544" s="160">
        <f>Q544*H544</f>
        <v>0</v>
      </c>
      <c r="S544" s="160">
        <v>0</v>
      </c>
      <c r="T544" s="161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162" t="s">
        <v>197</v>
      </c>
      <c r="AT544" s="162" t="s">
        <v>192</v>
      </c>
      <c r="AU544" s="162" t="s">
        <v>93</v>
      </c>
      <c r="AY544" s="18" t="s">
        <v>190</v>
      </c>
      <c r="BE544" s="163">
        <f>IF(N544="základní",J544,0)</f>
        <v>0</v>
      </c>
      <c r="BF544" s="163">
        <f>IF(N544="snížená",J544,0)</f>
        <v>0</v>
      </c>
      <c r="BG544" s="163">
        <f>IF(N544="zákl. přenesená",J544,0)</f>
        <v>0</v>
      </c>
      <c r="BH544" s="163">
        <f>IF(N544="sníž. přenesená",J544,0)</f>
        <v>0</v>
      </c>
      <c r="BI544" s="163">
        <f>IF(N544="nulová",J544,0)</f>
        <v>0</v>
      </c>
      <c r="BJ544" s="18" t="s">
        <v>25</v>
      </c>
      <c r="BK544" s="163">
        <f>ROUND(I544*H544,2)</f>
        <v>0</v>
      </c>
      <c r="BL544" s="18" t="s">
        <v>197</v>
      </c>
      <c r="BM544" s="162" t="s">
        <v>516</v>
      </c>
    </row>
    <row r="545" spans="2:51" s="15" customFormat="1">
      <c r="B545" s="181"/>
      <c r="D545" s="165" t="s">
        <v>199</v>
      </c>
      <c r="E545" s="182" t="s">
        <v>1</v>
      </c>
      <c r="F545" s="183" t="s">
        <v>480</v>
      </c>
      <c r="H545" s="182" t="s">
        <v>1</v>
      </c>
      <c r="I545" s="184"/>
      <c r="L545" s="181"/>
      <c r="M545" s="185"/>
      <c r="N545" s="186"/>
      <c r="O545" s="186"/>
      <c r="P545" s="186"/>
      <c r="Q545" s="186"/>
      <c r="R545" s="186"/>
      <c r="S545" s="186"/>
      <c r="T545" s="187"/>
      <c r="AT545" s="182" t="s">
        <v>199</v>
      </c>
      <c r="AU545" s="182" t="s">
        <v>93</v>
      </c>
      <c r="AV545" s="15" t="s">
        <v>25</v>
      </c>
      <c r="AW545" s="15" t="s">
        <v>38</v>
      </c>
      <c r="AX545" s="15" t="s">
        <v>83</v>
      </c>
      <c r="AY545" s="182" t="s">
        <v>190</v>
      </c>
    </row>
    <row r="546" spans="2:51" s="13" customFormat="1">
      <c r="B546" s="164"/>
      <c r="D546" s="165" t="s">
        <v>199</v>
      </c>
      <c r="E546" s="166" t="s">
        <v>1</v>
      </c>
      <c r="F546" s="167" t="s">
        <v>517</v>
      </c>
      <c r="H546" s="168">
        <v>191.8</v>
      </c>
      <c r="I546" s="169"/>
      <c r="L546" s="164"/>
      <c r="M546" s="170"/>
      <c r="N546" s="171"/>
      <c r="O546" s="171"/>
      <c r="P546" s="171"/>
      <c r="Q546" s="171"/>
      <c r="R546" s="171"/>
      <c r="S546" s="171"/>
      <c r="T546" s="172"/>
      <c r="AT546" s="166" t="s">
        <v>199</v>
      </c>
      <c r="AU546" s="166" t="s">
        <v>93</v>
      </c>
      <c r="AV546" s="13" t="s">
        <v>93</v>
      </c>
      <c r="AW546" s="13" t="s">
        <v>38</v>
      </c>
      <c r="AX546" s="13" t="s">
        <v>83</v>
      </c>
      <c r="AY546" s="166" t="s">
        <v>190</v>
      </c>
    </row>
    <row r="547" spans="2:51" s="15" customFormat="1">
      <c r="B547" s="181"/>
      <c r="D547" s="165" t="s">
        <v>199</v>
      </c>
      <c r="E547" s="182" t="s">
        <v>1</v>
      </c>
      <c r="F547" s="183" t="s">
        <v>282</v>
      </c>
      <c r="H547" s="182" t="s">
        <v>1</v>
      </c>
      <c r="I547" s="184"/>
      <c r="L547" s="181"/>
      <c r="M547" s="185"/>
      <c r="N547" s="186"/>
      <c r="O547" s="186"/>
      <c r="P547" s="186"/>
      <c r="Q547" s="186"/>
      <c r="R547" s="186"/>
      <c r="S547" s="186"/>
      <c r="T547" s="187"/>
      <c r="AT547" s="182" t="s">
        <v>199</v>
      </c>
      <c r="AU547" s="182" t="s">
        <v>93</v>
      </c>
      <c r="AV547" s="15" t="s">
        <v>25</v>
      </c>
      <c r="AW547" s="15" t="s">
        <v>38</v>
      </c>
      <c r="AX547" s="15" t="s">
        <v>83</v>
      </c>
      <c r="AY547" s="182" t="s">
        <v>190</v>
      </c>
    </row>
    <row r="548" spans="2:51" s="13" customFormat="1">
      <c r="B548" s="164"/>
      <c r="D548" s="165" t="s">
        <v>199</v>
      </c>
      <c r="E548" s="166" t="s">
        <v>1</v>
      </c>
      <c r="F548" s="167" t="s">
        <v>297</v>
      </c>
      <c r="H548" s="168">
        <v>22.545999999999999</v>
      </c>
      <c r="I548" s="169"/>
      <c r="L548" s="164"/>
      <c r="M548" s="170"/>
      <c r="N548" s="171"/>
      <c r="O548" s="171"/>
      <c r="P548" s="171"/>
      <c r="Q548" s="171"/>
      <c r="R548" s="171"/>
      <c r="S548" s="171"/>
      <c r="T548" s="172"/>
      <c r="AT548" s="166" t="s">
        <v>199</v>
      </c>
      <c r="AU548" s="166" t="s">
        <v>93</v>
      </c>
      <c r="AV548" s="13" t="s">
        <v>93</v>
      </c>
      <c r="AW548" s="13" t="s">
        <v>38</v>
      </c>
      <c r="AX548" s="13" t="s">
        <v>83</v>
      </c>
      <c r="AY548" s="166" t="s">
        <v>190</v>
      </c>
    </row>
    <row r="549" spans="2:51" s="13" customFormat="1">
      <c r="B549" s="164"/>
      <c r="D549" s="165" t="s">
        <v>199</v>
      </c>
      <c r="E549" s="166" t="s">
        <v>1</v>
      </c>
      <c r="F549" s="167" t="s">
        <v>298</v>
      </c>
      <c r="H549" s="168">
        <v>36.537999999999997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199</v>
      </c>
      <c r="AU549" s="166" t="s">
        <v>93</v>
      </c>
      <c r="AV549" s="13" t="s">
        <v>93</v>
      </c>
      <c r="AW549" s="13" t="s">
        <v>38</v>
      </c>
      <c r="AX549" s="13" t="s">
        <v>83</v>
      </c>
      <c r="AY549" s="166" t="s">
        <v>190</v>
      </c>
    </row>
    <row r="550" spans="2:51" s="16" customFormat="1">
      <c r="B550" s="188"/>
      <c r="D550" s="165" t="s">
        <v>199</v>
      </c>
      <c r="E550" s="189" t="s">
        <v>1</v>
      </c>
      <c r="F550" s="190" t="s">
        <v>285</v>
      </c>
      <c r="H550" s="191">
        <v>250.88399999999999</v>
      </c>
      <c r="I550" s="192"/>
      <c r="L550" s="188"/>
      <c r="M550" s="193"/>
      <c r="N550" s="194"/>
      <c r="O550" s="194"/>
      <c r="P550" s="194"/>
      <c r="Q550" s="194"/>
      <c r="R550" s="194"/>
      <c r="S550" s="194"/>
      <c r="T550" s="195"/>
      <c r="AT550" s="189" t="s">
        <v>199</v>
      </c>
      <c r="AU550" s="189" t="s">
        <v>93</v>
      </c>
      <c r="AV550" s="16" t="s">
        <v>205</v>
      </c>
      <c r="AW550" s="16" t="s">
        <v>38</v>
      </c>
      <c r="AX550" s="16" t="s">
        <v>83</v>
      </c>
      <c r="AY550" s="189" t="s">
        <v>190</v>
      </c>
    </row>
    <row r="551" spans="2:51" s="15" customFormat="1">
      <c r="B551" s="181"/>
      <c r="D551" s="165" t="s">
        <v>199</v>
      </c>
      <c r="E551" s="182" t="s">
        <v>1</v>
      </c>
      <c r="F551" s="183" t="s">
        <v>484</v>
      </c>
      <c r="H551" s="182" t="s">
        <v>1</v>
      </c>
      <c r="I551" s="184"/>
      <c r="L551" s="181"/>
      <c r="M551" s="185"/>
      <c r="N551" s="186"/>
      <c r="O551" s="186"/>
      <c r="P551" s="186"/>
      <c r="Q551" s="186"/>
      <c r="R551" s="186"/>
      <c r="S551" s="186"/>
      <c r="T551" s="187"/>
      <c r="AT551" s="182" t="s">
        <v>199</v>
      </c>
      <c r="AU551" s="182" t="s">
        <v>93</v>
      </c>
      <c r="AV551" s="15" t="s">
        <v>25</v>
      </c>
      <c r="AW551" s="15" t="s">
        <v>38</v>
      </c>
      <c r="AX551" s="15" t="s">
        <v>83</v>
      </c>
      <c r="AY551" s="182" t="s">
        <v>190</v>
      </c>
    </row>
    <row r="552" spans="2:51" s="13" customFormat="1" ht="22.5">
      <c r="B552" s="164"/>
      <c r="D552" s="165" t="s">
        <v>199</v>
      </c>
      <c r="E552" s="166" t="s">
        <v>1</v>
      </c>
      <c r="F552" s="167" t="s">
        <v>518</v>
      </c>
      <c r="H552" s="168">
        <v>-31.143000000000001</v>
      </c>
      <c r="I552" s="169"/>
      <c r="L552" s="164"/>
      <c r="M552" s="170"/>
      <c r="N552" s="171"/>
      <c r="O552" s="171"/>
      <c r="P552" s="171"/>
      <c r="Q552" s="171"/>
      <c r="R552" s="171"/>
      <c r="S552" s="171"/>
      <c r="T552" s="172"/>
      <c r="AT552" s="166" t="s">
        <v>199</v>
      </c>
      <c r="AU552" s="166" t="s">
        <v>93</v>
      </c>
      <c r="AV552" s="13" t="s">
        <v>93</v>
      </c>
      <c r="AW552" s="13" t="s">
        <v>38</v>
      </c>
      <c r="AX552" s="13" t="s">
        <v>83</v>
      </c>
      <c r="AY552" s="166" t="s">
        <v>190</v>
      </c>
    </row>
    <row r="553" spans="2:51" s="15" customFormat="1">
      <c r="B553" s="181"/>
      <c r="D553" s="165" t="s">
        <v>199</v>
      </c>
      <c r="E553" s="182" t="s">
        <v>1</v>
      </c>
      <c r="F553" s="183" t="s">
        <v>487</v>
      </c>
      <c r="H553" s="182" t="s">
        <v>1</v>
      </c>
      <c r="I553" s="184"/>
      <c r="L553" s="181"/>
      <c r="M553" s="185"/>
      <c r="N553" s="186"/>
      <c r="O553" s="186"/>
      <c r="P553" s="186"/>
      <c r="Q553" s="186"/>
      <c r="R553" s="186"/>
      <c r="S553" s="186"/>
      <c r="T553" s="187"/>
      <c r="AT553" s="182" t="s">
        <v>199</v>
      </c>
      <c r="AU553" s="182" t="s">
        <v>93</v>
      </c>
      <c r="AV553" s="15" t="s">
        <v>25</v>
      </c>
      <c r="AW553" s="15" t="s">
        <v>38</v>
      </c>
      <c r="AX553" s="15" t="s">
        <v>83</v>
      </c>
      <c r="AY553" s="182" t="s">
        <v>190</v>
      </c>
    </row>
    <row r="554" spans="2:51" s="15" customFormat="1">
      <c r="B554" s="181"/>
      <c r="D554" s="165" t="s">
        <v>199</v>
      </c>
      <c r="E554" s="182" t="s">
        <v>1</v>
      </c>
      <c r="F554" s="183" t="s">
        <v>488</v>
      </c>
      <c r="H554" s="182" t="s">
        <v>1</v>
      </c>
      <c r="I554" s="184"/>
      <c r="L554" s="181"/>
      <c r="M554" s="185"/>
      <c r="N554" s="186"/>
      <c r="O554" s="186"/>
      <c r="P554" s="186"/>
      <c r="Q554" s="186"/>
      <c r="R554" s="186"/>
      <c r="S554" s="186"/>
      <c r="T554" s="187"/>
      <c r="AT554" s="182" t="s">
        <v>199</v>
      </c>
      <c r="AU554" s="182" t="s">
        <v>93</v>
      </c>
      <c r="AV554" s="15" t="s">
        <v>25</v>
      </c>
      <c r="AW554" s="15" t="s">
        <v>38</v>
      </c>
      <c r="AX554" s="15" t="s">
        <v>83</v>
      </c>
      <c r="AY554" s="182" t="s">
        <v>190</v>
      </c>
    </row>
    <row r="555" spans="2:51" s="13" customFormat="1">
      <c r="B555" s="164"/>
      <c r="D555" s="165" t="s">
        <v>199</v>
      </c>
      <c r="E555" s="166" t="s">
        <v>1</v>
      </c>
      <c r="F555" s="167" t="s">
        <v>490</v>
      </c>
      <c r="H555" s="168">
        <v>-3.1920000000000002</v>
      </c>
      <c r="I555" s="169"/>
      <c r="L555" s="164"/>
      <c r="M555" s="170"/>
      <c r="N555" s="171"/>
      <c r="O555" s="171"/>
      <c r="P555" s="171"/>
      <c r="Q555" s="171"/>
      <c r="R555" s="171"/>
      <c r="S555" s="171"/>
      <c r="T555" s="172"/>
      <c r="AT555" s="166" t="s">
        <v>199</v>
      </c>
      <c r="AU555" s="166" t="s">
        <v>93</v>
      </c>
      <c r="AV555" s="13" t="s">
        <v>93</v>
      </c>
      <c r="AW555" s="13" t="s">
        <v>38</v>
      </c>
      <c r="AX555" s="13" t="s">
        <v>83</v>
      </c>
      <c r="AY555" s="166" t="s">
        <v>190</v>
      </c>
    </row>
    <row r="556" spans="2:51" s="15" customFormat="1">
      <c r="B556" s="181"/>
      <c r="D556" s="165" t="s">
        <v>199</v>
      </c>
      <c r="E556" s="182" t="s">
        <v>1</v>
      </c>
      <c r="F556" s="183" t="s">
        <v>491</v>
      </c>
      <c r="H556" s="182" t="s">
        <v>1</v>
      </c>
      <c r="I556" s="184"/>
      <c r="L556" s="181"/>
      <c r="M556" s="185"/>
      <c r="N556" s="186"/>
      <c r="O556" s="186"/>
      <c r="P556" s="186"/>
      <c r="Q556" s="186"/>
      <c r="R556" s="186"/>
      <c r="S556" s="186"/>
      <c r="T556" s="187"/>
      <c r="AT556" s="182" t="s">
        <v>199</v>
      </c>
      <c r="AU556" s="182" t="s">
        <v>93</v>
      </c>
      <c r="AV556" s="15" t="s">
        <v>25</v>
      </c>
      <c r="AW556" s="15" t="s">
        <v>38</v>
      </c>
      <c r="AX556" s="15" t="s">
        <v>83</v>
      </c>
      <c r="AY556" s="182" t="s">
        <v>190</v>
      </c>
    </row>
    <row r="557" spans="2:51" s="13" customFormat="1">
      <c r="B557" s="164"/>
      <c r="D557" s="165" t="s">
        <v>199</v>
      </c>
      <c r="E557" s="166" t="s">
        <v>1</v>
      </c>
      <c r="F557" s="167" t="s">
        <v>492</v>
      </c>
      <c r="H557" s="168">
        <v>-0.27</v>
      </c>
      <c r="I557" s="169"/>
      <c r="L557" s="164"/>
      <c r="M557" s="170"/>
      <c r="N557" s="171"/>
      <c r="O557" s="171"/>
      <c r="P557" s="171"/>
      <c r="Q557" s="171"/>
      <c r="R557" s="171"/>
      <c r="S557" s="171"/>
      <c r="T557" s="172"/>
      <c r="AT557" s="166" t="s">
        <v>199</v>
      </c>
      <c r="AU557" s="166" t="s">
        <v>93</v>
      </c>
      <c r="AV557" s="13" t="s">
        <v>93</v>
      </c>
      <c r="AW557" s="13" t="s">
        <v>38</v>
      </c>
      <c r="AX557" s="13" t="s">
        <v>83</v>
      </c>
      <c r="AY557" s="166" t="s">
        <v>190</v>
      </c>
    </row>
    <row r="558" spans="2:51" s="15" customFormat="1">
      <c r="B558" s="181"/>
      <c r="D558" s="165" t="s">
        <v>199</v>
      </c>
      <c r="E558" s="182" t="s">
        <v>1</v>
      </c>
      <c r="F558" s="183" t="s">
        <v>493</v>
      </c>
      <c r="H558" s="182" t="s">
        <v>1</v>
      </c>
      <c r="I558" s="184"/>
      <c r="L558" s="181"/>
      <c r="M558" s="185"/>
      <c r="N558" s="186"/>
      <c r="O558" s="186"/>
      <c r="P558" s="186"/>
      <c r="Q558" s="186"/>
      <c r="R558" s="186"/>
      <c r="S558" s="186"/>
      <c r="T558" s="187"/>
      <c r="AT558" s="182" t="s">
        <v>199</v>
      </c>
      <c r="AU558" s="182" t="s">
        <v>93</v>
      </c>
      <c r="AV558" s="15" t="s">
        <v>25</v>
      </c>
      <c r="AW558" s="15" t="s">
        <v>38</v>
      </c>
      <c r="AX558" s="15" t="s">
        <v>83</v>
      </c>
      <c r="AY558" s="182" t="s">
        <v>190</v>
      </c>
    </row>
    <row r="559" spans="2:51" s="13" customFormat="1">
      <c r="B559" s="164"/>
      <c r="D559" s="165" t="s">
        <v>199</v>
      </c>
      <c r="E559" s="166" t="s">
        <v>1</v>
      </c>
      <c r="F559" s="167" t="s">
        <v>495</v>
      </c>
      <c r="H559" s="168">
        <v>-0.94299999999999995</v>
      </c>
      <c r="I559" s="169"/>
      <c r="L559" s="164"/>
      <c r="M559" s="170"/>
      <c r="N559" s="171"/>
      <c r="O559" s="171"/>
      <c r="P559" s="171"/>
      <c r="Q559" s="171"/>
      <c r="R559" s="171"/>
      <c r="S559" s="171"/>
      <c r="T559" s="172"/>
      <c r="AT559" s="166" t="s">
        <v>199</v>
      </c>
      <c r="AU559" s="166" t="s">
        <v>93</v>
      </c>
      <c r="AV559" s="13" t="s">
        <v>93</v>
      </c>
      <c r="AW559" s="13" t="s">
        <v>38</v>
      </c>
      <c r="AX559" s="13" t="s">
        <v>83</v>
      </c>
      <c r="AY559" s="166" t="s">
        <v>190</v>
      </c>
    </row>
    <row r="560" spans="2:51" s="13" customFormat="1">
      <c r="B560" s="164"/>
      <c r="D560" s="165" t="s">
        <v>199</v>
      </c>
      <c r="E560" s="166" t="s">
        <v>1</v>
      </c>
      <c r="F560" s="167" t="s">
        <v>496</v>
      </c>
      <c r="H560" s="168">
        <v>-0.80800000000000005</v>
      </c>
      <c r="I560" s="169"/>
      <c r="L560" s="164"/>
      <c r="M560" s="170"/>
      <c r="N560" s="171"/>
      <c r="O560" s="171"/>
      <c r="P560" s="171"/>
      <c r="Q560" s="171"/>
      <c r="R560" s="171"/>
      <c r="S560" s="171"/>
      <c r="T560" s="172"/>
      <c r="AT560" s="166" t="s">
        <v>199</v>
      </c>
      <c r="AU560" s="166" t="s">
        <v>93</v>
      </c>
      <c r="AV560" s="13" t="s">
        <v>93</v>
      </c>
      <c r="AW560" s="13" t="s">
        <v>38</v>
      </c>
      <c r="AX560" s="13" t="s">
        <v>83</v>
      </c>
      <c r="AY560" s="166" t="s">
        <v>190</v>
      </c>
    </row>
    <row r="561" spans="1:65" s="15" customFormat="1">
      <c r="B561" s="181"/>
      <c r="D561" s="165" t="s">
        <v>199</v>
      </c>
      <c r="E561" s="182" t="s">
        <v>1</v>
      </c>
      <c r="F561" s="183" t="s">
        <v>497</v>
      </c>
      <c r="H561" s="182" t="s">
        <v>1</v>
      </c>
      <c r="I561" s="184"/>
      <c r="L561" s="181"/>
      <c r="M561" s="185"/>
      <c r="N561" s="186"/>
      <c r="O561" s="186"/>
      <c r="P561" s="186"/>
      <c r="Q561" s="186"/>
      <c r="R561" s="186"/>
      <c r="S561" s="186"/>
      <c r="T561" s="187"/>
      <c r="AT561" s="182" t="s">
        <v>199</v>
      </c>
      <c r="AU561" s="182" t="s">
        <v>93</v>
      </c>
      <c r="AV561" s="15" t="s">
        <v>25</v>
      </c>
      <c r="AW561" s="15" t="s">
        <v>38</v>
      </c>
      <c r="AX561" s="15" t="s">
        <v>83</v>
      </c>
      <c r="AY561" s="182" t="s">
        <v>190</v>
      </c>
    </row>
    <row r="562" spans="1:65" s="13" customFormat="1">
      <c r="B562" s="164"/>
      <c r="D562" s="165" t="s">
        <v>199</v>
      </c>
      <c r="E562" s="166" t="s">
        <v>1</v>
      </c>
      <c r="F562" s="167" t="s">
        <v>498</v>
      </c>
      <c r="H562" s="168">
        <v>-12.507</v>
      </c>
      <c r="I562" s="169"/>
      <c r="L562" s="164"/>
      <c r="M562" s="170"/>
      <c r="N562" s="171"/>
      <c r="O562" s="171"/>
      <c r="P562" s="171"/>
      <c r="Q562" s="171"/>
      <c r="R562" s="171"/>
      <c r="S562" s="171"/>
      <c r="T562" s="172"/>
      <c r="AT562" s="166" t="s">
        <v>199</v>
      </c>
      <c r="AU562" s="166" t="s">
        <v>93</v>
      </c>
      <c r="AV562" s="13" t="s">
        <v>93</v>
      </c>
      <c r="AW562" s="13" t="s">
        <v>38</v>
      </c>
      <c r="AX562" s="13" t="s">
        <v>83</v>
      </c>
      <c r="AY562" s="166" t="s">
        <v>190</v>
      </c>
    </row>
    <row r="563" spans="1:65" s="15" customFormat="1">
      <c r="B563" s="181"/>
      <c r="D563" s="165" t="s">
        <v>199</v>
      </c>
      <c r="E563" s="182" t="s">
        <v>1</v>
      </c>
      <c r="F563" s="183" t="s">
        <v>499</v>
      </c>
      <c r="H563" s="182" t="s">
        <v>1</v>
      </c>
      <c r="I563" s="184"/>
      <c r="L563" s="181"/>
      <c r="M563" s="185"/>
      <c r="N563" s="186"/>
      <c r="O563" s="186"/>
      <c r="P563" s="186"/>
      <c r="Q563" s="186"/>
      <c r="R563" s="186"/>
      <c r="S563" s="186"/>
      <c r="T563" s="187"/>
      <c r="AT563" s="182" t="s">
        <v>199</v>
      </c>
      <c r="AU563" s="182" t="s">
        <v>93</v>
      </c>
      <c r="AV563" s="15" t="s">
        <v>25</v>
      </c>
      <c r="AW563" s="15" t="s">
        <v>38</v>
      </c>
      <c r="AX563" s="15" t="s">
        <v>83</v>
      </c>
      <c r="AY563" s="182" t="s">
        <v>190</v>
      </c>
    </row>
    <row r="564" spans="1:65" s="13" customFormat="1">
      <c r="B564" s="164"/>
      <c r="D564" s="165" t="s">
        <v>199</v>
      </c>
      <c r="E564" s="166" t="s">
        <v>1</v>
      </c>
      <c r="F564" s="167" t="s">
        <v>500</v>
      </c>
      <c r="H564" s="168">
        <v>-18.72</v>
      </c>
      <c r="I564" s="169"/>
      <c r="L564" s="164"/>
      <c r="M564" s="170"/>
      <c r="N564" s="171"/>
      <c r="O564" s="171"/>
      <c r="P564" s="171"/>
      <c r="Q564" s="171"/>
      <c r="R564" s="171"/>
      <c r="S564" s="171"/>
      <c r="T564" s="172"/>
      <c r="AT564" s="166" t="s">
        <v>199</v>
      </c>
      <c r="AU564" s="166" t="s">
        <v>93</v>
      </c>
      <c r="AV564" s="13" t="s">
        <v>93</v>
      </c>
      <c r="AW564" s="13" t="s">
        <v>38</v>
      </c>
      <c r="AX564" s="13" t="s">
        <v>83</v>
      </c>
      <c r="AY564" s="166" t="s">
        <v>190</v>
      </c>
    </row>
    <row r="565" spans="1:65" s="15" customFormat="1">
      <c r="B565" s="181"/>
      <c r="D565" s="165" t="s">
        <v>199</v>
      </c>
      <c r="E565" s="182" t="s">
        <v>1</v>
      </c>
      <c r="F565" s="183" t="s">
        <v>501</v>
      </c>
      <c r="H565" s="182" t="s">
        <v>1</v>
      </c>
      <c r="I565" s="184"/>
      <c r="L565" s="181"/>
      <c r="M565" s="185"/>
      <c r="N565" s="186"/>
      <c r="O565" s="186"/>
      <c r="P565" s="186"/>
      <c r="Q565" s="186"/>
      <c r="R565" s="186"/>
      <c r="S565" s="186"/>
      <c r="T565" s="187"/>
      <c r="AT565" s="182" t="s">
        <v>199</v>
      </c>
      <c r="AU565" s="182" t="s">
        <v>93</v>
      </c>
      <c r="AV565" s="15" t="s">
        <v>25</v>
      </c>
      <c r="AW565" s="15" t="s">
        <v>38</v>
      </c>
      <c r="AX565" s="15" t="s">
        <v>83</v>
      </c>
      <c r="AY565" s="182" t="s">
        <v>190</v>
      </c>
    </row>
    <row r="566" spans="1:65" s="13" customFormat="1">
      <c r="B566" s="164"/>
      <c r="D566" s="165" t="s">
        <v>199</v>
      </c>
      <c r="E566" s="166" t="s">
        <v>1</v>
      </c>
      <c r="F566" s="167" t="s">
        <v>502</v>
      </c>
      <c r="H566" s="168">
        <v>-0.90600000000000003</v>
      </c>
      <c r="I566" s="169"/>
      <c r="L566" s="164"/>
      <c r="M566" s="170"/>
      <c r="N566" s="171"/>
      <c r="O566" s="171"/>
      <c r="P566" s="171"/>
      <c r="Q566" s="171"/>
      <c r="R566" s="171"/>
      <c r="S566" s="171"/>
      <c r="T566" s="172"/>
      <c r="AT566" s="166" t="s">
        <v>199</v>
      </c>
      <c r="AU566" s="166" t="s">
        <v>93</v>
      </c>
      <c r="AV566" s="13" t="s">
        <v>93</v>
      </c>
      <c r="AW566" s="13" t="s">
        <v>38</v>
      </c>
      <c r="AX566" s="13" t="s">
        <v>83</v>
      </c>
      <c r="AY566" s="166" t="s">
        <v>190</v>
      </c>
    </row>
    <row r="567" spans="1:65" s="15" customFormat="1">
      <c r="B567" s="181"/>
      <c r="D567" s="165" t="s">
        <v>199</v>
      </c>
      <c r="E567" s="182" t="s">
        <v>1</v>
      </c>
      <c r="F567" s="183" t="s">
        <v>503</v>
      </c>
      <c r="H567" s="182" t="s">
        <v>1</v>
      </c>
      <c r="I567" s="184"/>
      <c r="L567" s="181"/>
      <c r="M567" s="185"/>
      <c r="N567" s="186"/>
      <c r="O567" s="186"/>
      <c r="P567" s="186"/>
      <c r="Q567" s="186"/>
      <c r="R567" s="186"/>
      <c r="S567" s="186"/>
      <c r="T567" s="187"/>
      <c r="AT567" s="182" t="s">
        <v>199</v>
      </c>
      <c r="AU567" s="182" t="s">
        <v>93</v>
      </c>
      <c r="AV567" s="15" t="s">
        <v>25</v>
      </c>
      <c r="AW567" s="15" t="s">
        <v>38</v>
      </c>
      <c r="AX567" s="15" t="s">
        <v>83</v>
      </c>
      <c r="AY567" s="182" t="s">
        <v>190</v>
      </c>
    </row>
    <row r="568" spans="1:65" s="13" customFormat="1">
      <c r="B568" s="164"/>
      <c r="D568" s="165" t="s">
        <v>199</v>
      </c>
      <c r="E568" s="166" t="s">
        <v>1</v>
      </c>
      <c r="F568" s="167" t="s">
        <v>504</v>
      </c>
      <c r="H568" s="168">
        <v>-0.51100000000000001</v>
      </c>
      <c r="I568" s="169"/>
      <c r="L568" s="164"/>
      <c r="M568" s="170"/>
      <c r="N568" s="171"/>
      <c r="O568" s="171"/>
      <c r="P568" s="171"/>
      <c r="Q568" s="171"/>
      <c r="R568" s="171"/>
      <c r="S568" s="171"/>
      <c r="T568" s="172"/>
      <c r="AT568" s="166" t="s">
        <v>199</v>
      </c>
      <c r="AU568" s="166" t="s">
        <v>93</v>
      </c>
      <c r="AV568" s="13" t="s">
        <v>93</v>
      </c>
      <c r="AW568" s="13" t="s">
        <v>38</v>
      </c>
      <c r="AX568" s="13" t="s">
        <v>83</v>
      </c>
      <c r="AY568" s="166" t="s">
        <v>190</v>
      </c>
    </row>
    <row r="569" spans="1:65" s="14" customFormat="1">
      <c r="B569" s="173"/>
      <c r="D569" s="165" t="s">
        <v>199</v>
      </c>
      <c r="E569" s="174" t="s">
        <v>519</v>
      </c>
      <c r="F569" s="175" t="s">
        <v>222</v>
      </c>
      <c r="H569" s="176">
        <v>181.88399999999999</v>
      </c>
      <c r="I569" s="177"/>
      <c r="L569" s="173"/>
      <c r="M569" s="178"/>
      <c r="N569" s="179"/>
      <c r="O569" s="179"/>
      <c r="P569" s="179"/>
      <c r="Q569" s="179"/>
      <c r="R569" s="179"/>
      <c r="S569" s="179"/>
      <c r="T569" s="180"/>
      <c r="AT569" s="174" t="s">
        <v>199</v>
      </c>
      <c r="AU569" s="174" t="s">
        <v>93</v>
      </c>
      <c r="AV569" s="14" t="s">
        <v>197</v>
      </c>
      <c r="AW569" s="14" t="s">
        <v>38</v>
      </c>
      <c r="AX569" s="14" t="s">
        <v>25</v>
      </c>
      <c r="AY569" s="174" t="s">
        <v>190</v>
      </c>
    </row>
    <row r="570" spans="1:65" s="2" customFormat="1" ht="14.45" customHeight="1">
      <c r="A570" s="33"/>
      <c r="B570" s="150"/>
      <c r="C570" s="196" t="s">
        <v>520</v>
      </c>
      <c r="D570" s="196" t="s">
        <v>521</v>
      </c>
      <c r="E570" s="197" t="s">
        <v>522</v>
      </c>
      <c r="F570" s="198" t="s">
        <v>523</v>
      </c>
      <c r="G570" s="199" t="s">
        <v>203</v>
      </c>
      <c r="H570" s="200">
        <v>2556.2310000000002</v>
      </c>
      <c r="I570" s="201"/>
      <c r="J570" s="202">
        <f>ROUND(I570*H570,2)</f>
        <v>0</v>
      </c>
      <c r="K570" s="198" t="s">
        <v>1</v>
      </c>
      <c r="L570" s="203"/>
      <c r="M570" s="204" t="s">
        <v>1</v>
      </c>
      <c r="N570" s="205" t="s">
        <v>48</v>
      </c>
      <c r="O570" s="59"/>
      <c r="P570" s="160">
        <f>O570*H570</f>
        <v>0</v>
      </c>
      <c r="Q570" s="160">
        <v>0</v>
      </c>
      <c r="R570" s="160">
        <f>Q570*H570</f>
        <v>0</v>
      </c>
      <c r="S570" s="160">
        <v>0</v>
      </c>
      <c r="T570" s="161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2" t="s">
        <v>235</v>
      </c>
      <c r="AT570" s="162" t="s">
        <v>521</v>
      </c>
      <c r="AU570" s="162" t="s">
        <v>93</v>
      </c>
      <c r="AY570" s="18" t="s">
        <v>190</v>
      </c>
      <c r="BE570" s="163">
        <f>IF(N570="základní",J570,0)</f>
        <v>0</v>
      </c>
      <c r="BF570" s="163">
        <f>IF(N570="snížená",J570,0)</f>
        <v>0</v>
      </c>
      <c r="BG570" s="163">
        <f>IF(N570="zákl. přenesená",J570,0)</f>
        <v>0</v>
      </c>
      <c r="BH570" s="163">
        <f>IF(N570="sníž. přenesená",J570,0)</f>
        <v>0</v>
      </c>
      <c r="BI570" s="163">
        <f>IF(N570="nulová",J570,0)</f>
        <v>0</v>
      </c>
      <c r="BJ570" s="18" t="s">
        <v>25</v>
      </c>
      <c r="BK570" s="163">
        <f>ROUND(I570*H570,2)</f>
        <v>0</v>
      </c>
      <c r="BL570" s="18" t="s">
        <v>197</v>
      </c>
      <c r="BM570" s="162" t="s">
        <v>524</v>
      </c>
    </row>
    <row r="571" spans="1:65" s="13" customFormat="1">
      <c r="B571" s="164"/>
      <c r="D571" s="165" t="s">
        <v>199</v>
      </c>
      <c r="E571" s="166" t="s">
        <v>1</v>
      </c>
      <c r="F571" s="167" t="s">
        <v>525</v>
      </c>
      <c r="H571" s="168">
        <v>2556.2310000000002</v>
      </c>
      <c r="I571" s="169"/>
      <c r="L571" s="164"/>
      <c r="M571" s="170"/>
      <c r="N571" s="171"/>
      <c r="O571" s="171"/>
      <c r="P571" s="171"/>
      <c r="Q571" s="171"/>
      <c r="R571" s="171"/>
      <c r="S571" s="171"/>
      <c r="T571" s="172"/>
      <c r="AT571" s="166" t="s">
        <v>199</v>
      </c>
      <c r="AU571" s="166" t="s">
        <v>93</v>
      </c>
      <c r="AV571" s="13" t="s">
        <v>93</v>
      </c>
      <c r="AW571" s="13" t="s">
        <v>38</v>
      </c>
      <c r="AX571" s="13" t="s">
        <v>83</v>
      </c>
      <c r="AY571" s="166" t="s">
        <v>190</v>
      </c>
    </row>
    <row r="572" spans="1:65" s="14" customFormat="1">
      <c r="B572" s="173"/>
      <c r="D572" s="165" t="s">
        <v>199</v>
      </c>
      <c r="E572" s="174" t="s">
        <v>1</v>
      </c>
      <c r="F572" s="175" t="s">
        <v>222</v>
      </c>
      <c r="H572" s="176">
        <v>2556.2310000000002</v>
      </c>
      <c r="I572" s="177"/>
      <c r="L572" s="173"/>
      <c r="M572" s="178"/>
      <c r="N572" s="179"/>
      <c r="O572" s="179"/>
      <c r="P572" s="179"/>
      <c r="Q572" s="179"/>
      <c r="R572" s="179"/>
      <c r="S572" s="179"/>
      <c r="T572" s="180"/>
      <c r="AT572" s="174" t="s">
        <v>199</v>
      </c>
      <c r="AU572" s="174" t="s">
        <v>93</v>
      </c>
      <c r="AV572" s="14" t="s">
        <v>197</v>
      </c>
      <c r="AW572" s="14" t="s">
        <v>38</v>
      </c>
      <c r="AX572" s="14" t="s">
        <v>25</v>
      </c>
      <c r="AY572" s="174" t="s">
        <v>190</v>
      </c>
    </row>
    <row r="573" spans="1:65" s="2" customFormat="1" ht="24.2" customHeight="1">
      <c r="A573" s="33"/>
      <c r="B573" s="150"/>
      <c r="C573" s="151" t="s">
        <v>526</v>
      </c>
      <c r="D573" s="151" t="s">
        <v>192</v>
      </c>
      <c r="E573" s="152" t="s">
        <v>527</v>
      </c>
      <c r="F573" s="153" t="s">
        <v>528</v>
      </c>
      <c r="G573" s="154" t="s">
        <v>276</v>
      </c>
      <c r="H573" s="155">
        <v>1512.5630000000001</v>
      </c>
      <c r="I573" s="156"/>
      <c r="J573" s="157">
        <f>ROUND(I573*H573,2)</f>
        <v>0</v>
      </c>
      <c r="K573" s="153" t="s">
        <v>196</v>
      </c>
      <c r="L573" s="34"/>
      <c r="M573" s="158" t="s">
        <v>1</v>
      </c>
      <c r="N573" s="159" t="s">
        <v>48</v>
      </c>
      <c r="O573" s="59"/>
      <c r="P573" s="160">
        <f>O573*H573</f>
        <v>0</v>
      </c>
      <c r="Q573" s="160">
        <v>0</v>
      </c>
      <c r="R573" s="160">
        <f>Q573*H573</f>
        <v>0</v>
      </c>
      <c r="S573" s="160">
        <v>0</v>
      </c>
      <c r="T573" s="161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2" t="s">
        <v>197</v>
      </c>
      <c r="AT573" s="162" t="s">
        <v>192</v>
      </c>
      <c r="AU573" s="162" t="s">
        <v>93</v>
      </c>
      <c r="AY573" s="18" t="s">
        <v>190</v>
      </c>
      <c r="BE573" s="163">
        <f>IF(N573="základní",J573,0)</f>
        <v>0</v>
      </c>
      <c r="BF573" s="163">
        <f>IF(N573="snížená",J573,0)</f>
        <v>0</v>
      </c>
      <c r="BG573" s="163">
        <f>IF(N573="zákl. přenesená",J573,0)</f>
        <v>0</v>
      </c>
      <c r="BH573" s="163">
        <f>IF(N573="sníž. přenesená",J573,0)</f>
        <v>0</v>
      </c>
      <c r="BI573" s="163">
        <f>IF(N573="nulová",J573,0)</f>
        <v>0</v>
      </c>
      <c r="BJ573" s="18" t="s">
        <v>25</v>
      </c>
      <c r="BK573" s="163">
        <f>ROUND(I573*H573,2)</f>
        <v>0</v>
      </c>
      <c r="BL573" s="18" t="s">
        <v>197</v>
      </c>
      <c r="BM573" s="162" t="s">
        <v>529</v>
      </c>
    </row>
    <row r="574" spans="1:65" s="13" customFormat="1">
      <c r="B574" s="164"/>
      <c r="D574" s="165" t="s">
        <v>199</v>
      </c>
      <c r="E574" s="166" t="s">
        <v>1</v>
      </c>
      <c r="F574" s="167" t="s">
        <v>530</v>
      </c>
      <c r="H574" s="168">
        <v>1512.5630000000001</v>
      </c>
      <c r="I574" s="169"/>
      <c r="L574" s="164"/>
      <c r="M574" s="170"/>
      <c r="N574" s="171"/>
      <c r="O574" s="171"/>
      <c r="P574" s="171"/>
      <c r="Q574" s="171"/>
      <c r="R574" s="171"/>
      <c r="S574" s="171"/>
      <c r="T574" s="172"/>
      <c r="AT574" s="166" t="s">
        <v>199</v>
      </c>
      <c r="AU574" s="166" t="s">
        <v>93</v>
      </c>
      <c r="AV574" s="13" t="s">
        <v>93</v>
      </c>
      <c r="AW574" s="13" t="s">
        <v>38</v>
      </c>
      <c r="AX574" s="13" t="s">
        <v>83</v>
      </c>
      <c r="AY574" s="166" t="s">
        <v>190</v>
      </c>
    </row>
    <row r="575" spans="1:65" s="14" customFormat="1">
      <c r="B575" s="173"/>
      <c r="D575" s="165" t="s">
        <v>199</v>
      </c>
      <c r="E575" s="174" t="s">
        <v>1</v>
      </c>
      <c r="F575" s="175" t="s">
        <v>222</v>
      </c>
      <c r="H575" s="176">
        <v>1512.5630000000001</v>
      </c>
      <c r="I575" s="177"/>
      <c r="L575" s="173"/>
      <c r="M575" s="178"/>
      <c r="N575" s="179"/>
      <c r="O575" s="179"/>
      <c r="P575" s="179"/>
      <c r="Q575" s="179"/>
      <c r="R575" s="179"/>
      <c r="S575" s="179"/>
      <c r="T575" s="180"/>
      <c r="AT575" s="174" t="s">
        <v>199</v>
      </c>
      <c r="AU575" s="174" t="s">
        <v>93</v>
      </c>
      <c r="AV575" s="14" t="s">
        <v>197</v>
      </c>
      <c r="AW575" s="14" t="s">
        <v>38</v>
      </c>
      <c r="AX575" s="14" t="s">
        <v>25</v>
      </c>
      <c r="AY575" s="174" t="s">
        <v>190</v>
      </c>
    </row>
    <row r="576" spans="1:65" s="2" customFormat="1" ht="24.2" customHeight="1">
      <c r="A576" s="33"/>
      <c r="B576" s="150"/>
      <c r="C576" s="151" t="s">
        <v>531</v>
      </c>
      <c r="D576" s="151" t="s">
        <v>192</v>
      </c>
      <c r="E576" s="152" t="s">
        <v>532</v>
      </c>
      <c r="F576" s="153" t="s">
        <v>533</v>
      </c>
      <c r="G576" s="154" t="s">
        <v>276</v>
      </c>
      <c r="H576" s="155">
        <v>1512.5630000000001</v>
      </c>
      <c r="I576" s="156"/>
      <c r="J576" s="157">
        <f>ROUND(I576*H576,2)</f>
        <v>0</v>
      </c>
      <c r="K576" s="153" t="s">
        <v>196</v>
      </c>
      <c r="L576" s="34"/>
      <c r="M576" s="158" t="s">
        <v>1</v>
      </c>
      <c r="N576" s="159" t="s">
        <v>48</v>
      </c>
      <c r="O576" s="59"/>
      <c r="P576" s="160">
        <f>O576*H576</f>
        <v>0</v>
      </c>
      <c r="Q576" s="160">
        <v>0</v>
      </c>
      <c r="R576" s="160">
        <f>Q576*H576</f>
        <v>0</v>
      </c>
      <c r="S576" s="160">
        <v>0</v>
      </c>
      <c r="T576" s="161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2" t="s">
        <v>197</v>
      </c>
      <c r="AT576" s="162" t="s">
        <v>192</v>
      </c>
      <c r="AU576" s="162" t="s">
        <v>93</v>
      </c>
      <c r="AY576" s="18" t="s">
        <v>190</v>
      </c>
      <c r="BE576" s="163">
        <f>IF(N576="základní",J576,0)</f>
        <v>0</v>
      </c>
      <c r="BF576" s="163">
        <f>IF(N576="snížená",J576,0)</f>
        <v>0</v>
      </c>
      <c r="BG576" s="163">
        <f>IF(N576="zákl. přenesená",J576,0)</f>
        <v>0</v>
      </c>
      <c r="BH576" s="163">
        <f>IF(N576="sníž. přenesená",J576,0)</f>
        <v>0</v>
      </c>
      <c r="BI576" s="163">
        <f>IF(N576="nulová",J576,0)</f>
        <v>0</v>
      </c>
      <c r="BJ576" s="18" t="s">
        <v>25</v>
      </c>
      <c r="BK576" s="163">
        <f>ROUND(I576*H576,2)</f>
        <v>0</v>
      </c>
      <c r="BL576" s="18" t="s">
        <v>197</v>
      </c>
      <c r="BM576" s="162" t="s">
        <v>534</v>
      </c>
    </row>
    <row r="577" spans="1:65" s="13" customFormat="1">
      <c r="B577" s="164"/>
      <c r="D577" s="165" t="s">
        <v>199</v>
      </c>
      <c r="E577" s="166" t="s">
        <v>1</v>
      </c>
      <c r="F577" s="167" t="s">
        <v>535</v>
      </c>
      <c r="H577" s="168">
        <v>1512.5630000000001</v>
      </c>
      <c r="I577" s="169"/>
      <c r="L577" s="164"/>
      <c r="M577" s="170"/>
      <c r="N577" s="171"/>
      <c r="O577" s="171"/>
      <c r="P577" s="171"/>
      <c r="Q577" s="171"/>
      <c r="R577" s="171"/>
      <c r="S577" s="171"/>
      <c r="T577" s="172"/>
      <c r="AT577" s="166" t="s">
        <v>199</v>
      </c>
      <c r="AU577" s="166" t="s">
        <v>93</v>
      </c>
      <c r="AV577" s="13" t="s">
        <v>93</v>
      </c>
      <c r="AW577" s="13" t="s">
        <v>38</v>
      </c>
      <c r="AX577" s="13" t="s">
        <v>25</v>
      </c>
      <c r="AY577" s="166" t="s">
        <v>190</v>
      </c>
    </row>
    <row r="578" spans="1:65" s="12" customFormat="1" ht="22.9" customHeight="1">
      <c r="B578" s="137"/>
      <c r="D578" s="138" t="s">
        <v>82</v>
      </c>
      <c r="E578" s="148" t="s">
        <v>205</v>
      </c>
      <c r="F578" s="148" t="s">
        <v>536</v>
      </c>
      <c r="I578" s="140"/>
      <c r="J578" s="149">
        <f>BK578</f>
        <v>0</v>
      </c>
      <c r="L578" s="137"/>
      <c r="M578" s="142"/>
      <c r="N578" s="143"/>
      <c r="O578" s="143"/>
      <c r="P578" s="144">
        <f>SUM(P579:P622)</f>
        <v>0</v>
      </c>
      <c r="Q578" s="143"/>
      <c r="R578" s="144">
        <f>SUM(R579:R622)</f>
        <v>1.1735549999999999</v>
      </c>
      <c r="S578" s="143"/>
      <c r="T578" s="145">
        <f>SUM(T579:T622)</f>
        <v>1.3499999999999999</v>
      </c>
      <c r="AR578" s="138" t="s">
        <v>25</v>
      </c>
      <c r="AT578" s="146" t="s">
        <v>82</v>
      </c>
      <c r="AU578" s="146" t="s">
        <v>25</v>
      </c>
      <c r="AY578" s="138" t="s">
        <v>190</v>
      </c>
      <c r="BK578" s="147">
        <f>SUM(BK579:BK622)</f>
        <v>0</v>
      </c>
    </row>
    <row r="579" spans="1:65" s="2" customFormat="1" ht="24.2" customHeight="1">
      <c r="A579" s="33"/>
      <c r="B579" s="150"/>
      <c r="C579" s="151" t="s">
        <v>537</v>
      </c>
      <c r="D579" s="151" t="s">
        <v>192</v>
      </c>
      <c r="E579" s="152" t="s">
        <v>538</v>
      </c>
      <c r="F579" s="153" t="s">
        <v>539</v>
      </c>
      <c r="G579" s="154" t="s">
        <v>226</v>
      </c>
      <c r="H579" s="155">
        <v>1.5</v>
      </c>
      <c r="I579" s="156"/>
      <c r="J579" s="157">
        <f>ROUND(I579*H579,2)</f>
        <v>0</v>
      </c>
      <c r="K579" s="153" t="s">
        <v>196</v>
      </c>
      <c r="L579" s="34"/>
      <c r="M579" s="158" t="s">
        <v>1</v>
      </c>
      <c r="N579" s="159" t="s">
        <v>48</v>
      </c>
      <c r="O579" s="59"/>
      <c r="P579" s="160">
        <f>O579*H579</f>
        <v>0</v>
      </c>
      <c r="Q579" s="160">
        <v>0.29757</v>
      </c>
      <c r="R579" s="160">
        <f>Q579*H579</f>
        <v>0.446355</v>
      </c>
      <c r="S579" s="160">
        <v>0</v>
      </c>
      <c r="T579" s="161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2" t="s">
        <v>197</v>
      </c>
      <c r="AT579" s="162" t="s">
        <v>192</v>
      </c>
      <c r="AU579" s="162" t="s">
        <v>93</v>
      </c>
      <c r="AY579" s="18" t="s">
        <v>190</v>
      </c>
      <c r="BE579" s="163">
        <f>IF(N579="základní",J579,0)</f>
        <v>0</v>
      </c>
      <c r="BF579" s="163">
        <f>IF(N579="snížená",J579,0)</f>
        <v>0</v>
      </c>
      <c r="BG579" s="163">
        <f>IF(N579="zákl. přenesená",J579,0)</f>
        <v>0</v>
      </c>
      <c r="BH579" s="163">
        <f>IF(N579="sníž. přenesená",J579,0)</f>
        <v>0</v>
      </c>
      <c r="BI579" s="163">
        <f>IF(N579="nulová",J579,0)</f>
        <v>0</v>
      </c>
      <c r="BJ579" s="18" t="s">
        <v>25</v>
      </c>
      <c r="BK579" s="163">
        <f>ROUND(I579*H579,2)</f>
        <v>0</v>
      </c>
      <c r="BL579" s="18" t="s">
        <v>197</v>
      </c>
      <c r="BM579" s="162" t="s">
        <v>540</v>
      </c>
    </row>
    <row r="580" spans="1:65" s="13" customFormat="1">
      <c r="B580" s="164"/>
      <c r="D580" s="165" t="s">
        <v>199</v>
      </c>
      <c r="E580" s="166" t="s">
        <v>1</v>
      </c>
      <c r="F580" s="167" t="s">
        <v>541</v>
      </c>
      <c r="H580" s="168">
        <v>1.5</v>
      </c>
      <c r="I580" s="169"/>
      <c r="L580" s="164"/>
      <c r="M580" s="170"/>
      <c r="N580" s="171"/>
      <c r="O580" s="171"/>
      <c r="P580" s="171"/>
      <c r="Q580" s="171"/>
      <c r="R580" s="171"/>
      <c r="S580" s="171"/>
      <c r="T580" s="172"/>
      <c r="AT580" s="166" t="s">
        <v>199</v>
      </c>
      <c r="AU580" s="166" t="s">
        <v>93</v>
      </c>
      <c r="AV580" s="13" t="s">
        <v>93</v>
      </c>
      <c r="AW580" s="13" t="s">
        <v>38</v>
      </c>
      <c r="AX580" s="13" t="s">
        <v>25</v>
      </c>
      <c r="AY580" s="166" t="s">
        <v>190</v>
      </c>
    </row>
    <row r="581" spans="1:65" s="2" customFormat="1" ht="14.45" customHeight="1">
      <c r="A581" s="33"/>
      <c r="B581" s="150"/>
      <c r="C581" s="196" t="s">
        <v>542</v>
      </c>
      <c r="D581" s="196" t="s">
        <v>521</v>
      </c>
      <c r="E581" s="197" t="s">
        <v>543</v>
      </c>
      <c r="F581" s="198" t="s">
        <v>544</v>
      </c>
      <c r="G581" s="199" t="s">
        <v>258</v>
      </c>
      <c r="H581" s="200">
        <v>10.1</v>
      </c>
      <c r="I581" s="201"/>
      <c r="J581" s="202">
        <f>ROUND(I581*H581,2)</f>
        <v>0</v>
      </c>
      <c r="K581" s="198" t="s">
        <v>1</v>
      </c>
      <c r="L581" s="203"/>
      <c r="M581" s="204" t="s">
        <v>1</v>
      </c>
      <c r="N581" s="205" t="s">
        <v>48</v>
      </c>
      <c r="O581" s="59"/>
      <c r="P581" s="160">
        <f>O581*H581</f>
        <v>0</v>
      </c>
      <c r="Q581" s="160">
        <v>7.1999999999999995E-2</v>
      </c>
      <c r="R581" s="160">
        <f>Q581*H581</f>
        <v>0.72719999999999996</v>
      </c>
      <c r="S581" s="160">
        <v>0</v>
      </c>
      <c r="T581" s="161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62" t="s">
        <v>235</v>
      </c>
      <c r="AT581" s="162" t="s">
        <v>521</v>
      </c>
      <c r="AU581" s="162" t="s">
        <v>93</v>
      </c>
      <c r="AY581" s="18" t="s">
        <v>190</v>
      </c>
      <c r="BE581" s="163">
        <f>IF(N581="základní",J581,0)</f>
        <v>0</v>
      </c>
      <c r="BF581" s="163">
        <f>IF(N581="snížená",J581,0)</f>
        <v>0</v>
      </c>
      <c r="BG581" s="163">
        <f>IF(N581="zákl. přenesená",J581,0)</f>
        <v>0</v>
      </c>
      <c r="BH581" s="163">
        <f>IF(N581="sníž. přenesená",J581,0)</f>
        <v>0</v>
      </c>
      <c r="BI581" s="163">
        <f>IF(N581="nulová",J581,0)</f>
        <v>0</v>
      </c>
      <c r="BJ581" s="18" t="s">
        <v>25</v>
      </c>
      <c r="BK581" s="163">
        <f>ROUND(I581*H581,2)</f>
        <v>0</v>
      </c>
      <c r="BL581" s="18" t="s">
        <v>197</v>
      </c>
      <c r="BM581" s="162" t="s">
        <v>545</v>
      </c>
    </row>
    <row r="582" spans="1:65" s="13" customFormat="1">
      <c r="B582" s="164"/>
      <c r="D582" s="165" t="s">
        <v>199</v>
      </c>
      <c r="E582" s="166" t="s">
        <v>1</v>
      </c>
      <c r="F582" s="167" t="s">
        <v>546</v>
      </c>
      <c r="H582" s="168">
        <v>10.1</v>
      </c>
      <c r="I582" s="169"/>
      <c r="L582" s="164"/>
      <c r="M582" s="170"/>
      <c r="N582" s="171"/>
      <c r="O582" s="171"/>
      <c r="P582" s="171"/>
      <c r="Q582" s="171"/>
      <c r="R582" s="171"/>
      <c r="S582" s="171"/>
      <c r="T582" s="172"/>
      <c r="AT582" s="166" t="s">
        <v>199</v>
      </c>
      <c r="AU582" s="166" t="s">
        <v>93</v>
      </c>
      <c r="AV582" s="13" t="s">
        <v>93</v>
      </c>
      <c r="AW582" s="13" t="s">
        <v>38</v>
      </c>
      <c r="AX582" s="13" t="s">
        <v>83</v>
      </c>
      <c r="AY582" s="166" t="s">
        <v>190</v>
      </c>
    </row>
    <row r="583" spans="1:65" s="14" customFormat="1">
      <c r="B583" s="173"/>
      <c r="D583" s="165" t="s">
        <v>199</v>
      </c>
      <c r="E583" s="174" t="s">
        <v>1</v>
      </c>
      <c r="F583" s="175" t="s">
        <v>222</v>
      </c>
      <c r="H583" s="176">
        <v>10.1</v>
      </c>
      <c r="I583" s="177"/>
      <c r="L583" s="173"/>
      <c r="M583" s="178"/>
      <c r="N583" s="179"/>
      <c r="O583" s="179"/>
      <c r="P583" s="179"/>
      <c r="Q583" s="179"/>
      <c r="R583" s="179"/>
      <c r="S583" s="179"/>
      <c r="T583" s="180"/>
      <c r="AT583" s="174" t="s">
        <v>199</v>
      </c>
      <c r="AU583" s="174" t="s">
        <v>93</v>
      </c>
      <c r="AV583" s="14" t="s">
        <v>197</v>
      </c>
      <c r="AW583" s="14" t="s">
        <v>38</v>
      </c>
      <c r="AX583" s="14" t="s">
        <v>25</v>
      </c>
      <c r="AY583" s="174" t="s">
        <v>190</v>
      </c>
    </row>
    <row r="584" spans="1:65" s="2" customFormat="1" ht="24.2" customHeight="1">
      <c r="A584" s="33"/>
      <c r="B584" s="150"/>
      <c r="C584" s="151" t="s">
        <v>547</v>
      </c>
      <c r="D584" s="151" t="s">
        <v>192</v>
      </c>
      <c r="E584" s="152" t="s">
        <v>548</v>
      </c>
      <c r="F584" s="153" t="s">
        <v>549</v>
      </c>
      <c r="G584" s="154" t="s">
        <v>276</v>
      </c>
      <c r="H584" s="155">
        <v>12.59</v>
      </c>
      <c r="I584" s="156"/>
      <c r="J584" s="157">
        <f>ROUND(I584*H584,2)</f>
        <v>0</v>
      </c>
      <c r="K584" s="153" t="s">
        <v>1</v>
      </c>
      <c r="L584" s="34"/>
      <c r="M584" s="158" t="s">
        <v>1</v>
      </c>
      <c r="N584" s="159" t="s">
        <v>48</v>
      </c>
      <c r="O584" s="59"/>
      <c r="P584" s="160">
        <f>O584*H584</f>
        <v>0</v>
      </c>
      <c r="Q584" s="160">
        <v>0</v>
      </c>
      <c r="R584" s="160">
        <f>Q584*H584</f>
        <v>0</v>
      </c>
      <c r="S584" s="160">
        <v>0</v>
      </c>
      <c r="T584" s="161">
        <f>S584*H584</f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162" t="s">
        <v>197</v>
      </c>
      <c r="AT584" s="162" t="s">
        <v>192</v>
      </c>
      <c r="AU584" s="162" t="s">
        <v>93</v>
      </c>
      <c r="AY584" s="18" t="s">
        <v>190</v>
      </c>
      <c r="BE584" s="163">
        <f>IF(N584="základní",J584,0)</f>
        <v>0</v>
      </c>
      <c r="BF584" s="163">
        <f>IF(N584="snížená",J584,0)</f>
        <v>0</v>
      </c>
      <c r="BG584" s="163">
        <f>IF(N584="zákl. přenesená",J584,0)</f>
        <v>0</v>
      </c>
      <c r="BH584" s="163">
        <f>IF(N584="sníž. přenesená",J584,0)</f>
        <v>0</v>
      </c>
      <c r="BI584" s="163">
        <f>IF(N584="nulová",J584,0)</f>
        <v>0</v>
      </c>
      <c r="BJ584" s="18" t="s">
        <v>25</v>
      </c>
      <c r="BK584" s="163">
        <f>ROUND(I584*H584,2)</f>
        <v>0</v>
      </c>
      <c r="BL584" s="18" t="s">
        <v>197</v>
      </c>
      <c r="BM584" s="162" t="s">
        <v>550</v>
      </c>
    </row>
    <row r="585" spans="1:65" s="15" customFormat="1">
      <c r="B585" s="181"/>
      <c r="D585" s="165" t="s">
        <v>199</v>
      </c>
      <c r="E585" s="182" t="s">
        <v>1</v>
      </c>
      <c r="F585" s="183" t="s">
        <v>551</v>
      </c>
      <c r="H585" s="182" t="s">
        <v>1</v>
      </c>
      <c r="I585" s="184"/>
      <c r="L585" s="181"/>
      <c r="M585" s="185"/>
      <c r="N585" s="186"/>
      <c r="O585" s="186"/>
      <c r="P585" s="186"/>
      <c r="Q585" s="186"/>
      <c r="R585" s="186"/>
      <c r="S585" s="186"/>
      <c r="T585" s="187"/>
      <c r="AT585" s="182" t="s">
        <v>199</v>
      </c>
      <c r="AU585" s="182" t="s">
        <v>93</v>
      </c>
      <c r="AV585" s="15" t="s">
        <v>25</v>
      </c>
      <c r="AW585" s="15" t="s">
        <v>38</v>
      </c>
      <c r="AX585" s="15" t="s">
        <v>83</v>
      </c>
      <c r="AY585" s="182" t="s">
        <v>190</v>
      </c>
    </row>
    <row r="586" spans="1:65" s="13" customFormat="1">
      <c r="B586" s="164"/>
      <c r="D586" s="165" t="s">
        <v>199</v>
      </c>
      <c r="E586" s="166" t="s">
        <v>1</v>
      </c>
      <c r="F586" s="167" t="s">
        <v>552</v>
      </c>
      <c r="H586" s="168">
        <v>6.15</v>
      </c>
      <c r="I586" s="169"/>
      <c r="L586" s="164"/>
      <c r="M586" s="170"/>
      <c r="N586" s="171"/>
      <c r="O586" s="171"/>
      <c r="P586" s="171"/>
      <c r="Q586" s="171"/>
      <c r="R586" s="171"/>
      <c r="S586" s="171"/>
      <c r="T586" s="172"/>
      <c r="AT586" s="166" t="s">
        <v>199</v>
      </c>
      <c r="AU586" s="166" t="s">
        <v>93</v>
      </c>
      <c r="AV586" s="13" t="s">
        <v>93</v>
      </c>
      <c r="AW586" s="13" t="s">
        <v>38</v>
      </c>
      <c r="AX586" s="13" t="s">
        <v>83</v>
      </c>
      <c r="AY586" s="166" t="s">
        <v>190</v>
      </c>
    </row>
    <row r="587" spans="1:65" s="15" customFormat="1">
      <c r="B587" s="181"/>
      <c r="D587" s="165" t="s">
        <v>199</v>
      </c>
      <c r="E587" s="182" t="s">
        <v>1</v>
      </c>
      <c r="F587" s="183" t="s">
        <v>553</v>
      </c>
      <c r="H587" s="182" t="s">
        <v>1</v>
      </c>
      <c r="I587" s="184"/>
      <c r="L587" s="181"/>
      <c r="M587" s="185"/>
      <c r="N587" s="186"/>
      <c r="O587" s="186"/>
      <c r="P587" s="186"/>
      <c r="Q587" s="186"/>
      <c r="R587" s="186"/>
      <c r="S587" s="186"/>
      <c r="T587" s="187"/>
      <c r="AT587" s="182" t="s">
        <v>199</v>
      </c>
      <c r="AU587" s="182" t="s">
        <v>93</v>
      </c>
      <c r="AV587" s="15" t="s">
        <v>25</v>
      </c>
      <c r="AW587" s="15" t="s">
        <v>38</v>
      </c>
      <c r="AX587" s="15" t="s">
        <v>83</v>
      </c>
      <c r="AY587" s="182" t="s">
        <v>190</v>
      </c>
    </row>
    <row r="588" spans="1:65" s="13" customFormat="1">
      <c r="B588" s="164"/>
      <c r="D588" s="165" t="s">
        <v>199</v>
      </c>
      <c r="E588" s="166" t="s">
        <v>1</v>
      </c>
      <c r="F588" s="167" t="s">
        <v>554</v>
      </c>
      <c r="H588" s="168">
        <v>6.44</v>
      </c>
      <c r="I588" s="169"/>
      <c r="L588" s="164"/>
      <c r="M588" s="170"/>
      <c r="N588" s="171"/>
      <c r="O588" s="171"/>
      <c r="P588" s="171"/>
      <c r="Q588" s="171"/>
      <c r="R588" s="171"/>
      <c r="S588" s="171"/>
      <c r="T588" s="172"/>
      <c r="AT588" s="166" t="s">
        <v>199</v>
      </c>
      <c r="AU588" s="166" t="s">
        <v>93</v>
      </c>
      <c r="AV588" s="13" t="s">
        <v>93</v>
      </c>
      <c r="AW588" s="13" t="s">
        <v>38</v>
      </c>
      <c r="AX588" s="13" t="s">
        <v>83</v>
      </c>
      <c r="AY588" s="166" t="s">
        <v>190</v>
      </c>
    </row>
    <row r="589" spans="1:65" s="14" customFormat="1">
      <c r="B589" s="173"/>
      <c r="D589" s="165" t="s">
        <v>199</v>
      </c>
      <c r="E589" s="174" t="s">
        <v>1</v>
      </c>
      <c r="F589" s="175" t="s">
        <v>222</v>
      </c>
      <c r="H589" s="176">
        <v>12.59</v>
      </c>
      <c r="I589" s="177"/>
      <c r="L589" s="173"/>
      <c r="M589" s="178"/>
      <c r="N589" s="179"/>
      <c r="O589" s="179"/>
      <c r="P589" s="179"/>
      <c r="Q589" s="179"/>
      <c r="R589" s="179"/>
      <c r="S589" s="179"/>
      <c r="T589" s="180"/>
      <c r="AT589" s="174" t="s">
        <v>199</v>
      </c>
      <c r="AU589" s="174" t="s">
        <v>93</v>
      </c>
      <c r="AV589" s="14" t="s">
        <v>197</v>
      </c>
      <c r="AW589" s="14" t="s">
        <v>38</v>
      </c>
      <c r="AX589" s="14" t="s">
        <v>25</v>
      </c>
      <c r="AY589" s="174" t="s">
        <v>190</v>
      </c>
    </row>
    <row r="590" spans="1:65" s="2" customFormat="1" ht="24.2" customHeight="1">
      <c r="A590" s="33"/>
      <c r="B590" s="150"/>
      <c r="C590" s="151" t="s">
        <v>555</v>
      </c>
      <c r="D590" s="151" t="s">
        <v>192</v>
      </c>
      <c r="E590" s="152" t="s">
        <v>556</v>
      </c>
      <c r="F590" s="153" t="s">
        <v>557</v>
      </c>
      <c r="G590" s="154" t="s">
        <v>276</v>
      </c>
      <c r="H590" s="155">
        <v>33.247</v>
      </c>
      <c r="I590" s="156"/>
      <c r="J590" s="157">
        <f>ROUND(I590*H590,2)</f>
        <v>0</v>
      </c>
      <c r="K590" s="153" t="s">
        <v>196</v>
      </c>
      <c r="L590" s="34"/>
      <c r="M590" s="158" t="s">
        <v>1</v>
      </c>
      <c r="N590" s="159" t="s">
        <v>48</v>
      </c>
      <c r="O590" s="59"/>
      <c r="P590" s="160">
        <f>O590*H590</f>
        <v>0</v>
      </c>
      <c r="Q590" s="160">
        <v>0</v>
      </c>
      <c r="R590" s="160">
        <f>Q590*H590</f>
        <v>0</v>
      </c>
      <c r="S590" s="160">
        <v>0</v>
      </c>
      <c r="T590" s="161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2" t="s">
        <v>197</v>
      </c>
      <c r="AT590" s="162" t="s">
        <v>192</v>
      </c>
      <c r="AU590" s="162" t="s">
        <v>93</v>
      </c>
      <c r="AY590" s="18" t="s">
        <v>190</v>
      </c>
      <c r="BE590" s="163">
        <f>IF(N590="základní",J590,0)</f>
        <v>0</v>
      </c>
      <c r="BF590" s="163">
        <f>IF(N590="snížená",J590,0)</f>
        <v>0</v>
      </c>
      <c r="BG590" s="163">
        <f>IF(N590="zákl. přenesená",J590,0)</f>
        <v>0</v>
      </c>
      <c r="BH590" s="163">
        <f>IF(N590="sníž. přenesená",J590,0)</f>
        <v>0</v>
      </c>
      <c r="BI590" s="163">
        <f>IF(N590="nulová",J590,0)</f>
        <v>0</v>
      </c>
      <c r="BJ590" s="18" t="s">
        <v>25</v>
      </c>
      <c r="BK590" s="163">
        <f>ROUND(I590*H590,2)</f>
        <v>0</v>
      </c>
      <c r="BL590" s="18" t="s">
        <v>197</v>
      </c>
      <c r="BM590" s="162" t="s">
        <v>558</v>
      </c>
    </row>
    <row r="591" spans="1:65" s="15" customFormat="1">
      <c r="B591" s="181"/>
      <c r="D591" s="165" t="s">
        <v>199</v>
      </c>
      <c r="E591" s="182" t="s">
        <v>1</v>
      </c>
      <c r="F591" s="183" t="s">
        <v>318</v>
      </c>
      <c r="H591" s="182" t="s">
        <v>1</v>
      </c>
      <c r="I591" s="184"/>
      <c r="L591" s="181"/>
      <c r="M591" s="185"/>
      <c r="N591" s="186"/>
      <c r="O591" s="186"/>
      <c r="P591" s="186"/>
      <c r="Q591" s="186"/>
      <c r="R591" s="186"/>
      <c r="S591" s="186"/>
      <c r="T591" s="187"/>
      <c r="AT591" s="182" t="s">
        <v>199</v>
      </c>
      <c r="AU591" s="182" t="s">
        <v>93</v>
      </c>
      <c r="AV591" s="15" t="s">
        <v>25</v>
      </c>
      <c r="AW591" s="15" t="s">
        <v>38</v>
      </c>
      <c r="AX591" s="15" t="s">
        <v>83</v>
      </c>
      <c r="AY591" s="182" t="s">
        <v>190</v>
      </c>
    </row>
    <row r="592" spans="1:65" s="13" customFormat="1">
      <c r="B592" s="164"/>
      <c r="D592" s="165" t="s">
        <v>199</v>
      </c>
      <c r="E592" s="166" t="s">
        <v>1</v>
      </c>
      <c r="F592" s="167" t="s">
        <v>559</v>
      </c>
      <c r="H592" s="168">
        <v>14.19</v>
      </c>
      <c r="I592" s="169"/>
      <c r="L592" s="164"/>
      <c r="M592" s="170"/>
      <c r="N592" s="171"/>
      <c r="O592" s="171"/>
      <c r="P592" s="171"/>
      <c r="Q592" s="171"/>
      <c r="R592" s="171"/>
      <c r="S592" s="171"/>
      <c r="T592" s="172"/>
      <c r="AT592" s="166" t="s">
        <v>199</v>
      </c>
      <c r="AU592" s="166" t="s">
        <v>93</v>
      </c>
      <c r="AV592" s="13" t="s">
        <v>93</v>
      </c>
      <c r="AW592" s="13" t="s">
        <v>38</v>
      </c>
      <c r="AX592" s="13" t="s">
        <v>83</v>
      </c>
      <c r="AY592" s="166" t="s">
        <v>190</v>
      </c>
    </row>
    <row r="593" spans="1:65" s="13" customFormat="1">
      <c r="B593" s="164"/>
      <c r="D593" s="165" t="s">
        <v>199</v>
      </c>
      <c r="E593" s="166" t="s">
        <v>1</v>
      </c>
      <c r="F593" s="167" t="s">
        <v>560</v>
      </c>
      <c r="H593" s="168">
        <v>2.851</v>
      </c>
      <c r="I593" s="169"/>
      <c r="L593" s="164"/>
      <c r="M593" s="170"/>
      <c r="N593" s="171"/>
      <c r="O593" s="171"/>
      <c r="P593" s="171"/>
      <c r="Q593" s="171"/>
      <c r="R593" s="171"/>
      <c r="S593" s="171"/>
      <c r="T593" s="172"/>
      <c r="AT593" s="166" t="s">
        <v>199</v>
      </c>
      <c r="AU593" s="166" t="s">
        <v>93</v>
      </c>
      <c r="AV593" s="13" t="s">
        <v>93</v>
      </c>
      <c r="AW593" s="13" t="s">
        <v>38</v>
      </c>
      <c r="AX593" s="13" t="s">
        <v>83</v>
      </c>
      <c r="AY593" s="166" t="s">
        <v>190</v>
      </c>
    </row>
    <row r="594" spans="1:65" s="15" customFormat="1">
      <c r="B594" s="181"/>
      <c r="D594" s="165" t="s">
        <v>199</v>
      </c>
      <c r="E594" s="182" t="s">
        <v>1</v>
      </c>
      <c r="F594" s="183" t="s">
        <v>321</v>
      </c>
      <c r="H594" s="182" t="s">
        <v>1</v>
      </c>
      <c r="I594" s="184"/>
      <c r="L594" s="181"/>
      <c r="M594" s="185"/>
      <c r="N594" s="186"/>
      <c r="O594" s="186"/>
      <c r="P594" s="186"/>
      <c r="Q594" s="186"/>
      <c r="R594" s="186"/>
      <c r="S594" s="186"/>
      <c r="T594" s="187"/>
      <c r="AT594" s="182" t="s">
        <v>199</v>
      </c>
      <c r="AU594" s="182" t="s">
        <v>93</v>
      </c>
      <c r="AV594" s="15" t="s">
        <v>25</v>
      </c>
      <c r="AW594" s="15" t="s">
        <v>38</v>
      </c>
      <c r="AX594" s="15" t="s">
        <v>83</v>
      </c>
      <c r="AY594" s="182" t="s">
        <v>190</v>
      </c>
    </row>
    <row r="595" spans="1:65" s="15" customFormat="1">
      <c r="B595" s="181"/>
      <c r="D595" s="165" t="s">
        <v>199</v>
      </c>
      <c r="E595" s="182" t="s">
        <v>1</v>
      </c>
      <c r="F595" s="183" t="s">
        <v>561</v>
      </c>
      <c r="H595" s="182" t="s">
        <v>1</v>
      </c>
      <c r="I595" s="184"/>
      <c r="L595" s="181"/>
      <c r="M595" s="185"/>
      <c r="N595" s="186"/>
      <c r="O595" s="186"/>
      <c r="P595" s="186"/>
      <c r="Q595" s="186"/>
      <c r="R595" s="186"/>
      <c r="S595" s="186"/>
      <c r="T595" s="187"/>
      <c r="AT595" s="182" t="s">
        <v>199</v>
      </c>
      <c r="AU595" s="182" t="s">
        <v>93</v>
      </c>
      <c r="AV595" s="15" t="s">
        <v>25</v>
      </c>
      <c r="AW595" s="15" t="s">
        <v>38</v>
      </c>
      <c r="AX595" s="15" t="s">
        <v>83</v>
      </c>
      <c r="AY595" s="182" t="s">
        <v>190</v>
      </c>
    </row>
    <row r="596" spans="1:65" s="13" customFormat="1">
      <c r="B596" s="164"/>
      <c r="D596" s="165" t="s">
        <v>199</v>
      </c>
      <c r="E596" s="166" t="s">
        <v>1</v>
      </c>
      <c r="F596" s="167" t="s">
        <v>562</v>
      </c>
      <c r="H596" s="168">
        <v>13.936999999999999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199</v>
      </c>
      <c r="AU596" s="166" t="s">
        <v>93</v>
      </c>
      <c r="AV596" s="13" t="s">
        <v>93</v>
      </c>
      <c r="AW596" s="13" t="s">
        <v>38</v>
      </c>
      <c r="AX596" s="13" t="s">
        <v>83</v>
      </c>
      <c r="AY596" s="166" t="s">
        <v>190</v>
      </c>
    </row>
    <row r="597" spans="1:65" s="13" customFormat="1">
      <c r="B597" s="164"/>
      <c r="D597" s="165" t="s">
        <v>199</v>
      </c>
      <c r="E597" s="166" t="s">
        <v>1</v>
      </c>
      <c r="F597" s="167" t="s">
        <v>563</v>
      </c>
      <c r="H597" s="168">
        <v>-6.5970000000000004</v>
      </c>
      <c r="I597" s="169"/>
      <c r="L597" s="164"/>
      <c r="M597" s="170"/>
      <c r="N597" s="171"/>
      <c r="O597" s="171"/>
      <c r="P597" s="171"/>
      <c r="Q597" s="171"/>
      <c r="R597" s="171"/>
      <c r="S597" s="171"/>
      <c r="T597" s="172"/>
      <c r="AT597" s="166" t="s">
        <v>199</v>
      </c>
      <c r="AU597" s="166" t="s">
        <v>93</v>
      </c>
      <c r="AV597" s="13" t="s">
        <v>93</v>
      </c>
      <c r="AW597" s="13" t="s">
        <v>38</v>
      </c>
      <c r="AX597" s="13" t="s">
        <v>83</v>
      </c>
      <c r="AY597" s="166" t="s">
        <v>190</v>
      </c>
    </row>
    <row r="598" spans="1:65" s="15" customFormat="1">
      <c r="B598" s="181"/>
      <c r="D598" s="165" t="s">
        <v>199</v>
      </c>
      <c r="E598" s="182" t="s">
        <v>1</v>
      </c>
      <c r="F598" s="183" t="s">
        <v>564</v>
      </c>
      <c r="H598" s="182" t="s">
        <v>1</v>
      </c>
      <c r="I598" s="184"/>
      <c r="L598" s="181"/>
      <c r="M598" s="185"/>
      <c r="N598" s="186"/>
      <c r="O598" s="186"/>
      <c r="P598" s="186"/>
      <c r="Q598" s="186"/>
      <c r="R598" s="186"/>
      <c r="S598" s="186"/>
      <c r="T598" s="187"/>
      <c r="AT598" s="182" t="s">
        <v>199</v>
      </c>
      <c r="AU598" s="182" t="s">
        <v>93</v>
      </c>
      <c r="AV598" s="15" t="s">
        <v>25</v>
      </c>
      <c r="AW598" s="15" t="s">
        <v>38</v>
      </c>
      <c r="AX598" s="15" t="s">
        <v>83</v>
      </c>
      <c r="AY598" s="182" t="s">
        <v>190</v>
      </c>
    </row>
    <row r="599" spans="1:65" s="13" customFormat="1">
      <c r="B599" s="164"/>
      <c r="D599" s="165" t="s">
        <v>199</v>
      </c>
      <c r="E599" s="166" t="s">
        <v>1</v>
      </c>
      <c r="F599" s="167" t="s">
        <v>565</v>
      </c>
      <c r="H599" s="168">
        <v>7.093</v>
      </c>
      <c r="I599" s="169"/>
      <c r="L599" s="164"/>
      <c r="M599" s="170"/>
      <c r="N599" s="171"/>
      <c r="O599" s="171"/>
      <c r="P599" s="171"/>
      <c r="Q599" s="171"/>
      <c r="R599" s="171"/>
      <c r="S599" s="171"/>
      <c r="T599" s="172"/>
      <c r="AT599" s="166" t="s">
        <v>199</v>
      </c>
      <c r="AU599" s="166" t="s">
        <v>93</v>
      </c>
      <c r="AV599" s="13" t="s">
        <v>93</v>
      </c>
      <c r="AW599" s="13" t="s">
        <v>38</v>
      </c>
      <c r="AX599" s="13" t="s">
        <v>83</v>
      </c>
      <c r="AY599" s="166" t="s">
        <v>190</v>
      </c>
    </row>
    <row r="600" spans="1:65" s="15" customFormat="1">
      <c r="B600" s="181"/>
      <c r="D600" s="165" t="s">
        <v>199</v>
      </c>
      <c r="E600" s="182" t="s">
        <v>1</v>
      </c>
      <c r="F600" s="183" t="s">
        <v>566</v>
      </c>
      <c r="H600" s="182" t="s">
        <v>1</v>
      </c>
      <c r="I600" s="184"/>
      <c r="L600" s="181"/>
      <c r="M600" s="185"/>
      <c r="N600" s="186"/>
      <c r="O600" s="186"/>
      <c r="P600" s="186"/>
      <c r="Q600" s="186"/>
      <c r="R600" s="186"/>
      <c r="S600" s="186"/>
      <c r="T600" s="187"/>
      <c r="AT600" s="182" t="s">
        <v>199</v>
      </c>
      <c r="AU600" s="182" t="s">
        <v>93</v>
      </c>
      <c r="AV600" s="15" t="s">
        <v>25</v>
      </c>
      <c r="AW600" s="15" t="s">
        <v>38</v>
      </c>
      <c r="AX600" s="15" t="s">
        <v>83</v>
      </c>
      <c r="AY600" s="182" t="s">
        <v>190</v>
      </c>
    </row>
    <row r="601" spans="1:65" s="13" customFormat="1">
      <c r="B601" s="164"/>
      <c r="D601" s="165" t="s">
        <v>199</v>
      </c>
      <c r="E601" s="166" t="s">
        <v>1</v>
      </c>
      <c r="F601" s="167" t="s">
        <v>567</v>
      </c>
      <c r="H601" s="168">
        <v>1.7729999999999999</v>
      </c>
      <c r="I601" s="169"/>
      <c r="L601" s="164"/>
      <c r="M601" s="170"/>
      <c r="N601" s="171"/>
      <c r="O601" s="171"/>
      <c r="P601" s="171"/>
      <c r="Q601" s="171"/>
      <c r="R601" s="171"/>
      <c r="S601" s="171"/>
      <c r="T601" s="172"/>
      <c r="AT601" s="166" t="s">
        <v>199</v>
      </c>
      <c r="AU601" s="166" t="s">
        <v>93</v>
      </c>
      <c r="AV601" s="13" t="s">
        <v>93</v>
      </c>
      <c r="AW601" s="13" t="s">
        <v>38</v>
      </c>
      <c r="AX601" s="13" t="s">
        <v>83</v>
      </c>
      <c r="AY601" s="166" t="s">
        <v>190</v>
      </c>
    </row>
    <row r="602" spans="1:65" s="14" customFormat="1">
      <c r="B602" s="173"/>
      <c r="D602" s="165" t="s">
        <v>199</v>
      </c>
      <c r="E602" s="174" t="s">
        <v>1</v>
      </c>
      <c r="F602" s="175" t="s">
        <v>222</v>
      </c>
      <c r="H602" s="176">
        <v>33.247</v>
      </c>
      <c r="I602" s="177"/>
      <c r="L602" s="173"/>
      <c r="M602" s="178"/>
      <c r="N602" s="179"/>
      <c r="O602" s="179"/>
      <c r="P602" s="179"/>
      <c r="Q602" s="179"/>
      <c r="R602" s="179"/>
      <c r="S602" s="179"/>
      <c r="T602" s="180"/>
      <c r="AT602" s="174" t="s">
        <v>199</v>
      </c>
      <c r="AU602" s="174" t="s">
        <v>93</v>
      </c>
      <c r="AV602" s="14" t="s">
        <v>197</v>
      </c>
      <c r="AW602" s="14" t="s">
        <v>38</v>
      </c>
      <c r="AX602" s="14" t="s">
        <v>25</v>
      </c>
      <c r="AY602" s="174" t="s">
        <v>190</v>
      </c>
    </row>
    <row r="603" spans="1:65" s="2" customFormat="1" ht="24.2" customHeight="1">
      <c r="A603" s="33"/>
      <c r="B603" s="150"/>
      <c r="C603" s="151" t="s">
        <v>568</v>
      </c>
      <c r="D603" s="151" t="s">
        <v>192</v>
      </c>
      <c r="E603" s="152" t="s">
        <v>569</v>
      </c>
      <c r="F603" s="153" t="s">
        <v>570</v>
      </c>
      <c r="G603" s="154" t="s">
        <v>276</v>
      </c>
      <c r="H603" s="155">
        <v>13.632</v>
      </c>
      <c r="I603" s="156"/>
      <c r="J603" s="157">
        <f>ROUND(I603*H603,2)</f>
        <v>0</v>
      </c>
      <c r="K603" s="153" t="s">
        <v>196</v>
      </c>
      <c r="L603" s="34"/>
      <c r="M603" s="158" t="s">
        <v>1</v>
      </c>
      <c r="N603" s="159" t="s">
        <v>48</v>
      </c>
      <c r="O603" s="59"/>
      <c r="P603" s="160">
        <f>O603*H603</f>
        <v>0</v>
      </c>
      <c r="Q603" s="160">
        <v>0</v>
      </c>
      <c r="R603" s="160">
        <f>Q603*H603</f>
        <v>0</v>
      </c>
      <c r="S603" s="160">
        <v>0</v>
      </c>
      <c r="T603" s="161">
        <f>S603*H603</f>
        <v>0</v>
      </c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R603" s="162" t="s">
        <v>197</v>
      </c>
      <c r="AT603" s="162" t="s">
        <v>192</v>
      </c>
      <c r="AU603" s="162" t="s">
        <v>93</v>
      </c>
      <c r="AY603" s="18" t="s">
        <v>190</v>
      </c>
      <c r="BE603" s="163">
        <f>IF(N603="základní",J603,0)</f>
        <v>0</v>
      </c>
      <c r="BF603" s="163">
        <f>IF(N603="snížená",J603,0)</f>
        <v>0</v>
      </c>
      <c r="BG603" s="163">
        <f>IF(N603="zákl. přenesená",J603,0)</f>
        <v>0</v>
      </c>
      <c r="BH603" s="163">
        <f>IF(N603="sníž. přenesená",J603,0)</f>
        <v>0</v>
      </c>
      <c r="BI603" s="163">
        <f>IF(N603="nulová",J603,0)</f>
        <v>0</v>
      </c>
      <c r="BJ603" s="18" t="s">
        <v>25</v>
      </c>
      <c r="BK603" s="163">
        <f>ROUND(I603*H603,2)</f>
        <v>0</v>
      </c>
      <c r="BL603" s="18" t="s">
        <v>197</v>
      </c>
      <c r="BM603" s="162" t="s">
        <v>571</v>
      </c>
    </row>
    <row r="604" spans="1:65" s="15" customFormat="1">
      <c r="B604" s="181"/>
      <c r="D604" s="165" t="s">
        <v>199</v>
      </c>
      <c r="E604" s="182" t="s">
        <v>1</v>
      </c>
      <c r="F604" s="183" t="s">
        <v>572</v>
      </c>
      <c r="H604" s="182" t="s">
        <v>1</v>
      </c>
      <c r="I604" s="184"/>
      <c r="L604" s="181"/>
      <c r="M604" s="185"/>
      <c r="N604" s="186"/>
      <c r="O604" s="186"/>
      <c r="P604" s="186"/>
      <c r="Q604" s="186"/>
      <c r="R604" s="186"/>
      <c r="S604" s="186"/>
      <c r="T604" s="187"/>
      <c r="AT604" s="182" t="s">
        <v>199</v>
      </c>
      <c r="AU604" s="182" t="s">
        <v>93</v>
      </c>
      <c r="AV604" s="15" t="s">
        <v>25</v>
      </c>
      <c r="AW604" s="15" t="s">
        <v>38</v>
      </c>
      <c r="AX604" s="15" t="s">
        <v>83</v>
      </c>
      <c r="AY604" s="182" t="s">
        <v>190</v>
      </c>
    </row>
    <row r="605" spans="1:65" s="13" customFormat="1">
      <c r="B605" s="164"/>
      <c r="D605" s="165" t="s">
        <v>199</v>
      </c>
      <c r="E605" s="166" t="s">
        <v>1</v>
      </c>
      <c r="F605" s="167" t="s">
        <v>573</v>
      </c>
      <c r="H605" s="168">
        <v>13.632</v>
      </c>
      <c r="I605" s="169"/>
      <c r="L605" s="164"/>
      <c r="M605" s="170"/>
      <c r="N605" s="171"/>
      <c r="O605" s="171"/>
      <c r="P605" s="171"/>
      <c r="Q605" s="171"/>
      <c r="R605" s="171"/>
      <c r="S605" s="171"/>
      <c r="T605" s="172"/>
      <c r="AT605" s="166" t="s">
        <v>199</v>
      </c>
      <c r="AU605" s="166" t="s">
        <v>93</v>
      </c>
      <c r="AV605" s="13" t="s">
        <v>93</v>
      </c>
      <c r="AW605" s="13" t="s">
        <v>38</v>
      </c>
      <c r="AX605" s="13" t="s">
        <v>83</v>
      </c>
      <c r="AY605" s="166" t="s">
        <v>190</v>
      </c>
    </row>
    <row r="606" spans="1:65" s="14" customFormat="1">
      <c r="B606" s="173"/>
      <c r="D606" s="165" t="s">
        <v>199</v>
      </c>
      <c r="E606" s="174" t="s">
        <v>1</v>
      </c>
      <c r="F606" s="175" t="s">
        <v>222</v>
      </c>
      <c r="H606" s="176">
        <v>13.632</v>
      </c>
      <c r="I606" s="177"/>
      <c r="L606" s="173"/>
      <c r="M606" s="178"/>
      <c r="N606" s="179"/>
      <c r="O606" s="179"/>
      <c r="P606" s="179"/>
      <c r="Q606" s="179"/>
      <c r="R606" s="179"/>
      <c r="S606" s="179"/>
      <c r="T606" s="180"/>
      <c r="AT606" s="174" t="s">
        <v>199</v>
      </c>
      <c r="AU606" s="174" t="s">
        <v>93</v>
      </c>
      <c r="AV606" s="14" t="s">
        <v>197</v>
      </c>
      <c r="AW606" s="14" t="s">
        <v>38</v>
      </c>
      <c r="AX606" s="14" t="s">
        <v>25</v>
      </c>
      <c r="AY606" s="174" t="s">
        <v>190</v>
      </c>
    </row>
    <row r="607" spans="1:65" s="2" customFormat="1" ht="24.2" customHeight="1">
      <c r="A607" s="33"/>
      <c r="B607" s="150"/>
      <c r="C607" s="151" t="s">
        <v>574</v>
      </c>
      <c r="D607" s="151" t="s">
        <v>192</v>
      </c>
      <c r="E607" s="152" t="s">
        <v>575</v>
      </c>
      <c r="F607" s="153" t="s">
        <v>576</v>
      </c>
      <c r="G607" s="154" t="s">
        <v>203</v>
      </c>
      <c r="H607" s="155">
        <v>105.86</v>
      </c>
      <c r="I607" s="156"/>
      <c r="J607" s="157">
        <f>ROUND(I607*H607,2)</f>
        <v>0</v>
      </c>
      <c r="K607" s="153" t="s">
        <v>196</v>
      </c>
      <c r="L607" s="34"/>
      <c r="M607" s="158" t="s">
        <v>1</v>
      </c>
      <c r="N607" s="159" t="s">
        <v>48</v>
      </c>
      <c r="O607" s="59"/>
      <c r="P607" s="160">
        <f>O607*H607</f>
        <v>0</v>
      </c>
      <c r="Q607" s="160">
        <v>0</v>
      </c>
      <c r="R607" s="160">
        <f>Q607*H607</f>
        <v>0</v>
      </c>
      <c r="S607" s="160">
        <v>0</v>
      </c>
      <c r="T607" s="161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2" t="s">
        <v>197</v>
      </c>
      <c r="AT607" s="162" t="s">
        <v>192</v>
      </c>
      <c r="AU607" s="162" t="s">
        <v>93</v>
      </c>
      <c r="AY607" s="18" t="s">
        <v>190</v>
      </c>
      <c r="BE607" s="163">
        <f>IF(N607="základní",J607,0)</f>
        <v>0</v>
      </c>
      <c r="BF607" s="163">
        <f>IF(N607="snížená",J607,0)</f>
        <v>0</v>
      </c>
      <c r="BG607" s="163">
        <f>IF(N607="zákl. přenesená",J607,0)</f>
        <v>0</v>
      </c>
      <c r="BH607" s="163">
        <f>IF(N607="sníž. přenesená",J607,0)</f>
        <v>0</v>
      </c>
      <c r="BI607" s="163">
        <f>IF(N607="nulová",J607,0)</f>
        <v>0</v>
      </c>
      <c r="BJ607" s="18" t="s">
        <v>25</v>
      </c>
      <c r="BK607" s="163">
        <f>ROUND(I607*H607,2)</f>
        <v>0</v>
      </c>
      <c r="BL607" s="18" t="s">
        <v>197</v>
      </c>
      <c r="BM607" s="162" t="s">
        <v>577</v>
      </c>
    </row>
    <row r="608" spans="1:65" s="13" customFormat="1">
      <c r="B608" s="164"/>
      <c r="D608" s="165" t="s">
        <v>199</v>
      </c>
      <c r="E608" s="166" t="s">
        <v>1</v>
      </c>
      <c r="F608" s="167" t="s">
        <v>578</v>
      </c>
      <c r="H608" s="168">
        <v>73.143000000000001</v>
      </c>
      <c r="I608" s="169"/>
      <c r="L608" s="164"/>
      <c r="M608" s="170"/>
      <c r="N608" s="171"/>
      <c r="O608" s="171"/>
      <c r="P608" s="171"/>
      <c r="Q608" s="171"/>
      <c r="R608" s="171"/>
      <c r="S608" s="171"/>
      <c r="T608" s="172"/>
      <c r="AT608" s="166" t="s">
        <v>199</v>
      </c>
      <c r="AU608" s="166" t="s">
        <v>93</v>
      </c>
      <c r="AV608" s="13" t="s">
        <v>93</v>
      </c>
      <c r="AW608" s="13" t="s">
        <v>38</v>
      </c>
      <c r="AX608" s="13" t="s">
        <v>83</v>
      </c>
      <c r="AY608" s="166" t="s">
        <v>190</v>
      </c>
    </row>
    <row r="609" spans="1:65" s="13" customFormat="1">
      <c r="B609" s="164"/>
      <c r="D609" s="165" t="s">
        <v>199</v>
      </c>
      <c r="E609" s="166" t="s">
        <v>1</v>
      </c>
      <c r="F609" s="167" t="s">
        <v>579</v>
      </c>
      <c r="H609" s="168">
        <v>32.716999999999999</v>
      </c>
      <c r="I609" s="169"/>
      <c r="L609" s="164"/>
      <c r="M609" s="170"/>
      <c r="N609" s="171"/>
      <c r="O609" s="171"/>
      <c r="P609" s="171"/>
      <c r="Q609" s="171"/>
      <c r="R609" s="171"/>
      <c r="S609" s="171"/>
      <c r="T609" s="172"/>
      <c r="AT609" s="166" t="s">
        <v>199</v>
      </c>
      <c r="AU609" s="166" t="s">
        <v>93</v>
      </c>
      <c r="AV609" s="13" t="s">
        <v>93</v>
      </c>
      <c r="AW609" s="13" t="s">
        <v>38</v>
      </c>
      <c r="AX609" s="13" t="s">
        <v>83</v>
      </c>
      <c r="AY609" s="166" t="s">
        <v>190</v>
      </c>
    </row>
    <row r="610" spans="1:65" s="14" customFormat="1">
      <c r="B610" s="173"/>
      <c r="D610" s="165" t="s">
        <v>199</v>
      </c>
      <c r="E610" s="174" t="s">
        <v>1</v>
      </c>
      <c r="F610" s="175" t="s">
        <v>222</v>
      </c>
      <c r="H610" s="176">
        <v>105.86</v>
      </c>
      <c r="I610" s="177"/>
      <c r="L610" s="173"/>
      <c r="M610" s="178"/>
      <c r="N610" s="179"/>
      <c r="O610" s="179"/>
      <c r="P610" s="179"/>
      <c r="Q610" s="179"/>
      <c r="R610" s="179"/>
      <c r="S610" s="179"/>
      <c r="T610" s="180"/>
      <c r="AT610" s="174" t="s">
        <v>199</v>
      </c>
      <c r="AU610" s="174" t="s">
        <v>93</v>
      </c>
      <c r="AV610" s="14" t="s">
        <v>197</v>
      </c>
      <c r="AW610" s="14" t="s">
        <v>38</v>
      </c>
      <c r="AX610" s="14" t="s">
        <v>25</v>
      </c>
      <c r="AY610" s="174" t="s">
        <v>190</v>
      </c>
    </row>
    <row r="611" spans="1:65" s="2" customFormat="1" ht="24.2" customHeight="1">
      <c r="A611" s="33"/>
      <c r="B611" s="150"/>
      <c r="C611" s="151" t="s">
        <v>580</v>
      </c>
      <c r="D611" s="151" t="s">
        <v>192</v>
      </c>
      <c r="E611" s="152" t="s">
        <v>581</v>
      </c>
      <c r="F611" s="153" t="s">
        <v>582</v>
      </c>
      <c r="G611" s="154" t="s">
        <v>203</v>
      </c>
      <c r="H611" s="155">
        <v>105.86</v>
      </c>
      <c r="I611" s="156"/>
      <c r="J611" s="157">
        <f>ROUND(I611*H611,2)</f>
        <v>0</v>
      </c>
      <c r="K611" s="153" t="s">
        <v>196</v>
      </c>
      <c r="L611" s="34"/>
      <c r="M611" s="158" t="s">
        <v>1</v>
      </c>
      <c r="N611" s="159" t="s">
        <v>48</v>
      </c>
      <c r="O611" s="59"/>
      <c r="P611" s="160">
        <f>O611*H611</f>
        <v>0</v>
      </c>
      <c r="Q611" s="160">
        <v>0</v>
      </c>
      <c r="R611" s="160">
        <f>Q611*H611</f>
        <v>0</v>
      </c>
      <c r="S611" s="160">
        <v>0</v>
      </c>
      <c r="T611" s="161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162" t="s">
        <v>197</v>
      </c>
      <c r="AT611" s="162" t="s">
        <v>192</v>
      </c>
      <c r="AU611" s="162" t="s">
        <v>93</v>
      </c>
      <c r="AY611" s="18" t="s">
        <v>190</v>
      </c>
      <c r="BE611" s="163">
        <f>IF(N611="základní",J611,0)</f>
        <v>0</v>
      </c>
      <c r="BF611" s="163">
        <f>IF(N611="snížená",J611,0)</f>
        <v>0</v>
      </c>
      <c r="BG611" s="163">
        <f>IF(N611="zákl. přenesená",J611,0)</f>
        <v>0</v>
      </c>
      <c r="BH611" s="163">
        <f>IF(N611="sníž. přenesená",J611,0)</f>
        <v>0</v>
      </c>
      <c r="BI611" s="163">
        <f>IF(N611="nulová",J611,0)</f>
        <v>0</v>
      </c>
      <c r="BJ611" s="18" t="s">
        <v>25</v>
      </c>
      <c r="BK611" s="163">
        <f>ROUND(I611*H611,2)</f>
        <v>0</v>
      </c>
      <c r="BL611" s="18" t="s">
        <v>197</v>
      </c>
      <c r="BM611" s="162" t="s">
        <v>583</v>
      </c>
    </row>
    <row r="612" spans="1:65" s="13" customFormat="1">
      <c r="B612" s="164"/>
      <c r="D612" s="165" t="s">
        <v>199</v>
      </c>
      <c r="E612" s="166" t="s">
        <v>1</v>
      </c>
      <c r="F612" s="167" t="s">
        <v>584</v>
      </c>
      <c r="H612" s="168">
        <v>105.86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199</v>
      </c>
      <c r="AU612" s="166" t="s">
        <v>93</v>
      </c>
      <c r="AV612" s="13" t="s">
        <v>93</v>
      </c>
      <c r="AW612" s="13" t="s">
        <v>38</v>
      </c>
      <c r="AX612" s="13" t="s">
        <v>25</v>
      </c>
      <c r="AY612" s="166" t="s">
        <v>190</v>
      </c>
    </row>
    <row r="613" spans="1:65" s="2" customFormat="1" ht="24.2" customHeight="1">
      <c r="A613" s="33"/>
      <c r="B613" s="150"/>
      <c r="C613" s="151" t="s">
        <v>585</v>
      </c>
      <c r="D613" s="151" t="s">
        <v>192</v>
      </c>
      <c r="E613" s="152" t="s">
        <v>586</v>
      </c>
      <c r="F613" s="153" t="s">
        <v>587</v>
      </c>
      <c r="G613" s="154" t="s">
        <v>203</v>
      </c>
      <c r="H613" s="155">
        <v>846.88</v>
      </c>
      <c r="I613" s="156"/>
      <c r="J613" s="157">
        <f>ROUND(I613*H613,2)</f>
        <v>0</v>
      </c>
      <c r="K613" s="153" t="s">
        <v>196</v>
      </c>
      <c r="L613" s="34"/>
      <c r="M613" s="158" t="s">
        <v>1</v>
      </c>
      <c r="N613" s="159" t="s">
        <v>48</v>
      </c>
      <c r="O613" s="59"/>
      <c r="P613" s="160">
        <f>O613*H613</f>
        <v>0</v>
      </c>
      <c r="Q613" s="160">
        <v>0</v>
      </c>
      <c r="R613" s="160">
        <f>Q613*H613</f>
        <v>0</v>
      </c>
      <c r="S613" s="160">
        <v>0</v>
      </c>
      <c r="T613" s="161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2" t="s">
        <v>197</v>
      </c>
      <c r="AT613" s="162" t="s">
        <v>192</v>
      </c>
      <c r="AU613" s="162" t="s">
        <v>93</v>
      </c>
      <c r="AY613" s="18" t="s">
        <v>190</v>
      </c>
      <c r="BE613" s="163">
        <f>IF(N613="základní",J613,0)</f>
        <v>0</v>
      </c>
      <c r="BF613" s="163">
        <f>IF(N613="snížená",J613,0)</f>
        <v>0</v>
      </c>
      <c r="BG613" s="163">
        <f>IF(N613="zákl. přenesená",J613,0)</f>
        <v>0</v>
      </c>
      <c r="BH613" s="163">
        <f>IF(N613="sníž. přenesená",J613,0)</f>
        <v>0</v>
      </c>
      <c r="BI613" s="163">
        <f>IF(N613="nulová",J613,0)</f>
        <v>0</v>
      </c>
      <c r="BJ613" s="18" t="s">
        <v>25</v>
      </c>
      <c r="BK613" s="163">
        <f>ROUND(I613*H613,2)</f>
        <v>0</v>
      </c>
      <c r="BL613" s="18" t="s">
        <v>197</v>
      </c>
      <c r="BM613" s="162" t="s">
        <v>588</v>
      </c>
    </row>
    <row r="614" spans="1:65" s="13" customFormat="1">
      <c r="B614" s="164"/>
      <c r="D614" s="165" t="s">
        <v>199</v>
      </c>
      <c r="E614" s="166" t="s">
        <v>1</v>
      </c>
      <c r="F614" s="167" t="s">
        <v>589</v>
      </c>
      <c r="H614" s="168">
        <v>846.88</v>
      </c>
      <c r="I614" s="169"/>
      <c r="L614" s="164"/>
      <c r="M614" s="170"/>
      <c r="N614" s="171"/>
      <c r="O614" s="171"/>
      <c r="P614" s="171"/>
      <c r="Q614" s="171"/>
      <c r="R614" s="171"/>
      <c r="S614" s="171"/>
      <c r="T614" s="172"/>
      <c r="AT614" s="166" t="s">
        <v>199</v>
      </c>
      <c r="AU614" s="166" t="s">
        <v>93</v>
      </c>
      <c r="AV614" s="13" t="s">
        <v>93</v>
      </c>
      <c r="AW614" s="13" t="s">
        <v>38</v>
      </c>
      <c r="AX614" s="13" t="s">
        <v>83</v>
      </c>
      <c r="AY614" s="166" t="s">
        <v>190</v>
      </c>
    </row>
    <row r="615" spans="1:65" s="14" customFormat="1">
      <c r="B615" s="173"/>
      <c r="D615" s="165" t="s">
        <v>199</v>
      </c>
      <c r="E615" s="174" t="s">
        <v>1</v>
      </c>
      <c r="F615" s="175" t="s">
        <v>222</v>
      </c>
      <c r="H615" s="176">
        <v>846.88</v>
      </c>
      <c r="I615" s="177"/>
      <c r="L615" s="173"/>
      <c r="M615" s="178"/>
      <c r="N615" s="179"/>
      <c r="O615" s="179"/>
      <c r="P615" s="179"/>
      <c r="Q615" s="179"/>
      <c r="R615" s="179"/>
      <c r="S615" s="179"/>
      <c r="T615" s="180"/>
      <c r="AT615" s="174" t="s">
        <v>199</v>
      </c>
      <c r="AU615" s="174" t="s">
        <v>93</v>
      </c>
      <c r="AV615" s="14" t="s">
        <v>197</v>
      </c>
      <c r="AW615" s="14" t="s">
        <v>38</v>
      </c>
      <c r="AX615" s="14" t="s">
        <v>25</v>
      </c>
      <c r="AY615" s="174" t="s">
        <v>190</v>
      </c>
    </row>
    <row r="616" spans="1:65" s="2" customFormat="1" ht="14.45" customHeight="1">
      <c r="A616" s="33"/>
      <c r="B616" s="150"/>
      <c r="C616" s="151" t="s">
        <v>590</v>
      </c>
      <c r="D616" s="151" t="s">
        <v>192</v>
      </c>
      <c r="E616" s="152" t="s">
        <v>591</v>
      </c>
      <c r="F616" s="153" t="s">
        <v>592</v>
      </c>
      <c r="G616" s="154" t="s">
        <v>203</v>
      </c>
      <c r="H616" s="155">
        <v>105.86</v>
      </c>
      <c r="I616" s="156"/>
      <c r="J616" s="157">
        <f>ROUND(I616*H616,2)</f>
        <v>0</v>
      </c>
      <c r="K616" s="153" t="s">
        <v>1</v>
      </c>
      <c r="L616" s="34"/>
      <c r="M616" s="158" t="s">
        <v>1</v>
      </c>
      <c r="N616" s="159" t="s">
        <v>48</v>
      </c>
      <c r="O616" s="59"/>
      <c r="P616" s="160">
        <f>O616*H616</f>
        <v>0</v>
      </c>
      <c r="Q616" s="160">
        <v>0</v>
      </c>
      <c r="R616" s="160">
        <f>Q616*H616</f>
        <v>0</v>
      </c>
      <c r="S616" s="160">
        <v>0</v>
      </c>
      <c r="T616" s="161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2" t="s">
        <v>197</v>
      </c>
      <c r="AT616" s="162" t="s">
        <v>192</v>
      </c>
      <c r="AU616" s="162" t="s">
        <v>93</v>
      </c>
      <c r="AY616" s="18" t="s">
        <v>190</v>
      </c>
      <c r="BE616" s="163">
        <f>IF(N616="základní",J616,0)</f>
        <v>0</v>
      </c>
      <c r="BF616" s="163">
        <f>IF(N616="snížená",J616,0)</f>
        <v>0</v>
      </c>
      <c r="BG616" s="163">
        <f>IF(N616="zákl. přenesená",J616,0)</f>
        <v>0</v>
      </c>
      <c r="BH616" s="163">
        <f>IF(N616="sníž. přenesená",J616,0)</f>
        <v>0</v>
      </c>
      <c r="BI616" s="163">
        <f>IF(N616="nulová",J616,0)</f>
        <v>0</v>
      </c>
      <c r="BJ616" s="18" t="s">
        <v>25</v>
      </c>
      <c r="BK616" s="163">
        <f>ROUND(I616*H616,2)</f>
        <v>0</v>
      </c>
      <c r="BL616" s="18" t="s">
        <v>197</v>
      </c>
      <c r="BM616" s="162" t="s">
        <v>593</v>
      </c>
    </row>
    <row r="617" spans="1:65" s="13" customFormat="1">
      <c r="B617" s="164"/>
      <c r="D617" s="165" t="s">
        <v>199</v>
      </c>
      <c r="E617" s="166" t="s">
        <v>1</v>
      </c>
      <c r="F617" s="167" t="s">
        <v>584</v>
      </c>
      <c r="H617" s="168">
        <v>105.86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199</v>
      </c>
      <c r="AU617" s="166" t="s">
        <v>93</v>
      </c>
      <c r="AV617" s="13" t="s">
        <v>93</v>
      </c>
      <c r="AW617" s="13" t="s">
        <v>38</v>
      </c>
      <c r="AX617" s="13" t="s">
        <v>25</v>
      </c>
      <c r="AY617" s="166" t="s">
        <v>190</v>
      </c>
    </row>
    <row r="618" spans="1:65" s="2" customFormat="1" ht="24.2" customHeight="1">
      <c r="A618" s="33"/>
      <c r="B618" s="150"/>
      <c r="C618" s="151" t="s">
        <v>594</v>
      </c>
      <c r="D618" s="151" t="s">
        <v>192</v>
      </c>
      <c r="E618" s="152" t="s">
        <v>595</v>
      </c>
      <c r="F618" s="153" t="s">
        <v>596</v>
      </c>
      <c r="G618" s="154" t="s">
        <v>258</v>
      </c>
      <c r="H618" s="155">
        <v>9</v>
      </c>
      <c r="I618" s="156"/>
      <c r="J618" s="157">
        <f>ROUND(I618*H618,2)</f>
        <v>0</v>
      </c>
      <c r="K618" s="153" t="s">
        <v>196</v>
      </c>
      <c r="L618" s="34"/>
      <c r="M618" s="158" t="s">
        <v>1</v>
      </c>
      <c r="N618" s="159" t="s">
        <v>48</v>
      </c>
      <c r="O618" s="59"/>
      <c r="P618" s="160">
        <f>O618*H618</f>
        <v>0</v>
      </c>
      <c r="Q618" s="160">
        <v>0</v>
      </c>
      <c r="R618" s="160">
        <f>Q618*H618</f>
        <v>0</v>
      </c>
      <c r="S618" s="160">
        <v>0.15</v>
      </c>
      <c r="T618" s="161">
        <f>S618*H618</f>
        <v>1.3499999999999999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162" t="s">
        <v>197</v>
      </c>
      <c r="AT618" s="162" t="s">
        <v>192</v>
      </c>
      <c r="AU618" s="162" t="s">
        <v>93</v>
      </c>
      <c r="AY618" s="18" t="s">
        <v>190</v>
      </c>
      <c r="BE618" s="163">
        <f>IF(N618="základní",J618,0)</f>
        <v>0</v>
      </c>
      <c r="BF618" s="163">
        <f>IF(N618="snížená",J618,0)</f>
        <v>0</v>
      </c>
      <c r="BG618" s="163">
        <f>IF(N618="zákl. přenesená",J618,0)</f>
        <v>0</v>
      </c>
      <c r="BH618" s="163">
        <f>IF(N618="sníž. přenesená",J618,0)</f>
        <v>0</v>
      </c>
      <c r="BI618" s="163">
        <f>IF(N618="nulová",J618,0)</f>
        <v>0</v>
      </c>
      <c r="BJ618" s="18" t="s">
        <v>25</v>
      </c>
      <c r="BK618" s="163">
        <f>ROUND(I618*H618,2)</f>
        <v>0</v>
      </c>
      <c r="BL618" s="18" t="s">
        <v>197</v>
      </c>
      <c r="BM618" s="162" t="s">
        <v>597</v>
      </c>
    </row>
    <row r="619" spans="1:65" s="13" customFormat="1">
      <c r="B619" s="164"/>
      <c r="D619" s="165" t="s">
        <v>199</v>
      </c>
      <c r="E619" s="166" t="s">
        <v>1</v>
      </c>
      <c r="F619" s="167" t="s">
        <v>598</v>
      </c>
      <c r="H619" s="168">
        <v>9</v>
      </c>
      <c r="I619" s="169"/>
      <c r="L619" s="164"/>
      <c r="M619" s="170"/>
      <c r="N619" s="171"/>
      <c r="O619" s="171"/>
      <c r="P619" s="171"/>
      <c r="Q619" s="171"/>
      <c r="R619" s="171"/>
      <c r="S619" s="171"/>
      <c r="T619" s="172"/>
      <c r="AT619" s="166" t="s">
        <v>199</v>
      </c>
      <c r="AU619" s="166" t="s">
        <v>93</v>
      </c>
      <c r="AV619" s="13" t="s">
        <v>93</v>
      </c>
      <c r="AW619" s="13" t="s">
        <v>38</v>
      </c>
      <c r="AX619" s="13" t="s">
        <v>25</v>
      </c>
      <c r="AY619" s="166" t="s">
        <v>190</v>
      </c>
    </row>
    <row r="620" spans="1:65" s="2" customFormat="1" ht="24.2" customHeight="1">
      <c r="A620" s="33"/>
      <c r="B620" s="150"/>
      <c r="C620" s="151" t="s">
        <v>599</v>
      </c>
      <c r="D620" s="151" t="s">
        <v>192</v>
      </c>
      <c r="E620" s="152" t="s">
        <v>581</v>
      </c>
      <c r="F620" s="153" t="s">
        <v>582</v>
      </c>
      <c r="G620" s="154" t="s">
        <v>203</v>
      </c>
      <c r="H620" s="155">
        <v>1.35</v>
      </c>
      <c r="I620" s="156"/>
      <c r="J620" s="157">
        <f>ROUND(I620*H620,2)</f>
        <v>0</v>
      </c>
      <c r="K620" s="153" t="s">
        <v>196</v>
      </c>
      <c r="L620" s="34"/>
      <c r="M620" s="158" t="s">
        <v>1</v>
      </c>
      <c r="N620" s="159" t="s">
        <v>48</v>
      </c>
      <c r="O620" s="59"/>
      <c r="P620" s="160">
        <f>O620*H620</f>
        <v>0</v>
      </c>
      <c r="Q620" s="160">
        <v>0</v>
      </c>
      <c r="R620" s="160">
        <f>Q620*H620</f>
        <v>0</v>
      </c>
      <c r="S620" s="160">
        <v>0</v>
      </c>
      <c r="T620" s="161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2" t="s">
        <v>197</v>
      </c>
      <c r="AT620" s="162" t="s">
        <v>192</v>
      </c>
      <c r="AU620" s="162" t="s">
        <v>93</v>
      </c>
      <c r="AY620" s="18" t="s">
        <v>190</v>
      </c>
      <c r="BE620" s="163">
        <f>IF(N620="základní",J620,0)</f>
        <v>0</v>
      </c>
      <c r="BF620" s="163">
        <f>IF(N620="snížená",J620,0)</f>
        <v>0</v>
      </c>
      <c r="BG620" s="163">
        <f>IF(N620="zákl. přenesená",J620,0)</f>
        <v>0</v>
      </c>
      <c r="BH620" s="163">
        <f>IF(N620="sníž. přenesená",J620,0)</f>
        <v>0</v>
      </c>
      <c r="BI620" s="163">
        <f>IF(N620="nulová",J620,0)</f>
        <v>0</v>
      </c>
      <c r="BJ620" s="18" t="s">
        <v>25</v>
      </c>
      <c r="BK620" s="163">
        <f>ROUND(I620*H620,2)</f>
        <v>0</v>
      </c>
      <c r="BL620" s="18" t="s">
        <v>197</v>
      </c>
      <c r="BM620" s="162" t="s">
        <v>600</v>
      </c>
    </row>
    <row r="621" spans="1:65" s="2" customFormat="1" ht="24.2" customHeight="1">
      <c r="A621" s="33"/>
      <c r="B621" s="150"/>
      <c r="C621" s="151" t="s">
        <v>601</v>
      </c>
      <c r="D621" s="151" t="s">
        <v>192</v>
      </c>
      <c r="E621" s="152" t="s">
        <v>602</v>
      </c>
      <c r="F621" s="153" t="s">
        <v>603</v>
      </c>
      <c r="G621" s="154" t="s">
        <v>203</v>
      </c>
      <c r="H621" s="155">
        <v>5.4</v>
      </c>
      <c r="I621" s="156"/>
      <c r="J621" s="157">
        <f>ROUND(I621*H621,2)</f>
        <v>0</v>
      </c>
      <c r="K621" s="153" t="s">
        <v>1</v>
      </c>
      <c r="L621" s="34"/>
      <c r="M621" s="158" t="s">
        <v>1</v>
      </c>
      <c r="N621" s="159" t="s">
        <v>48</v>
      </c>
      <c r="O621" s="59"/>
      <c r="P621" s="160">
        <f>O621*H621</f>
        <v>0</v>
      </c>
      <c r="Q621" s="160">
        <v>0</v>
      </c>
      <c r="R621" s="160">
        <f>Q621*H621</f>
        <v>0</v>
      </c>
      <c r="S621" s="160">
        <v>0</v>
      </c>
      <c r="T621" s="161">
        <f>S621*H621</f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2" t="s">
        <v>197</v>
      </c>
      <c r="AT621" s="162" t="s">
        <v>192</v>
      </c>
      <c r="AU621" s="162" t="s">
        <v>93</v>
      </c>
      <c r="AY621" s="18" t="s">
        <v>190</v>
      </c>
      <c r="BE621" s="163">
        <f>IF(N621="základní",J621,0)</f>
        <v>0</v>
      </c>
      <c r="BF621" s="163">
        <f>IF(N621="snížená",J621,0)</f>
        <v>0</v>
      </c>
      <c r="BG621" s="163">
        <f>IF(N621="zákl. přenesená",J621,0)</f>
        <v>0</v>
      </c>
      <c r="BH621" s="163">
        <f>IF(N621="sníž. přenesená",J621,0)</f>
        <v>0</v>
      </c>
      <c r="BI621" s="163">
        <f>IF(N621="nulová",J621,0)</f>
        <v>0</v>
      </c>
      <c r="BJ621" s="18" t="s">
        <v>25</v>
      </c>
      <c r="BK621" s="163">
        <f>ROUND(I621*H621,2)</f>
        <v>0</v>
      </c>
      <c r="BL621" s="18" t="s">
        <v>197</v>
      </c>
      <c r="BM621" s="162" t="s">
        <v>604</v>
      </c>
    </row>
    <row r="622" spans="1:65" s="13" customFormat="1">
      <c r="B622" s="164"/>
      <c r="D622" s="165" t="s">
        <v>199</v>
      </c>
      <c r="F622" s="167" t="s">
        <v>605</v>
      </c>
      <c r="H622" s="168">
        <v>5.4</v>
      </c>
      <c r="I622" s="169"/>
      <c r="L622" s="164"/>
      <c r="M622" s="170"/>
      <c r="N622" s="171"/>
      <c r="O622" s="171"/>
      <c r="P622" s="171"/>
      <c r="Q622" s="171"/>
      <c r="R622" s="171"/>
      <c r="S622" s="171"/>
      <c r="T622" s="172"/>
      <c r="AT622" s="166" t="s">
        <v>199</v>
      </c>
      <c r="AU622" s="166" t="s">
        <v>93</v>
      </c>
      <c r="AV622" s="13" t="s">
        <v>93</v>
      </c>
      <c r="AW622" s="13" t="s">
        <v>3</v>
      </c>
      <c r="AX622" s="13" t="s">
        <v>25</v>
      </c>
      <c r="AY622" s="166" t="s">
        <v>190</v>
      </c>
    </row>
    <row r="623" spans="1:65" s="12" customFormat="1" ht="22.9" customHeight="1">
      <c r="B623" s="137"/>
      <c r="D623" s="138" t="s">
        <v>82</v>
      </c>
      <c r="E623" s="148" t="s">
        <v>197</v>
      </c>
      <c r="F623" s="148" t="s">
        <v>606</v>
      </c>
      <c r="I623" s="140"/>
      <c r="J623" s="149">
        <f>BK623</f>
        <v>0</v>
      </c>
      <c r="L623" s="137"/>
      <c r="M623" s="142"/>
      <c r="N623" s="143"/>
      <c r="O623" s="143"/>
      <c r="P623" s="144">
        <f>SUM(P624:P680)</f>
        <v>0</v>
      </c>
      <c r="Q623" s="143"/>
      <c r="R623" s="144">
        <f>SUM(R624:R680)</f>
        <v>106.70719865000001</v>
      </c>
      <c r="S623" s="143"/>
      <c r="T623" s="145">
        <f>SUM(T624:T680)</f>
        <v>0</v>
      </c>
      <c r="AR623" s="138" t="s">
        <v>25</v>
      </c>
      <c r="AT623" s="146" t="s">
        <v>82</v>
      </c>
      <c r="AU623" s="146" t="s">
        <v>25</v>
      </c>
      <c r="AY623" s="138" t="s">
        <v>190</v>
      </c>
      <c r="BK623" s="147">
        <f>SUM(BK624:BK680)</f>
        <v>0</v>
      </c>
    </row>
    <row r="624" spans="1:65" s="2" customFormat="1" ht="14.45" customHeight="1">
      <c r="A624" s="33"/>
      <c r="B624" s="150"/>
      <c r="C624" s="151" t="s">
        <v>607</v>
      </c>
      <c r="D624" s="151" t="s">
        <v>192</v>
      </c>
      <c r="E624" s="152" t="s">
        <v>608</v>
      </c>
      <c r="F624" s="153" t="s">
        <v>609</v>
      </c>
      <c r="G624" s="154" t="s">
        <v>276</v>
      </c>
      <c r="H624" s="155">
        <v>74.228999999999999</v>
      </c>
      <c r="I624" s="156"/>
      <c r="J624" s="157">
        <f>ROUND(I624*H624,2)</f>
        <v>0</v>
      </c>
      <c r="K624" s="153" t="s">
        <v>196</v>
      </c>
      <c r="L624" s="34"/>
      <c r="M624" s="158" t="s">
        <v>1</v>
      </c>
      <c r="N624" s="159" t="s">
        <v>48</v>
      </c>
      <c r="O624" s="59"/>
      <c r="P624" s="160">
        <f>O624*H624</f>
        <v>0</v>
      </c>
      <c r="Q624" s="160">
        <v>0</v>
      </c>
      <c r="R624" s="160">
        <f>Q624*H624</f>
        <v>0</v>
      </c>
      <c r="S624" s="160">
        <v>0</v>
      </c>
      <c r="T624" s="161">
        <f>S624*H624</f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162" t="s">
        <v>197</v>
      </c>
      <c r="AT624" s="162" t="s">
        <v>192</v>
      </c>
      <c r="AU624" s="162" t="s">
        <v>93</v>
      </c>
      <c r="AY624" s="18" t="s">
        <v>190</v>
      </c>
      <c r="BE624" s="163">
        <f>IF(N624="základní",J624,0)</f>
        <v>0</v>
      </c>
      <c r="BF624" s="163">
        <f>IF(N624="snížená",J624,0)</f>
        <v>0</v>
      </c>
      <c r="BG624" s="163">
        <f>IF(N624="zákl. přenesená",J624,0)</f>
        <v>0</v>
      </c>
      <c r="BH624" s="163">
        <f>IF(N624="sníž. přenesená",J624,0)</f>
        <v>0</v>
      </c>
      <c r="BI624" s="163">
        <f>IF(N624="nulová",J624,0)</f>
        <v>0</v>
      </c>
      <c r="BJ624" s="18" t="s">
        <v>25</v>
      </c>
      <c r="BK624" s="163">
        <f>ROUND(I624*H624,2)</f>
        <v>0</v>
      </c>
      <c r="BL624" s="18" t="s">
        <v>197</v>
      </c>
      <c r="BM624" s="162" t="s">
        <v>610</v>
      </c>
    </row>
    <row r="625" spans="1:65" s="15" customFormat="1">
      <c r="B625" s="181"/>
      <c r="D625" s="165" t="s">
        <v>199</v>
      </c>
      <c r="E625" s="182" t="s">
        <v>1</v>
      </c>
      <c r="F625" s="183" t="s">
        <v>611</v>
      </c>
      <c r="H625" s="182" t="s">
        <v>1</v>
      </c>
      <c r="I625" s="184"/>
      <c r="L625" s="181"/>
      <c r="M625" s="185"/>
      <c r="N625" s="186"/>
      <c r="O625" s="186"/>
      <c r="P625" s="186"/>
      <c r="Q625" s="186"/>
      <c r="R625" s="186"/>
      <c r="S625" s="186"/>
      <c r="T625" s="187"/>
      <c r="AT625" s="182" t="s">
        <v>199</v>
      </c>
      <c r="AU625" s="182" t="s">
        <v>93</v>
      </c>
      <c r="AV625" s="15" t="s">
        <v>25</v>
      </c>
      <c r="AW625" s="15" t="s">
        <v>38</v>
      </c>
      <c r="AX625" s="15" t="s">
        <v>83</v>
      </c>
      <c r="AY625" s="182" t="s">
        <v>190</v>
      </c>
    </row>
    <row r="626" spans="1:65" s="13" customFormat="1">
      <c r="B626" s="164"/>
      <c r="D626" s="165" t="s">
        <v>199</v>
      </c>
      <c r="E626" s="166" t="s">
        <v>1</v>
      </c>
      <c r="F626" s="167" t="s">
        <v>612</v>
      </c>
      <c r="H626" s="168">
        <v>55.44</v>
      </c>
      <c r="I626" s="169"/>
      <c r="L626" s="164"/>
      <c r="M626" s="170"/>
      <c r="N626" s="171"/>
      <c r="O626" s="171"/>
      <c r="P626" s="171"/>
      <c r="Q626" s="171"/>
      <c r="R626" s="171"/>
      <c r="S626" s="171"/>
      <c r="T626" s="172"/>
      <c r="AT626" s="166" t="s">
        <v>199</v>
      </c>
      <c r="AU626" s="166" t="s">
        <v>93</v>
      </c>
      <c r="AV626" s="13" t="s">
        <v>93</v>
      </c>
      <c r="AW626" s="13" t="s">
        <v>38</v>
      </c>
      <c r="AX626" s="13" t="s">
        <v>83</v>
      </c>
      <c r="AY626" s="166" t="s">
        <v>190</v>
      </c>
    </row>
    <row r="627" spans="1:65" s="13" customFormat="1">
      <c r="B627" s="164"/>
      <c r="D627" s="165" t="s">
        <v>199</v>
      </c>
      <c r="E627" s="166" t="s">
        <v>1</v>
      </c>
      <c r="F627" s="167" t="s">
        <v>613</v>
      </c>
      <c r="H627" s="168">
        <v>7.3920000000000003</v>
      </c>
      <c r="I627" s="169"/>
      <c r="L627" s="164"/>
      <c r="M627" s="170"/>
      <c r="N627" s="171"/>
      <c r="O627" s="171"/>
      <c r="P627" s="171"/>
      <c r="Q627" s="171"/>
      <c r="R627" s="171"/>
      <c r="S627" s="171"/>
      <c r="T627" s="172"/>
      <c r="AT627" s="166" t="s">
        <v>199</v>
      </c>
      <c r="AU627" s="166" t="s">
        <v>93</v>
      </c>
      <c r="AV627" s="13" t="s">
        <v>93</v>
      </c>
      <c r="AW627" s="13" t="s">
        <v>38</v>
      </c>
      <c r="AX627" s="13" t="s">
        <v>83</v>
      </c>
      <c r="AY627" s="166" t="s">
        <v>190</v>
      </c>
    </row>
    <row r="628" spans="1:65" s="15" customFormat="1">
      <c r="B628" s="181"/>
      <c r="D628" s="165" t="s">
        <v>199</v>
      </c>
      <c r="E628" s="182" t="s">
        <v>1</v>
      </c>
      <c r="F628" s="183" t="s">
        <v>487</v>
      </c>
      <c r="H628" s="182" t="s">
        <v>1</v>
      </c>
      <c r="I628" s="184"/>
      <c r="L628" s="181"/>
      <c r="M628" s="185"/>
      <c r="N628" s="186"/>
      <c r="O628" s="186"/>
      <c r="P628" s="186"/>
      <c r="Q628" s="186"/>
      <c r="R628" s="186"/>
      <c r="S628" s="186"/>
      <c r="T628" s="187"/>
      <c r="AT628" s="182" t="s">
        <v>199</v>
      </c>
      <c r="AU628" s="182" t="s">
        <v>93</v>
      </c>
      <c r="AV628" s="15" t="s">
        <v>25</v>
      </c>
      <c r="AW628" s="15" t="s">
        <v>38</v>
      </c>
      <c r="AX628" s="15" t="s">
        <v>83</v>
      </c>
      <c r="AY628" s="182" t="s">
        <v>190</v>
      </c>
    </row>
    <row r="629" spans="1:65" s="13" customFormat="1">
      <c r="B629" s="164"/>
      <c r="D629" s="165" t="s">
        <v>199</v>
      </c>
      <c r="E629" s="166" t="s">
        <v>1</v>
      </c>
      <c r="F629" s="167" t="s">
        <v>614</v>
      </c>
      <c r="H629" s="168">
        <v>7.9349999999999996</v>
      </c>
      <c r="I629" s="169"/>
      <c r="L629" s="164"/>
      <c r="M629" s="170"/>
      <c r="N629" s="171"/>
      <c r="O629" s="171"/>
      <c r="P629" s="171"/>
      <c r="Q629" s="171"/>
      <c r="R629" s="171"/>
      <c r="S629" s="171"/>
      <c r="T629" s="172"/>
      <c r="AT629" s="166" t="s">
        <v>199</v>
      </c>
      <c r="AU629" s="166" t="s">
        <v>93</v>
      </c>
      <c r="AV629" s="13" t="s">
        <v>93</v>
      </c>
      <c r="AW629" s="13" t="s">
        <v>38</v>
      </c>
      <c r="AX629" s="13" t="s">
        <v>83</v>
      </c>
      <c r="AY629" s="166" t="s">
        <v>190</v>
      </c>
    </row>
    <row r="630" spans="1:65" s="13" customFormat="1">
      <c r="B630" s="164"/>
      <c r="D630" s="165" t="s">
        <v>199</v>
      </c>
      <c r="E630" s="166" t="s">
        <v>1</v>
      </c>
      <c r="F630" s="167" t="s">
        <v>615</v>
      </c>
      <c r="H630" s="168">
        <v>3.1920000000000002</v>
      </c>
      <c r="I630" s="169"/>
      <c r="L630" s="164"/>
      <c r="M630" s="170"/>
      <c r="N630" s="171"/>
      <c r="O630" s="171"/>
      <c r="P630" s="171"/>
      <c r="Q630" s="171"/>
      <c r="R630" s="171"/>
      <c r="S630" s="171"/>
      <c r="T630" s="172"/>
      <c r="AT630" s="166" t="s">
        <v>199</v>
      </c>
      <c r="AU630" s="166" t="s">
        <v>93</v>
      </c>
      <c r="AV630" s="13" t="s">
        <v>93</v>
      </c>
      <c r="AW630" s="13" t="s">
        <v>38</v>
      </c>
      <c r="AX630" s="13" t="s">
        <v>83</v>
      </c>
      <c r="AY630" s="166" t="s">
        <v>190</v>
      </c>
    </row>
    <row r="631" spans="1:65" s="15" customFormat="1">
      <c r="B631" s="181"/>
      <c r="D631" s="165" t="s">
        <v>199</v>
      </c>
      <c r="E631" s="182" t="s">
        <v>1</v>
      </c>
      <c r="F631" s="183" t="s">
        <v>491</v>
      </c>
      <c r="H631" s="182" t="s">
        <v>1</v>
      </c>
      <c r="I631" s="184"/>
      <c r="L631" s="181"/>
      <c r="M631" s="185"/>
      <c r="N631" s="186"/>
      <c r="O631" s="186"/>
      <c r="P631" s="186"/>
      <c r="Q631" s="186"/>
      <c r="R631" s="186"/>
      <c r="S631" s="186"/>
      <c r="T631" s="187"/>
      <c r="AT631" s="182" t="s">
        <v>199</v>
      </c>
      <c r="AU631" s="182" t="s">
        <v>93</v>
      </c>
      <c r="AV631" s="15" t="s">
        <v>25</v>
      </c>
      <c r="AW631" s="15" t="s">
        <v>38</v>
      </c>
      <c r="AX631" s="15" t="s">
        <v>83</v>
      </c>
      <c r="AY631" s="182" t="s">
        <v>190</v>
      </c>
    </row>
    <row r="632" spans="1:65" s="13" customFormat="1">
      <c r="B632" s="164"/>
      <c r="D632" s="165" t="s">
        <v>199</v>
      </c>
      <c r="E632" s="166" t="s">
        <v>1</v>
      </c>
      <c r="F632" s="167" t="s">
        <v>616</v>
      </c>
      <c r="H632" s="168">
        <v>0.27</v>
      </c>
      <c r="I632" s="169"/>
      <c r="L632" s="164"/>
      <c r="M632" s="170"/>
      <c r="N632" s="171"/>
      <c r="O632" s="171"/>
      <c r="P632" s="171"/>
      <c r="Q632" s="171"/>
      <c r="R632" s="171"/>
      <c r="S632" s="171"/>
      <c r="T632" s="172"/>
      <c r="AT632" s="166" t="s">
        <v>199</v>
      </c>
      <c r="AU632" s="166" t="s">
        <v>93</v>
      </c>
      <c r="AV632" s="13" t="s">
        <v>93</v>
      </c>
      <c r="AW632" s="13" t="s">
        <v>38</v>
      </c>
      <c r="AX632" s="13" t="s">
        <v>83</v>
      </c>
      <c r="AY632" s="166" t="s">
        <v>190</v>
      </c>
    </row>
    <row r="633" spans="1:65" s="14" customFormat="1">
      <c r="B633" s="173"/>
      <c r="D633" s="165" t="s">
        <v>199</v>
      </c>
      <c r="E633" s="174" t="s">
        <v>617</v>
      </c>
      <c r="F633" s="175" t="s">
        <v>222</v>
      </c>
      <c r="H633" s="176">
        <v>74.228999999999999</v>
      </c>
      <c r="I633" s="177"/>
      <c r="L633" s="173"/>
      <c r="M633" s="178"/>
      <c r="N633" s="179"/>
      <c r="O633" s="179"/>
      <c r="P633" s="179"/>
      <c r="Q633" s="179"/>
      <c r="R633" s="179"/>
      <c r="S633" s="179"/>
      <c r="T633" s="180"/>
      <c r="AT633" s="174" t="s">
        <v>199</v>
      </c>
      <c r="AU633" s="174" t="s">
        <v>93</v>
      </c>
      <c r="AV633" s="14" t="s">
        <v>197</v>
      </c>
      <c r="AW633" s="14" t="s">
        <v>38</v>
      </c>
      <c r="AX633" s="14" t="s">
        <v>25</v>
      </c>
      <c r="AY633" s="174" t="s">
        <v>190</v>
      </c>
    </row>
    <row r="634" spans="1:65" s="2" customFormat="1" ht="24.2" customHeight="1">
      <c r="A634" s="33"/>
      <c r="B634" s="150"/>
      <c r="C634" s="151" t="s">
        <v>618</v>
      </c>
      <c r="D634" s="151" t="s">
        <v>192</v>
      </c>
      <c r="E634" s="152" t="s">
        <v>619</v>
      </c>
      <c r="F634" s="153" t="s">
        <v>620</v>
      </c>
      <c r="G634" s="154" t="s">
        <v>276</v>
      </c>
      <c r="H634" s="155">
        <v>74.228999999999999</v>
      </c>
      <c r="I634" s="156"/>
      <c r="J634" s="157">
        <f>ROUND(I634*H634,2)</f>
        <v>0</v>
      </c>
      <c r="K634" s="153" t="s">
        <v>196</v>
      </c>
      <c r="L634" s="34"/>
      <c r="M634" s="158" t="s">
        <v>1</v>
      </c>
      <c r="N634" s="159" t="s">
        <v>48</v>
      </c>
      <c r="O634" s="59"/>
      <c r="P634" s="160">
        <f>O634*H634</f>
        <v>0</v>
      </c>
      <c r="Q634" s="160">
        <v>0</v>
      </c>
      <c r="R634" s="160">
        <f>Q634*H634</f>
        <v>0</v>
      </c>
      <c r="S634" s="160">
        <v>0</v>
      </c>
      <c r="T634" s="161">
        <f>S634*H634</f>
        <v>0</v>
      </c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R634" s="162" t="s">
        <v>197</v>
      </c>
      <c r="AT634" s="162" t="s">
        <v>192</v>
      </c>
      <c r="AU634" s="162" t="s">
        <v>93</v>
      </c>
      <c r="AY634" s="18" t="s">
        <v>190</v>
      </c>
      <c r="BE634" s="163">
        <f>IF(N634="základní",J634,0)</f>
        <v>0</v>
      </c>
      <c r="BF634" s="163">
        <f>IF(N634="snížená",J634,0)</f>
        <v>0</v>
      </c>
      <c r="BG634" s="163">
        <f>IF(N634="zákl. přenesená",J634,0)</f>
        <v>0</v>
      </c>
      <c r="BH634" s="163">
        <f>IF(N634="sníž. přenesená",J634,0)</f>
        <v>0</v>
      </c>
      <c r="BI634" s="163">
        <f>IF(N634="nulová",J634,0)</f>
        <v>0</v>
      </c>
      <c r="BJ634" s="18" t="s">
        <v>25</v>
      </c>
      <c r="BK634" s="163">
        <f>ROUND(I634*H634,2)</f>
        <v>0</v>
      </c>
      <c r="BL634" s="18" t="s">
        <v>197</v>
      </c>
      <c r="BM634" s="162" t="s">
        <v>621</v>
      </c>
    </row>
    <row r="635" spans="1:65" s="13" customFormat="1">
      <c r="B635" s="164"/>
      <c r="D635" s="165" t="s">
        <v>199</v>
      </c>
      <c r="E635" s="166" t="s">
        <v>1</v>
      </c>
      <c r="F635" s="167" t="s">
        <v>622</v>
      </c>
      <c r="H635" s="168">
        <v>74.228999999999999</v>
      </c>
      <c r="I635" s="169"/>
      <c r="L635" s="164"/>
      <c r="M635" s="170"/>
      <c r="N635" s="171"/>
      <c r="O635" s="171"/>
      <c r="P635" s="171"/>
      <c r="Q635" s="171"/>
      <c r="R635" s="171"/>
      <c r="S635" s="171"/>
      <c r="T635" s="172"/>
      <c r="AT635" s="166" t="s">
        <v>199</v>
      </c>
      <c r="AU635" s="166" t="s">
        <v>93</v>
      </c>
      <c r="AV635" s="13" t="s">
        <v>93</v>
      </c>
      <c r="AW635" s="13" t="s">
        <v>38</v>
      </c>
      <c r="AX635" s="13" t="s">
        <v>25</v>
      </c>
      <c r="AY635" s="166" t="s">
        <v>190</v>
      </c>
    </row>
    <row r="636" spans="1:65" s="2" customFormat="1" ht="24.2" customHeight="1">
      <c r="A636" s="33"/>
      <c r="B636" s="150"/>
      <c r="C636" s="151" t="s">
        <v>623</v>
      </c>
      <c r="D636" s="151" t="s">
        <v>192</v>
      </c>
      <c r="E636" s="152" t="s">
        <v>532</v>
      </c>
      <c r="F636" s="153" t="s">
        <v>533</v>
      </c>
      <c r="G636" s="154" t="s">
        <v>276</v>
      </c>
      <c r="H636" s="155">
        <v>74.228999999999999</v>
      </c>
      <c r="I636" s="156"/>
      <c r="J636" s="157">
        <f>ROUND(I636*H636,2)</f>
        <v>0</v>
      </c>
      <c r="K636" s="153" t="s">
        <v>196</v>
      </c>
      <c r="L636" s="34"/>
      <c r="M636" s="158" t="s">
        <v>1</v>
      </c>
      <c r="N636" s="159" t="s">
        <v>48</v>
      </c>
      <c r="O636" s="59"/>
      <c r="P636" s="160">
        <f>O636*H636</f>
        <v>0</v>
      </c>
      <c r="Q636" s="160">
        <v>0</v>
      </c>
      <c r="R636" s="160">
        <f>Q636*H636</f>
        <v>0</v>
      </c>
      <c r="S636" s="160">
        <v>0</v>
      </c>
      <c r="T636" s="161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2" t="s">
        <v>197</v>
      </c>
      <c r="AT636" s="162" t="s">
        <v>192</v>
      </c>
      <c r="AU636" s="162" t="s">
        <v>93</v>
      </c>
      <c r="AY636" s="18" t="s">
        <v>190</v>
      </c>
      <c r="BE636" s="163">
        <f>IF(N636="základní",J636,0)</f>
        <v>0</v>
      </c>
      <c r="BF636" s="163">
        <f>IF(N636="snížená",J636,0)</f>
        <v>0</v>
      </c>
      <c r="BG636" s="163">
        <f>IF(N636="zákl. přenesená",J636,0)</f>
        <v>0</v>
      </c>
      <c r="BH636" s="163">
        <f>IF(N636="sníž. přenesená",J636,0)</f>
        <v>0</v>
      </c>
      <c r="BI636" s="163">
        <f>IF(N636="nulová",J636,0)</f>
        <v>0</v>
      </c>
      <c r="BJ636" s="18" t="s">
        <v>25</v>
      </c>
      <c r="BK636" s="163">
        <f>ROUND(I636*H636,2)</f>
        <v>0</v>
      </c>
      <c r="BL636" s="18" t="s">
        <v>197</v>
      </c>
      <c r="BM636" s="162" t="s">
        <v>624</v>
      </c>
    </row>
    <row r="637" spans="1:65" s="13" customFormat="1">
      <c r="B637" s="164"/>
      <c r="D637" s="165" t="s">
        <v>199</v>
      </c>
      <c r="E637" s="166" t="s">
        <v>1</v>
      </c>
      <c r="F637" s="167" t="s">
        <v>622</v>
      </c>
      <c r="H637" s="168">
        <v>74.228999999999999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199</v>
      </c>
      <c r="AU637" s="166" t="s">
        <v>93</v>
      </c>
      <c r="AV637" s="13" t="s">
        <v>93</v>
      </c>
      <c r="AW637" s="13" t="s">
        <v>38</v>
      </c>
      <c r="AX637" s="13" t="s">
        <v>25</v>
      </c>
      <c r="AY637" s="166" t="s">
        <v>190</v>
      </c>
    </row>
    <row r="638" spans="1:65" s="2" customFormat="1" ht="24.2" customHeight="1">
      <c r="A638" s="33"/>
      <c r="B638" s="150"/>
      <c r="C638" s="151" t="s">
        <v>625</v>
      </c>
      <c r="D638" s="151" t="s">
        <v>192</v>
      </c>
      <c r="E638" s="152" t="s">
        <v>626</v>
      </c>
      <c r="F638" s="153" t="s">
        <v>627</v>
      </c>
      <c r="G638" s="154" t="s">
        <v>258</v>
      </c>
      <c r="H638" s="155">
        <v>298</v>
      </c>
      <c r="I638" s="156"/>
      <c r="J638" s="157">
        <f>ROUND(I638*H638,2)</f>
        <v>0</v>
      </c>
      <c r="K638" s="153" t="s">
        <v>196</v>
      </c>
      <c r="L638" s="34"/>
      <c r="M638" s="158" t="s">
        <v>1</v>
      </c>
      <c r="N638" s="159" t="s">
        <v>48</v>
      </c>
      <c r="O638" s="59"/>
      <c r="P638" s="160">
        <f>O638*H638</f>
        <v>0</v>
      </c>
      <c r="Q638" s="160">
        <v>1.65E-3</v>
      </c>
      <c r="R638" s="160">
        <f>Q638*H638</f>
        <v>0.49169999999999997</v>
      </c>
      <c r="S638" s="160">
        <v>0</v>
      </c>
      <c r="T638" s="161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162" t="s">
        <v>197</v>
      </c>
      <c r="AT638" s="162" t="s">
        <v>192</v>
      </c>
      <c r="AU638" s="162" t="s">
        <v>93</v>
      </c>
      <c r="AY638" s="18" t="s">
        <v>190</v>
      </c>
      <c r="BE638" s="163">
        <f>IF(N638="základní",J638,0)</f>
        <v>0</v>
      </c>
      <c r="BF638" s="163">
        <f>IF(N638="snížená",J638,0)</f>
        <v>0</v>
      </c>
      <c r="BG638" s="163">
        <f>IF(N638="zákl. přenesená",J638,0)</f>
        <v>0</v>
      </c>
      <c r="BH638" s="163">
        <f>IF(N638="sníž. přenesená",J638,0)</f>
        <v>0</v>
      </c>
      <c r="BI638" s="163">
        <f>IF(N638="nulová",J638,0)</f>
        <v>0</v>
      </c>
      <c r="BJ638" s="18" t="s">
        <v>25</v>
      </c>
      <c r="BK638" s="163">
        <f>ROUND(I638*H638,2)</f>
        <v>0</v>
      </c>
      <c r="BL638" s="18" t="s">
        <v>197</v>
      </c>
      <c r="BM638" s="162" t="s">
        <v>628</v>
      </c>
    </row>
    <row r="639" spans="1:65" s="13" customFormat="1">
      <c r="B639" s="164"/>
      <c r="D639" s="165" t="s">
        <v>199</v>
      </c>
      <c r="E639" s="166" t="s">
        <v>1</v>
      </c>
      <c r="F639" s="167" t="s">
        <v>629</v>
      </c>
      <c r="H639" s="168">
        <v>269</v>
      </c>
      <c r="I639" s="169"/>
      <c r="L639" s="164"/>
      <c r="M639" s="170"/>
      <c r="N639" s="171"/>
      <c r="O639" s="171"/>
      <c r="P639" s="171"/>
      <c r="Q639" s="171"/>
      <c r="R639" s="171"/>
      <c r="S639" s="171"/>
      <c r="T639" s="172"/>
      <c r="AT639" s="166" t="s">
        <v>199</v>
      </c>
      <c r="AU639" s="166" t="s">
        <v>93</v>
      </c>
      <c r="AV639" s="13" t="s">
        <v>93</v>
      </c>
      <c r="AW639" s="13" t="s">
        <v>38</v>
      </c>
      <c r="AX639" s="13" t="s">
        <v>83</v>
      </c>
      <c r="AY639" s="166" t="s">
        <v>190</v>
      </c>
    </row>
    <row r="640" spans="1:65" s="13" customFormat="1">
      <c r="B640" s="164"/>
      <c r="D640" s="165" t="s">
        <v>199</v>
      </c>
      <c r="E640" s="166" t="s">
        <v>1</v>
      </c>
      <c r="F640" s="167" t="s">
        <v>630</v>
      </c>
      <c r="H640" s="168">
        <v>29</v>
      </c>
      <c r="I640" s="169"/>
      <c r="L640" s="164"/>
      <c r="M640" s="170"/>
      <c r="N640" s="171"/>
      <c r="O640" s="171"/>
      <c r="P640" s="171"/>
      <c r="Q640" s="171"/>
      <c r="R640" s="171"/>
      <c r="S640" s="171"/>
      <c r="T640" s="172"/>
      <c r="AT640" s="166" t="s">
        <v>199</v>
      </c>
      <c r="AU640" s="166" t="s">
        <v>93</v>
      </c>
      <c r="AV640" s="13" t="s">
        <v>93</v>
      </c>
      <c r="AW640" s="13" t="s">
        <v>38</v>
      </c>
      <c r="AX640" s="13" t="s">
        <v>83</v>
      </c>
      <c r="AY640" s="166" t="s">
        <v>190</v>
      </c>
    </row>
    <row r="641" spans="1:65" s="14" customFormat="1">
      <c r="B641" s="173"/>
      <c r="D641" s="165" t="s">
        <v>199</v>
      </c>
      <c r="E641" s="174" t="s">
        <v>1</v>
      </c>
      <c r="F641" s="175" t="s">
        <v>222</v>
      </c>
      <c r="H641" s="176">
        <v>298</v>
      </c>
      <c r="I641" s="177"/>
      <c r="L641" s="173"/>
      <c r="M641" s="178"/>
      <c r="N641" s="179"/>
      <c r="O641" s="179"/>
      <c r="P641" s="179"/>
      <c r="Q641" s="179"/>
      <c r="R641" s="179"/>
      <c r="S641" s="179"/>
      <c r="T641" s="180"/>
      <c r="AT641" s="174" t="s">
        <v>199</v>
      </c>
      <c r="AU641" s="174" t="s">
        <v>93</v>
      </c>
      <c r="AV641" s="14" t="s">
        <v>197</v>
      </c>
      <c r="AW641" s="14" t="s">
        <v>38</v>
      </c>
      <c r="AX641" s="14" t="s">
        <v>25</v>
      </c>
      <c r="AY641" s="174" t="s">
        <v>190</v>
      </c>
    </row>
    <row r="642" spans="1:65" s="2" customFormat="1" ht="24.2" customHeight="1">
      <c r="A642" s="33"/>
      <c r="B642" s="150"/>
      <c r="C642" s="196" t="s">
        <v>631</v>
      </c>
      <c r="D642" s="196" t="s">
        <v>521</v>
      </c>
      <c r="E642" s="197" t="s">
        <v>632</v>
      </c>
      <c r="F642" s="198" t="s">
        <v>633</v>
      </c>
      <c r="G642" s="199" t="s">
        <v>258</v>
      </c>
      <c r="H642" s="200">
        <v>271.69</v>
      </c>
      <c r="I642" s="201"/>
      <c r="J642" s="202">
        <f>ROUND(I642*H642,2)</f>
        <v>0</v>
      </c>
      <c r="K642" s="198" t="s">
        <v>1</v>
      </c>
      <c r="L642" s="203"/>
      <c r="M642" s="204" t="s">
        <v>1</v>
      </c>
      <c r="N642" s="205" t="s">
        <v>48</v>
      </c>
      <c r="O642" s="59"/>
      <c r="P642" s="160">
        <f>O642*H642</f>
        <v>0</v>
      </c>
      <c r="Q642" s="160">
        <v>1.0800000000000001E-2</v>
      </c>
      <c r="R642" s="160">
        <f>Q642*H642</f>
        <v>2.9342520000000003</v>
      </c>
      <c r="S642" s="160">
        <v>0</v>
      </c>
      <c r="T642" s="161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162" t="s">
        <v>235</v>
      </c>
      <c r="AT642" s="162" t="s">
        <v>521</v>
      </c>
      <c r="AU642" s="162" t="s">
        <v>93</v>
      </c>
      <c r="AY642" s="18" t="s">
        <v>190</v>
      </c>
      <c r="BE642" s="163">
        <f>IF(N642="základní",J642,0)</f>
        <v>0</v>
      </c>
      <c r="BF642" s="163">
        <f>IF(N642="snížená",J642,0)</f>
        <v>0</v>
      </c>
      <c r="BG642" s="163">
        <f>IF(N642="zákl. přenesená",J642,0)</f>
        <v>0</v>
      </c>
      <c r="BH642" s="163">
        <f>IF(N642="sníž. přenesená",J642,0)</f>
        <v>0</v>
      </c>
      <c r="BI642" s="163">
        <f>IF(N642="nulová",J642,0)</f>
        <v>0</v>
      </c>
      <c r="BJ642" s="18" t="s">
        <v>25</v>
      </c>
      <c r="BK642" s="163">
        <f>ROUND(I642*H642,2)</f>
        <v>0</v>
      </c>
      <c r="BL642" s="18" t="s">
        <v>197</v>
      </c>
      <c r="BM642" s="162" t="s">
        <v>634</v>
      </c>
    </row>
    <row r="643" spans="1:65" s="13" customFormat="1">
      <c r="B643" s="164"/>
      <c r="D643" s="165" t="s">
        <v>199</v>
      </c>
      <c r="F643" s="167" t="s">
        <v>635</v>
      </c>
      <c r="H643" s="168">
        <v>271.69</v>
      </c>
      <c r="I643" s="169"/>
      <c r="L643" s="164"/>
      <c r="M643" s="170"/>
      <c r="N643" s="171"/>
      <c r="O643" s="171"/>
      <c r="P643" s="171"/>
      <c r="Q643" s="171"/>
      <c r="R643" s="171"/>
      <c r="S643" s="171"/>
      <c r="T643" s="172"/>
      <c r="AT643" s="166" t="s">
        <v>199</v>
      </c>
      <c r="AU643" s="166" t="s">
        <v>93</v>
      </c>
      <c r="AV643" s="13" t="s">
        <v>93</v>
      </c>
      <c r="AW643" s="13" t="s">
        <v>3</v>
      </c>
      <c r="AX643" s="13" t="s">
        <v>25</v>
      </c>
      <c r="AY643" s="166" t="s">
        <v>190</v>
      </c>
    </row>
    <row r="644" spans="1:65" s="2" customFormat="1" ht="24.2" customHeight="1">
      <c r="A644" s="33"/>
      <c r="B644" s="150"/>
      <c r="C644" s="196" t="s">
        <v>636</v>
      </c>
      <c r="D644" s="196" t="s">
        <v>521</v>
      </c>
      <c r="E644" s="197" t="s">
        <v>637</v>
      </c>
      <c r="F644" s="198" t="s">
        <v>638</v>
      </c>
      <c r="G644" s="199" t="s">
        <v>258</v>
      </c>
      <c r="H644" s="200">
        <v>29.29</v>
      </c>
      <c r="I644" s="201"/>
      <c r="J644" s="202">
        <f>ROUND(I644*H644,2)</f>
        <v>0</v>
      </c>
      <c r="K644" s="198" t="s">
        <v>1</v>
      </c>
      <c r="L644" s="203"/>
      <c r="M644" s="204" t="s">
        <v>1</v>
      </c>
      <c r="N644" s="205" t="s">
        <v>48</v>
      </c>
      <c r="O644" s="59"/>
      <c r="P644" s="160">
        <f>O644*H644</f>
        <v>0</v>
      </c>
      <c r="Q644" s="160">
        <v>1.4E-2</v>
      </c>
      <c r="R644" s="160">
        <f>Q644*H644</f>
        <v>0.41005999999999998</v>
      </c>
      <c r="S644" s="160">
        <v>0</v>
      </c>
      <c r="T644" s="161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162" t="s">
        <v>235</v>
      </c>
      <c r="AT644" s="162" t="s">
        <v>521</v>
      </c>
      <c r="AU644" s="162" t="s">
        <v>93</v>
      </c>
      <c r="AY644" s="18" t="s">
        <v>190</v>
      </c>
      <c r="BE644" s="163">
        <f>IF(N644="základní",J644,0)</f>
        <v>0</v>
      </c>
      <c r="BF644" s="163">
        <f>IF(N644="snížená",J644,0)</f>
        <v>0</v>
      </c>
      <c r="BG644" s="163">
        <f>IF(N644="zákl. přenesená",J644,0)</f>
        <v>0</v>
      </c>
      <c r="BH644" s="163">
        <f>IF(N644="sníž. přenesená",J644,0)</f>
        <v>0</v>
      </c>
      <c r="BI644" s="163">
        <f>IF(N644="nulová",J644,0)</f>
        <v>0</v>
      </c>
      <c r="BJ644" s="18" t="s">
        <v>25</v>
      </c>
      <c r="BK644" s="163">
        <f>ROUND(I644*H644,2)</f>
        <v>0</v>
      </c>
      <c r="BL644" s="18" t="s">
        <v>197</v>
      </c>
      <c r="BM644" s="162" t="s">
        <v>639</v>
      </c>
    </row>
    <row r="645" spans="1:65" s="13" customFormat="1">
      <c r="B645" s="164"/>
      <c r="D645" s="165" t="s">
        <v>199</v>
      </c>
      <c r="F645" s="167" t="s">
        <v>640</v>
      </c>
      <c r="H645" s="168">
        <v>29.29</v>
      </c>
      <c r="I645" s="169"/>
      <c r="L645" s="164"/>
      <c r="M645" s="170"/>
      <c r="N645" s="171"/>
      <c r="O645" s="171"/>
      <c r="P645" s="171"/>
      <c r="Q645" s="171"/>
      <c r="R645" s="171"/>
      <c r="S645" s="171"/>
      <c r="T645" s="172"/>
      <c r="AT645" s="166" t="s">
        <v>199</v>
      </c>
      <c r="AU645" s="166" t="s">
        <v>93</v>
      </c>
      <c r="AV645" s="13" t="s">
        <v>93</v>
      </c>
      <c r="AW645" s="13" t="s">
        <v>3</v>
      </c>
      <c r="AX645" s="13" t="s">
        <v>25</v>
      </c>
      <c r="AY645" s="166" t="s">
        <v>190</v>
      </c>
    </row>
    <row r="646" spans="1:65" s="2" customFormat="1" ht="14.45" customHeight="1">
      <c r="A646" s="33"/>
      <c r="B646" s="150"/>
      <c r="C646" s="151" t="s">
        <v>641</v>
      </c>
      <c r="D646" s="151" t="s">
        <v>192</v>
      </c>
      <c r="E646" s="152" t="s">
        <v>642</v>
      </c>
      <c r="F646" s="153" t="s">
        <v>643</v>
      </c>
      <c r="G646" s="154" t="s">
        <v>258</v>
      </c>
      <c r="H646" s="155">
        <v>12</v>
      </c>
      <c r="I646" s="156"/>
      <c r="J646" s="157">
        <f>ROUND(I646*H646,2)</f>
        <v>0</v>
      </c>
      <c r="K646" s="153" t="s">
        <v>196</v>
      </c>
      <c r="L646" s="34"/>
      <c r="M646" s="158" t="s">
        <v>1</v>
      </c>
      <c r="N646" s="159" t="s">
        <v>48</v>
      </c>
      <c r="O646" s="59"/>
      <c r="P646" s="160">
        <f>O646*H646</f>
        <v>0</v>
      </c>
      <c r="Q646" s="160">
        <v>6.6E-3</v>
      </c>
      <c r="R646" s="160">
        <f>Q646*H646</f>
        <v>7.9199999999999993E-2</v>
      </c>
      <c r="S646" s="160">
        <v>0</v>
      </c>
      <c r="T646" s="161">
        <f>S646*H646</f>
        <v>0</v>
      </c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R646" s="162" t="s">
        <v>197</v>
      </c>
      <c r="AT646" s="162" t="s">
        <v>192</v>
      </c>
      <c r="AU646" s="162" t="s">
        <v>93</v>
      </c>
      <c r="AY646" s="18" t="s">
        <v>190</v>
      </c>
      <c r="BE646" s="163">
        <f>IF(N646="základní",J646,0)</f>
        <v>0</v>
      </c>
      <c r="BF646" s="163">
        <f>IF(N646="snížená",J646,0)</f>
        <v>0</v>
      </c>
      <c r="BG646" s="163">
        <f>IF(N646="zákl. přenesená",J646,0)</f>
        <v>0</v>
      </c>
      <c r="BH646" s="163">
        <f>IF(N646="sníž. přenesená",J646,0)</f>
        <v>0</v>
      </c>
      <c r="BI646" s="163">
        <f>IF(N646="nulová",J646,0)</f>
        <v>0</v>
      </c>
      <c r="BJ646" s="18" t="s">
        <v>25</v>
      </c>
      <c r="BK646" s="163">
        <f>ROUND(I646*H646,2)</f>
        <v>0</v>
      </c>
      <c r="BL646" s="18" t="s">
        <v>197</v>
      </c>
      <c r="BM646" s="162" t="s">
        <v>644</v>
      </c>
    </row>
    <row r="647" spans="1:65" s="13" customFormat="1">
      <c r="B647" s="164"/>
      <c r="D647" s="165" t="s">
        <v>199</v>
      </c>
      <c r="E647" s="166" t="s">
        <v>1</v>
      </c>
      <c r="F647" s="167" t="s">
        <v>645</v>
      </c>
      <c r="H647" s="168">
        <v>10</v>
      </c>
      <c r="I647" s="169"/>
      <c r="L647" s="164"/>
      <c r="M647" s="170"/>
      <c r="N647" s="171"/>
      <c r="O647" s="171"/>
      <c r="P647" s="171"/>
      <c r="Q647" s="171"/>
      <c r="R647" s="171"/>
      <c r="S647" s="171"/>
      <c r="T647" s="172"/>
      <c r="AT647" s="166" t="s">
        <v>199</v>
      </c>
      <c r="AU647" s="166" t="s">
        <v>93</v>
      </c>
      <c r="AV647" s="13" t="s">
        <v>93</v>
      </c>
      <c r="AW647" s="13" t="s">
        <v>38</v>
      </c>
      <c r="AX647" s="13" t="s">
        <v>83</v>
      </c>
      <c r="AY647" s="166" t="s">
        <v>190</v>
      </c>
    </row>
    <row r="648" spans="1:65" s="13" customFormat="1">
      <c r="B648" s="164"/>
      <c r="D648" s="165" t="s">
        <v>199</v>
      </c>
      <c r="E648" s="166" t="s">
        <v>1</v>
      </c>
      <c r="F648" s="167" t="s">
        <v>646</v>
      </c>
      <c r="H648" s="168">
        <v>2</v>
      </c>
      <c r="I648" s="169"/>
      <c r="L648" s="164"/>
      <c r="M648" s="170"/>
      <c r="N648" s="171"/>
      <c r="O648" s="171"/>
      <c r="P648" s="171"/>
      <c r="Q648" s="171"/>
      <c r="R648" s="171"/>
      <c r="S648" s="171"/>
      <c r="T648" s="172"/>
      <c r="AT648" s="166" t="s">
        <v>199</v>
      </c>
      <c r="AU648" s="166" t="s">
        <v>93</v>
      </c>
      <c r="AV648" s="13" t="s">
        <v>93</v>
      </c>
      <c r="AW648" s="13" t="s">
        <v>38</v>
      </c>
      <c r="AX648" s="13" t="s">
        <v>83</v>
      </c>
      <c r="AY648" s="166" t="s">
        <v>190</v>
      </c>
    </row>
    <row r="649" spans="1:65" s="14" customFormat="1">
      <c r="B649" s="173"/>
      <c r="D649" s="165" t="s">
        <v>199</v>
      </c>
      <c r="E649" s="174" t="s">
        <v>1</v>
      </c>
      <c r="F649" s="175" t="s">
        <v>222</v>
      </c>
      <c r="H649" s="176">
        <v>12</v>
      </c>
      <c r="I649" s="177"/>
      <c r="L649" s="173"/>
      <c r="M649" s="178"/>
      <c r="N649" s="179"/>
      <c r="O649" s="179"/>
      <c r="P649" s="179"/>
      <c r="Q649" s="179"/>
      <c r="R649" s="179"/>
      <c r="S649" s="179"/>
      <c r="T649" s="180"/>
      <c r="AT649" s="174" t="s">
        <v>199</v>
      </c>
      <c r="AU649" s="174" t="s">
        <v>93</v>
      </c>
      <c r="AV649" s="14" t="s">
        <v>197</v>
      </c>
      <c r="AW649" s="14" t="s">
        <v>38</v>
      </c>
      <c r="AX649" s="14" t="s">
        <v>25</v>
      </c>
      <c r="AY649" s="174" t="s">
        <v>190</v>
      </c>
    </row>
    <row r="650" spans="1:65" s="2" customFormat="1" ht="24.2" customHeight="1">
      <c r="A650" s="33"/>
      <c r="B650" s="150"/>
      <c r="C650" s="196" t="s">
        <v>647</v>
      </c>
      <c r="D650" s="196" t="s">
        <v>521</v>
      </c>
      <c r="E650" s="197" t="s">
        <v>648</v>
      </c>
      <c r="F650" s="198" t="s">
        <v>649</v>
      </c>
      <c r="G650" s="199" t="s">
        <v>258</v>
      </c>
      <c r="H650" s="200">
        <v>4.04</v>
      </c>
      <c r="I650" s="201"/>
      <c r="J650" s="202">
        <f t="shared" ref="J650:J655" si="0">ROUND(I650*H650,2)</f>
        <v>0</v>
      </c>
      <c r="K650" s="198" t="s">
        <v>1</v>
      </c>
      <c r="L650" s="203"/>
      <c r="M650" s="204" t="s">
        <v>1</v>
      </c>
      <c r="N650" s="205" t="s">
        <v>48</v>
      </c>
      <c r="O650" s="59"/>
      <c r="P650" s="160">
        <f t="shared" ref="P650:P655" si="1">O650*H650</f>
        <v>0</v>
      </c>
      <c r="Q650" s="160">
        <v>3.2000000000000001E-2</v>
      </c>
      <c r="R650" s="160">
        <f t="shared" ref="R650:R655" si="2">Q650*H650</f>
        <v>0.12928000000000001</v>
      </c>
      <c r="S650" s="160">
        <v>0</v>
      </c>
      <c r="T650" s="161">
        <f t="shared" ref="T650:T655" si="3"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162" t="s">
        <v>235</v>
      </c>
      <c r="AT650" s="162" t="s">
        <v>521</v>
      </c>
      <c r="AU650" s="162" t="s">
        <v>93</v>
      </c>
      <c r="AY650" s="18" t="s">
        <v>190</v>
      </c>
      <c r="BE650" s="163">
        <f t="shared" ref="BE650:BE655" si="4">IF(N650="základní",J650,0)</f>
        <v>0</v>
      </c>
      <c r="BF650" s="163">
        <f t="shared" ref="BF650:BF655" si="5">IF(N650="snížená",J650,0)</f>
        <v>0</v>
      </c>
      <c r="BG650" s="163">
        <f t="shared" ref="BG650:BG655" si="6">IF(N650="zákl. přenesená",J650,0)</f>
        <v>0</v>
      </c>
      <c r="BH650" s="163">
        <f t="shared" ref="BH650:BH655" si="7">IF(N650="sníž. přenesená",J650,0)</f>
        <v>0</v>
      </c>
      <c r="BI650" s="163">
        <f t="shared" ref="BI650:BI655" si="8">IF(N650="nulová",J650,0)</f>
        <v>0</v>
      </c>
      <c r="BJ650" s="18" t="s">
        <v>25</v>
      </c>
      <c r="BK650" s="163">
        <f t="shared" ref="BK650:BK655" si="9">ROUND(I650*H650,2)</f>
        <v>0</v>
      </c>
      <c r="BL650" s="18" t="s">
        <v>197</v>
      </c>
      <c r="BM650" s="162" t="s">
        <v>650</v>
      </c>
    </row>
    <row r="651" spans="1:65" s="2" customFormat="1" ht="24.2" customHeight="1">
      <c r="A651" s="33"/>
      <c r="B651" s="150"/>
      <c r="C651" s="196" t="s">
        <v>651</v>
      </c>
      <c r="D651" s="196" t="s">
        <v>521</v>
      </c>
      <c r="E651" s="197" t="s">
        <v>652</v>
      </c>
      <c r="F651" s="198" t="s">
        <v>653</v>
      </c>
      <c r="G651" s="199" t="s">
        <v>258</v>
      </c>
      <c r="H651" s="200">
        <v>5.05</v>
      </c>
      <c r="I651" s="201"/>
      <c r="J651" s="202">
        <f t="shared" si="0"/>
        <v>0</v>
      </c>
      <c r="K651" s="198" t="s">
        <v>1</v>
      </c>
      <c r="L651" s="203"/>
      <c r="M651" s="204" t="s">
        <v>1</v>
      </c>
      <c r="N651" s="205" t="s">
        <v>48</v>
      </c>
      <c r="O651" s="59"/>
      <c r="P651" s="160">
        <f t="shared" si="1"/>
        <v>0</v>
      </c>
      <c r="Q651" s="160">
        <v>4.1000000000000002E-2</v>
      </c>
      <c r="R651" s="160">
        <f t="shared" si="2"/>
        <v>0.20705000000000001</v>
      </c>
      <c r="S651" s="160">
        <v>0</v>
      </c>
      <c r="T651" s="161">
        <f t="shared" si="3"/>
        <v>0</v>
      </c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R651" s="162" t="s">
        <v>235</v>
      </c>
      <c r="AT651" s="162" t="s">
        <v>521</v>
      </c>
      <c r="AU651" s="162" t="s">
        <v>93</v>
      </c>
      <c r="AY651" s="18" t="s">
        <v>190</v>
      </c>
      <c r="BE651" s="163">
        <f t="shared" si="4"/>
        <v>0</v>
      </c>
      <c r="BF651" s="163">
        <f t="shared" si="5"/>
        <v>0</v>
      </c>
      <c r="BG651" s="163">
        <f t="shared" si="6"/>
        <v>0</v>
      </c>
      <c r="BH651" s="163">
        <f t="shared" si="7"/>
        <v>0</v>
      </c>
      <c r="BI651" s="163">
        <f t="shared" si="8"/>
        <v>0</v>
      </c>
      <c r="BJ651" s="18" t="s">
        <v>25</v>
      </c>
      <c r="BK651" s="163">
        <f t="shared" si="9"/>
        <v>0</v>
      </c>
      <c r="BL651" s="18" t="s">
        <v>197</v>
      </c>
      <c r="BM651" s="162" t="s">
        <v>654</v>
      </c>
    </row>
    <row r="652" spans="1:65" s="2" customFormat="1" ht="24.2" customHeight="1">
      <c r="A652" s="33"/>
      <c r="B652" s="150"/>
      <c r="C652" s="196" t="s">
        <v>655</v>
      </c>
      <c r="D652" s="196" t="s">
        <v>521</v>
      </c>
      <c r="E652" s="197" t="s">
        <v>656</v>
      </c>
      <c r="F652" s="198" t="s">
        <v>657</v>
      </c>
      <c r="G652" s="199" t="s">
        <v>258</v>
      </c>
      <c r="H652" s="200">
        <v>3.03</v>
      </c>
      <c r="I652" s="201"/>
      <c r="J652" s="202">
        <f t="shared" si="0"/>
        <v>0</v>
      </c>
      <c r="K652" s="198" t="s">
        <v>1</v>
      </c>
      <c r="L652" s="203"/>
      <c r="M652" s="204" t="s">
        <v>1</v>
      </c>
      <c r="N652" s="205" t="s">
        <v>48</v>
      </c>
      <c r="O652" s="59"/>
      <c r="P652" s="160">
        <f t="shared" si="1"/>
        <v>0</v>
      </c>
      <c r="Q652" s="160">
        <v>5.2999999999999999E-2</v>
      </c>
      <c r="R652" s="160">
        <f t="shared" si="2"/>
        <v>0.16058999999999998</v>
      </c>
      <c r="S652" s="160">
        <v>0</v>
      </c>
      <c r="T652" s="161">
        <f t="shared" si="3"/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62" t="s">
        <v>235</v>
      </c>
      <c r="AT652" s="162" t="s">
        <v>521</v>
      </c>
      <c r="AU652" s="162" t="s">
        <v>93</v>
      </c>
      <c r="AY652" s="18" t="s">
        <v>190</v>
      </c>
      <c r="BE652" s="163">
        <f t="shared" si="4"/>
        <v>0</v>
      </c>
      <c r="BF652" s="163">
        <f t="shared" si="5"/>
        <v>0</v>
      </c>
      <c r="BG652" s="163">
        <f t="shared" si="6"/>
        <v>0</v>
      </c>
      <c r="BH652" s="163">
        <f t="shared" si="7"/>
        <v>0</v>
      </c>
      <c r="BI652" s="163">
        <f t="shared" si="8"/>
        <v>0</v>
      </c>
      <c r="BJ652" s="18" t="s">
        <v>25</v>
      </c>
      <c r="BK652" s="163">
        <f t="shared" si="9"/>
        <v>0</v>
      </c>
      <c r="BL652" s="18" t="s">
        <v>197</v>
      </c>
      <c r="BM652" s="162" t="s">
        <v>658</v>
      </c>
    </row>
    <row r="653" spans="1:65" s="2" customFormat="1" ht="14.45" customHeight="1">
      <c r="A653" s="33"/>
      <c r="B653" s="150"/>
      <c r="C653" s="151" t="s">
        <v>659</v>
      </c>
      <c r="D653" s="151" t="s">
        <v>192</v>
      </c>
      <c r="E653" s="152" t="s">
        <v>660</v>
      </c>
      <c r="F653" s="153" t="s">
        <v>661</v>
      </c>
      <c r="G653" s="154" t="s">
        <v>258</v>
      </c>
      <c r="H653" s="155">
        <v>2</v>
      </c>
      <c r="I653" s="156"/>
      <c r="J653" s="157">
        <f t="shared" si="0"/>
        <v>0</v>
      </c>
      <c r="K653" s="153" t="s">
        <v>196</v>
      </c>
      <c r="L653" s="34"/>
      <c r="M653" s="158" t="s">
        <v>1</v>
      </c>
      <c r="N653" s="159" t="s">
        <v>48</v>
      </c>
      <c r="O653" s="59"/>
      <c r="P653" s="160">
        <f t="shared" si="1"/>
        <v>0</v>
      </c>
      <c r="Q653" s="160">
        <v>6.6E-3</v>
      </c>
      <c r="R653" s="160">
        <f t="shared" si="2"/>
        <v>1.32E-2</v>
      </c>
      <c r="S653" s="160">
        <v>0</v>
      </c>
      <c r="T653" s="161">
        <f t="shared" si="3"/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62" t="s">
        <v>197</v>
      </c>
      <c r="AT653" s="162" t="s">
        <v>192</v>
      </c>
      <c r="AU653" s="162" t="s">
        <v>93</v>
      </c>
      <c r="AY653" s="18" t="s">
        <v>190</v>
      </c>
      <c r="BE653" s="163">
        <f t="shared" si="4"/>
        <v>0</v>
      </c>
      <c r="BF653" s="163">
        <f t="shared" si="5"/>
        <v>0</v>
      </c>
      <c r="BG653" s="163">
        <f t="shared" si="6"/>
        <v>0</v>
      </c>
      <c r="BH653" s="163">
        <f t="shared" si="7"/>
        <v>0</v>
      </c>
      <c r="BI653" s="163">
        <f t="shared" si="8"/>
        <v>0</v>
      </c>
      <c r="BJ653" s="18" t="s">
        <v>25</v>
      </c>
      <c r="BK653" s="163">
        <f t="shared" si="9"/>
        <v>0</v>
      </c>
      <c r="BL653" s="18" t="s">
        <v>197</v>
      </c>
      <c r="BM653" s="162" t="s">
        <v>662</v>
      </c>
    </row>
    <row r="654" spans="1:65" s="2" customFormat="1" ht="24.2" customHeight="1">
      <c r="A654" s="33"/>
      <c r="B654" s="150"/>
      <c r="C654" s="196" t="s">
        <v>663</v>
      </c>
      <c r="D654" s="196" t="s">
        <v>521</v>
      </c>
      <c r="E654" s="197" t="s">
        <v>664</v>
      </c>
      <c r="F654" s="198" t="s">
        <v>665</v>
      </c>
      <c r="G654" s="199" t="s">
        <v>258</v>
      </c>
      <c r="H654" s="200">
        <v>2.02</v>
      </c>
      <c r="I654" s="201"/>
      <c r="J654" s="202">
        <f t="shared" si="0"/>
        <v>0</v>
      </c>
      <c r="K654" s="198" t="s">
        <v>1</v>
      </c>
      <c r="L654" s="203"/>
      <c r="M654" s="204" t="s">
        <v>1</v>
      </c>
      <c r="N654" s="205" t="s">
        <v>48</v>
      </c>
      <c r="O654" s="59"/>
      <c r="P654" s="160">
        <f t="shared" si="1"/>
        <v>0</v>
      </c>
      <c r="Q654" s="160">
        <v>8.1000000000000003E-2</v>
      </c>
      <c r="R654" s="160">
        <f t="shared" si="2"/>
        <v>0.16362000000000002</v>
      </c>
      <c r="S654" s="160">
        <v>0</v>
      </c>
      <c r="T654" s="161">
        <f t="shared" si="3"/>
        <v>0</v>
      </c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R654" s="162" t="s">
        <v>235</v>
      </c>
      <c r="AT654" s="162" t="s">
        <v>521</v>
      </c>
      <c r="AU654" s="162" t="s">
        <v>93</v>
      </c>
      <c r="AY654" s="18" t="s">
        <v>190</v>
      </c>
      <c r="BE654" s="163">
        <f t="shared" si="4"/>
        <v>0</v>
      </c>
      <c r="BF654" s="163">
        <f t="shared" si="5"/>
        <v>0</v>
      </c>
      <c r="BG654" s="163">
        <f t="shared" si="6"/>
        <v>0</v>
      </c>
      <c r="BH654" s="163">
        <f t="shared" si="7"/>
        <v>0</v>
      </c>
      <c r="BI654" s="163">
        <f t="shared" si="8"/>
        <v>0</v>
      </c>
      <c r="BJ654" s="18" t="s">
        <v>25</v>
      </c>
      <c r="BK654" s="163">
        <f t="shared" si="9"/>
        <v>0</v>
      </c>
      <c r="BL654" s="18" t="s">
        <v>197</v>
      </c>
      <c r="BM654" s="162" t="s">
        <v>666</v>
      </c>
    </row>
    <row r="655" spans="1:65" s="2" customFormat="1" ht="24.2" customHeight="1">
      <c r="A655" s="33"/>
      <c r="B655" s="150"/>
      <c r="C655" s="151" t="s">
        <v>667</v>
      </c>
      <c r="D655" s="151" t="s">
        <v>192</v>
      </c>
      <c r="E655" s="152" t="s">
        <v>668</v>
      </c>
      <c r="F655" s="153" t="s">
        <v>669</v>
      </c>
      <c r="G655" s="154" t="s">
        <v>276</v>
      </c>
      <c r="H655" s="155">
        <v>45.081000000000003</v>
      </c>
      <c r="I655" s="156"/>
      <c r="J655" s="157">
        <f t="shared" si="0"/>
        <v>0</v>
      </c>
      <c r="K655" s="153" t="s">
        <v>1</v>
      </c>
      <c r="L655" s="34"/>
      <c r="M655" s="158" t="s">
        <v>1</v>
      </c>
      <c r="N655" s="159" t="s">
        <v>48</v>
      </c>
      <c r="O655" s="59"/>
      <c r="P655" s="160">
        <f t="shared" si="1"/>
        <v>0</v>
      </c>
      <c r="Q655" s="160">
        <v>2.234</v>
      </c>
      <c r="R655" s="160">
        <f t="shared" si="2"/>
        <v>100.710954</v>
      </c>
      <c r="S655" s="160">
        <v>0</v>
      </c>
      <c r="T655" s="161">
        <f t="shared" si="3"/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162" t="s">
        <v>197</v>
      </c>
      <c r="AT655" s="162" t="s">
        <v>192</v>
      </c>
      <c r="AU655" s="162" t="s">
        <v>93</v>
      </c>
      <c r="AY655" s="18" t="s">
        <v>190</v>
      </c>
      <c r="BE655" s="163">
        <f t="shared" si="4"/>
        <v>0</v>
      </c>
      <c r="BF655" s="163">
        <f t="shared" si="5"/>
        <v>0</v>
      </c>
      <c r="BG655" s="163">
        <f t="shared" si="6"/>
        <v>0</v>
      </c>
      <c r="BH655" s="163">
        <f t="shared" si="7"/>
        <v>0</v>
      </c>
      <c r="BI655" s="163">
        <f t="shared" si="8"/>
        <v>0</v>
      </c>
      <c r="BJ655" s="18" t="s">
        <v>25</v>
      </c>
      <c r="BK655" s="163">
        <f t="shared" si="9"/>
        <v>0</v>
      </c>
      <c r="BL655" s="18" t="s">
        <v>197</v>
      </c>
      <c r="BM655" s="162" t="s">
        <v>670</v>
      </c>
    </row>
    <row r="656" spans="1:65" s="15" customFormat="1">
      <c r="B656" s="181"/>
      <c r="D656" s="165" t="s">
        <v>199</v>
      </c>
      <c r="E656" s="182" t="s">
        <v>1</v>
      </c>
      <c r="F656" s="183" t="s">
        <v>487</v>
      </c>
      <c r="H656" s="182" t="s">
        <v>1</v>
      </c>
      <c r="I656" s="184"/>
      <c r="L656" s="181"/>
      <c r="M656" s="185"/>
      <c r="N656" s="186"/>
      <c r="O656" s="186"/>
      <c r="P656" s="186"/>
      <c r="Q656" s="186"/>
      <c r="R656" s="186"/>
      <c r="S656" s="186"/>
      <c r="T656" s="187"/>
      <c r="AT656" s="182" t="s">
        <v>199</v>
      </c>
      <c r="AU656" s="182" t="s">
        <v>93</v>
      </c>
      <c r="AV656" s="15" t="s">
        <v>25</v>
      </c>
      <c r="AW656" s="15" t="s">
        <v>38</v>
      </c>
      <c r="AX656" s="15" t="s">
        <v>83</v>
      </c>
      <c r="AY656" s="182" t="s">
        <v>190</v>
      </c>
    </row>
    <row r="657" spans="1:65" s="13" customFormat="1">
      <c r="B657" s="164"/>
      <c r="D657" s="165" t="s">
        <v>199</v>
      </c>
      <c r="E657" s="166" t="s">
        <v>1</v>
      </c>
      <c r="F657" s="167" t="s">
        <v>671</v>
      </c>
      <c r="H657" s="168">
        <v>2.25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199</v>
      </c>
      <c r="AU657" s="166" t="s">
        <v>93</v>
      </c>
      <c r="AV657" s="13" t="s">
        <v>93</v>
      </c>
      <c r="AW657" s="13" t="s">
        <v>38</v>
      </c>
      <c r="AX657" s="13" t="s">
        <v>83</v>
      </c>
      <c r="AY657" s="166" t="s">
        <v>190</v>
      </c>
    </row>
    <row r="658" spans="1:65" s="13" customFormat="1">
      <c r="B658" s="164"/>
      <c r="D658" s="165" t="s">
        <v>199</v>
      </c>
      <c r="E658" s="166" t="s">
        <v>1</v>
      </c>
      <c r="F658" s="167" t="s">
        <v>672</v>
      </c>
      <c r="H658" s="168">
        <v>0.94299999999999995</v>
      </c>
      <c r="I658" s="169"/>
      <c r="L658" s="164"/>
      <c r="M658" s="170"/>
      <c r="N658" s="171"/>
      <c r="O658" s="171"/>
      <c r="P658" s="171"/>
      <c r="Q658" s="171"/>
      <c r="R658" s="171"/>
      <c r="S658" s="171"/>
      <c r="T658" s="172"/>
      <c r="AT658" s="166" t="s">
        <v>199</v>
      </c>
      <c r="AU658" s="166" t="s">
        <v>93</v>
      </c>
      <c r="AV658" s="13" t="s">
        <v>93</v>
      </c>
      <c r="AW658" s="13" t="s">
        <v>38</v>
      </c>
      <c r="AX658" s="13" t="s">
        <v>83</v>
      </c>
      <c r="AY658" s="166" t="s">
        <v>190</v>
      </c>
    </row>
    <row r="659" spans="1:65" s="16" customFormat="1">
      <c r="B659" s="188"/>
      <c r="D659" s="165" t="s">
        <v>199</v>
      </c>
      <c r="E659" s="189" t="s">
        <v>1</v>
      </c>
      <c r="F659" s="190" t="s">
        <v>285</v>
      </c>
      <c r="H659" s="191">
        <v>3.1930000000000001</v>
      </c>
      <c r="I659" s="192"/>
      <c r="L659" s="188"/>
      <c r="M659" s="193"/>
      <c r="N659" s="194"/>
      <c r="O659" s="194"/>
      <c r="P659" s="194"/>
      <c r="Q659" s="194"/>
      <c r="R659" s="194"/>
      <c r="S659" s="194"/>
      <c r="T659" s="195"/>
      <c r="AT659" s="189" t="s">
        <v>199</v>
      </c>
      <c r="AU659" s="189" t="s">
        <v>93</v>
      </c>
      <c r="AV659" s="16" t="s">
        <v>205</v>
      </c>
      <c r="AW659" s="16" t="s">
        <v>38</v>
      </c>
      <c r="AX659" s="16" t="s">
        <v>83</v>
      </c>
      <c r="AY659" s="189" t="s">
        <v>190</v>
      </c>
    </row>
    <row r="660" spans="1:65" s="15" customFormat="1">
      <c r="B660" s="181"/>
      <c r="D660" s="165" t="s">
        <v>199</v>
      </c>
      <c r="E660" s="182" t="s">
        <v>1</v>
      </c>
      <c r="F660" s="183" t="s">
        <v>611</v>
      </c>
      <c r="H660" s="182" t="s">
        <v>1</v>
      </c>
      <c r="I660" s="184"/>
      <c r="L660" s="181"/>
      <c r="M660" s="185"/>
      <c r="N660" s="186"/>
      <c r="O660" s="186"/>
      <c r="P660" s="186"/>
      <c r="Q660" s="186"/>
      <c r="R660" s="186"/>
      <c r="S660" s="186"/>
      <c r="T660" s="187"/>
      <c r="AT660" s="182" t="s">
        <v>199</v>
      </c>
      <c r="AU660" s="182" t="s">
        <v>93</v>
      </c>
      <c r="AV660" s="15" t="s">
        <v>25</v>
      </c>
      <c r="AW660" s="15" t="s">
        <v>38</v>
      </c>
      <c r="AX660" s="15" t="s">
        <v>83</v>
      </c>
      <c r="AY660" s="182" t="s">
        <v>190</v>
      </c>
    </row>
    <row r="661" spans="1:65" s="13" customFormat="1">
      <c r="B661" s="164"/>
      <c r="D661" s="165" t="s">
        <v>199</v>
      </c>
      <c r="E661" s="166" t="s">
        <v>1</v>
      </c>
      <c r="F661" s="167" t="s">
        <v>673</v>
      </c>
      <c r="H661" s="168">
        <v>36.96</v>
      </c>
      <c r="I661" s="169"/>
      <c r="L661" s="164"/>
      <c r="M661" s="170"/>
      <c r="N661" s="171"/>
      <c r="O661" s="171"/>
      <c r="P661" s="171"/>
      <c r="Q661" s="171"/>
      <c r="R661" s="171"/>
      <c r="S661" s="171"/>
      <c r="T661" s="172"/>
      <c r="AT661" s="166" t="s">
        <v>199</v>
      </c>
      <c r="AU661" s="166" t="s">
        <v>93</v>
      </c>
      <c r="AV661" s="13" t="s">
        <v>93</v>
      </c>
      <c r="AW661" s="13" t="s">
        <v>38</v>
      </c>
      <c r="AX661" s="13" t="s">
        <v>83</v>
      </c>
      <c r="AY661" s="166" t="s">
        <v>190</v>
      </c>
    </row>
    <row r="662" spans="1:65" s="13" customFormat="1">
      <c r="B662" s="164"/>
      <c r="D662" s="165" t="s">
        <v>199</v>
      </c>
      <c r="E662" s="166" t="s">
        <v>1</v>
      </c>
      <c r="F662" s="167" t="s">
        <v>674</v>
      </c>
      <c r="H662" s="168">
        <v>4.9279999999999999</v>
      </c>
      <c r="I662" s="169"/>
      <c r="L662" s="164"/>
      <c r="M662" s="170"/>
      <c r="N662" s="171"/>
      <c r="O662" s="171"/>
      <c r="P662" s="171"/>
      <c r="Q662" s="171"/>
      <c r="R662" s="171"/>
      <c r="S662" s="171"/>
      <c r="T662" s="172"/>
      <c r="AT662" s="166" t="s">
        <v>199</v>
      </c>
      <c r="AU662" s="166" t="s">
        <v>93</v>
      </c>
      <c r="AV662" s="13" t="s">
        <v>93</v>
      </c>
      <c r="AW662" s="13" t="s">
        <v>38</v>
      </c>
      <c r="AX662" s="13" t="s">
        <v>83</v>
      </c>
      <c r="AY662" s="166" t="s">
        <v>190</v>
      </c>
    </row>
    <row r="663" spans="1:65" s="16" customFormat="1">
      <c r="B663" s="188"/>
      <c r="D663" s="165" t="s">
        <v>199</v>
      </c>
      <c r="E663" s="189" t="s">
        <v>1</v>
      </c>
      <c r="F663" s="190" t="s">
        <v>285</v>
      </c>
      <c r="H663" s="191">
        <v>41.887999999999998</v>
      </c>
      <c r="I663" s="192"/>
      <c r="L663" s="188"/>
      <c r="M663" s="193"/>
      <c r="N663" s="194"/>
      <c r="O663" s="194"/>
      <c r="P663" s="194"/>
      <c r="Q663" s="194"/>
      <c r="R663" s="194"/>
      <c r="S663" s="194"/>
      <c r="T663" s="195"/>
      <c r="AT663" s="189" t="s">
        <v>199</v>
      </c>
      <c r="AU663" s="189" t="s">
        <v>93</v>
      </c>
      <c r="AV663" s="16" t="s">
        <v>205</v>
      </c>
      <c r="AW663" s="16" t="s">
        <v>38</v>
      </c>
      <c r="AX663" s="16" t="s">
        <v>83</v>
      </c>
      <c r="AY663" s="189" t="s">
        <v>190</v>
      </c>
    </row>
    <row r="664" spans="1:65" s="14" customFormat="1">
      <c r="B664" s="173"/>
      <c r="D664" s="165" t="s">
        <v>199</v>
      </c>
      <c r="E664" s="174" t="s">
        <v>1</v>
      </c>
      <c r="F664" s="175" t="s">
        <v>222</v>
      </c>
      <c r="H664" s="176">
        <v>45.081000000000003</v>
      </c>
      <c r="I664" s="177"/>
      <c r="L664" s="173"/>
      <c r="M664" s="178"/>
      <c r="N664" s="179"/>
      <c r="O664" s="179"/>
      <c r="P664" s="179"/>
      <c r="Q664" s="179"/>
      <c r="R664" s="179"/>
      <c r="S664" s="179"/>
      <c r="T664" s="180"/>
      <c r="AT664" s="174" t="s">
        <v>199</v>
      </c>
      <c r="AU664" s="174" t="s">
        <v>93</v>
      </c>
      <c r="AV664" s="14" t="s">
        <v>197</v>
      </c>
      <c r="AW664" s="14" t="s">
        <v>38</v>
      </c>
      <c r="AX664" s="14" t="s">
        <v>25</v>
      </c>
      <c r="AY664" s="174" t="s">
        <v>190</v>
      </c>
    </row>
    <row r="665" spans="1:65" s="2" customFormat="1" ht="24.2" customHeight="1">
      <c r="A665" s="33"/>
      <c r="B665" s="150"/>
      <c r="C665" s="151" t="s">
        <v>675</v>
      </c>
      <c r="D665" s="151" t="s">
        <v>192</v>
      </c>
      <c r="E665" s="152" t="s">
        <v>676</v>
      </c>
      <c r="F665" s="153" t="s">
        <v>677</v>
      </c>
      <c r="G665" s="154" t="s">
        <v>195</v>
      </c>
      <c r="H665" s="155">
        <v>7.84</v>
      </c>
      <c r="I665" s="156"/>
      <c r="J665" s="157">
        <f>ROUND(I665*H665,2)</f>
        <v>0</v>
      </c>
      <c r="K665" s="153" t="s">
        <v>196</v>
      </c>
      <c r="L665" s="34"/>
      <c r="M665" s="158" t="s">
        <v>1</v>
      </c>
      <c r="N665" s="159" t="s">
        <v>48</v>
      </c>
      <c r="O665" s="59"/>
      <c r="P665" s="160">
        <f>O665*H665</f>
        <v>0</v>
      </c>
      <c r="Q665" s="160">
        <v>6.3200000000000001E-3</v>
      </c>
      <c r="R665" s="160">
        <f>Q665*H665</f>
        <v>4.9548799999999997E-2</v>
      </c>
      <c r="S665" s="160">
        <v>0</v>
      </c>
      <c r="T665" s="161">
        <f>S665*H665</f>
        <v>0</v>
      </c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R665" s="162" t="s">
        <v>197</v>
      </c>
      <c r="AT665" s="162" t="s">
        <v>192</v>
      </c>
      <c r="AU665" s="162" t="s">
        <v>93</v>
      </c>
      <c r="AY665" s="18" t="s">
        <v>190</v>
      </c>
      <c r="BE665" s="163">
        <f>IF(N665="základní",J665,0)</f>
        <v>0</v>
      </c>
      <c r="BF665" s="163">
        <f>IF(N665="snížená",J665,0)</f>
        <v>0</v>
      </c>
      <c r="BG665" s="163">
        <f>IF(N665="zákl. přenesená",J665,0)</f>
        <v>0</v>
      </c>
      <c r="BH665" s="163">
        <f>IF(N665="sníž. přenesená",J665,0)</f>
        <v>0</v>
      </c>
      <c r="BI665" s="163">
        <f>IF(N665="nulová",J665,0)</f>
        <v>0</v>
      </c>
      <c r="BJ665" s="18" t="s">
        <v>25</v>
      </c>
      <c r="BK665" s="163">
        <f>ROUND(I665*H665,2)</f>
        <v>0</v>
      </c>
      <c r="BL665" s="18" t="s">
        <v>197</v>
      </c>
      <c r="BM665" s="162" t="s">
        <v>678</v>
      </c>
    </row>
    <row r="666" spans="1:65" s="15" customFormat="1">
      <c r="B666" s="181"/>
      <c r="D666" s="165" t="s">
        <v>199</v>
      </c>
      <c r="E666" s="182" t="s">
        <v>1</v>
      </c>
      <c r="F666" s="183" t="s">
        <v>487</v>
      </c>
      <c r="H666" s="182" t="s">
        <v>1</v>
      </c>
      <c r="I666" s="184"/>
      <c r="L666" s="181"/>
      <c r="M666" s="185"/>
      <c r="N666" s="186"/>
      <c r="O666" s="186"/>
      <c r="P666" s="186"/>
      <c r="Q666" s="186"/>
      <c r="R666" s="186"/>
      <c r="S666" s="186"/>
      <c r="T666" s="187"/>
      <c r="AT666" s="182" t="s">
        <v>199</v>
      </c>
      <c r="AU666" s="182" t="s">
        <v>93</v>
      </c>
      <c r="AV666" s="15" t="s">
        <v>25</v>
      </c>
      <c r="AW666" s="15" t="s">
        <v>38</v>
      </c>
      <c r="AX666" s="15" t="s">
        <v>83</v>
      </c>
      <c r="AY666" s="182" t="s">
        <v>190</v>
      </c>
    </row>
    <row r="667" spans="1:65" s="13" customFormat="1">
      <c r="B667" s="164"/>
      <c r="D667" s="165" t="s">
        <v>199</v>
      </c>
      <c r="E667" s="166" t="s">
        <v>1</v>
      </c>
      <c r="F667" s="167" t="s">
        <v>679</v>
      </c>
      <c r="H667" s="168">
        <v>6</v>
      </c>
      <c r="I667" s="169"/>
      <c r="L667" s="164"/>
      <c r="M667" s="170"/>
      <c r="N667" s="171"/>
      <c r="O667" s="171"/>
      <c r="P667" s="171"/>
      <c r="Q667" s="171"/>
      <c r="R667" s="171"/>
      <c r="S667" s="171"/>
      <c r="T667" s="172"/>
      <c r="AT667" s="166" t="s">
        <v>199</v>
      </c>
      <c r="AU667" s="166" t="s">
        <v>93</v>
      </c>
      <c r="AV667" s="13" t="s">
        <v>93</v>
      </c>
      <c r="AW667" s="13" t="s">
        <v>38</v>
      </c>
      <c r="AX667" s="13" t="s">
        <v>83</v>
      </c>
      <c r="AY667" s="166" t="s">
        <v>190</v>
      </c>
    </row>
    <row r="668" spans="1:65" s="13" customFormat="1">
      <c r="B668" s="164"/>
      <c r="D668" s="165" t="s">
        <v>199</v>
      </c>
      <c r="E668" s="166" t="s">
        <v>1</v>
      </c>
      <c r="F668" s="167" t="s">
        <v>680</v>
      </c>
      <c r="H668" s="168">
        <v>1.84</v>
      </c>
      <c r="I668" s="169"/>
      <c r="L668" s="164"/>
      <c r="M668" s="170"/>
      <c r="N668" s="171"/>
      <c r="O668" s="171"/>
      <c r="P668" s="171"/>
      <c r="Q668" s="171"/>
      <c r="R668" s="171"/>
      <c r="S668" s="171"/>
      <c r="T668" s="172"/>
      <c r="AT668" s="166" t="s">
        <v>199</v>
      </c>
      <c r="AU668" s="166" t="s">
        <v>93</v>
      </c>
      <c r="AV668" s="13" t="s">
        <v>93</v>
      </c>
      <c r="AW668" s="13" t="s">
        <v>38</v>
      </c>
      <c r="AX668" s="13" t="s">
        <v>83</v>
      </c>
      <c r="AY668" s="166" t="s">
        <v>190</v>
      </c>
    </row>
    <row r="669" spans="1:65" s="14" customFormat="1">
      <c r="B669" s="173"/>
      <c r="D669" s="165" t="s">
        <v>199</v>
      </c>
      <c r="E669" s="174" t="s">
        <v>1</v>
      </c>
      <c r="F669" s="175" t="s">
        <v>222</v>
      </c>
      <c r="H669" s="176">
        <v>7.84</v>
      </c>
      <c r="I669" s="177"/>
      <c r="L669" s="173"/>
      <c r="M669" s="178"/>
      <c r="N669" s="179"/>
      <c r="O669" s="179"/>
      <c r="P669" s="179"/>
      <c r="Q669" s="179"/>
      <c r="R669" s="179"/>
      <c r="S669" s="179"/>
      <c r="T669" s="180"/>
      <c r="AT669" s="174" t="s">
        <v>199</v>
      </c>
      <c r="AU669" s="174" t="s">
        <v>93</v>
      </c>
      <c r="AV669" s="14" t="s">
        <v>197</v>
      </c>
      <c r="AW669" s="14" t="s">
        <v>38</v>
      </c>
      <c r="AX669" s="14" t="s">
        <v>25</v>
      </c>
      <c r="AY669" s="174" t="s">
        <v>190</v>
      </c>
    </row>
    <row r="670" spans="1:65" s="2" customFormat="1" ht="24.2" customHeight="1">
      <c r="A670" s="33"/>
      <c r="B670" s="150"/>
      <c r="C670" s="151" t="s">
        <v>681</v>
      </c>
      <c r="D670" s="151" t="s">
        <v>192</v>
      </c>
      <c r="E670" s="152" t="s">
        <v>682</v>
      </c>
      <c r="F670" s="153" t="s">
        <v>683</v>
      </c>
      <c r="G670" s="154" t="s">
        <v>276</v>
      </c>
      <c r="H670" s="155">
        <v>0.60199999999999998</v>
      </c>
      <c r="I670" s="156"/>
      <c r="J670" s="157">
        <f>ROUND(I670*H670,2)</f>
        <v>0</v>
      </c>
      <c r="K670" s="153" t="s">
        <v>1</v>
      </c>
      <c r="L670" s="34"/>
      <c r="M670" s="158" t="s">
        <v>1</v>
      </c>
      <c r="N670" s="159" t="s">
        <v>48</v>
      </c>
      <c r="O670" s="59"/>
      <c r="P670" s="160">
        <f>O670*H670</f>
        <v>0</v>
      </c>
      <c r="Q670" s="160">
        <v>2.234</v>
      </c>
      <c r="R670" s="160">
        <f>Q670*H670</f>
        <v>1.344868</v>
      </c>
      <c r="S670" s="160">
        <v>0</v>
      </c>
      <c r="T670" s="161">
        <f>S670*H670</f>
        <v>0</v>
      </c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R670" s="162" t="s">
        <v>197</v>
      </c>
      <c r="AT670" s="162" t="s">
        <v>192</v>
      </c>
      <c r="AU670" s="162" t="s">
        <v>93</v>
      </c>
      <c r="AY670" s="18" t="s">
        <v>190</v>
      </c>
      <c r="BE670" s="163">
        <f>IF(N670="základní",J670,0)</f>
        <v>0</v>
      </c>
      <c r="BF670" s="163">
        <f>IF(N670="snížená",J670,0)</f>
        <v>0</v>
      </c>
      <c r="BG670" s="163">
        <f>IF(N670="zákl. přenesená",J670,0)</f>
        <v>0</v>
      </c>
      <c r="BH670" s="163">
        <f>IF(N670="sníž. přenesená",J670,0)</f>
        <v>0</v>
      </c>
      <c r="BI670" s="163">
        <f>IF(N670="nulová",J670,0)</f>
        <v>0</v>
      </c>
      <c r="BJ670" s="18" t="s">
        <v>25</v>
      </c>
      <c r="BK670" s="163">
        <f>ROUND(I670*H670,2)</f>
        <v>0</v>
      </c>
      <c r="BL670" s="18" t="s">
        <v>197</v>
      </c>
      <c r="BM670" s="162" t="s">
        <v>684</v>
      </c>
    </row>
    <row r="671" spans="1:65" s="15" customFormat="1">
      <c r="B671" s="181"/>
      <c r="D671" s="165" t="s">
        <v>199</v>
      </c>
      <c r="E671" s="182" t="s">
        <v>1</v>
      </c>
      <c r="F671" s="183" t="s">
        <v>685</v>
      </c>
      <c r="H671" s="182" t="s">
        <v>1</v>
      </c>
      <c r="I671" s="184"/>
      <c r="L671" s="181"/>
      <c r="M671" s="185"/>
      <c r="N671" s="186"/>
      <c r="O671" s="186"/>
      <c r="P671" s="186"/>
      <c r="Q671" s="186"/>
      <c r="R671" s="186"/>
      <c r="S671" s="186"/>
      <c r="T671" s="187"/>
      <c r="AT671" s="182" t="s">
        <v>199</v>
      </c>
      <c r="AU671" s="182" t="s">
        <v>93</v>
      </c>
      <c r="AV671" s="15" t="s">
        <v>25</v>
      </c>
      <c r="AW671" s="15" t="s">
        <v>38</v>
      </c>
      <c r="AX671" s="15" t="s">
        <v>83</v>
      </c>
      <c r="AY671" s="182" t="s">
        <v>190</v>
      </c>
    </row>
    <row r="672" spans="1:65" s="15" customFormat="1">
      <c r="B672" s="181"/>
      <c r="D672" s="165" t="s">
        <v>199</v>
      </c>
      <c r="E672" s="182" t="s">
        <v>1</v>
      </c>
      <c r="F672" s="183" t="s">
        <v>686</v>
      </c>
      <c r="H672" s="182" t="s">
        <v>1</v>
      </c>
      <c r="I672" s="184"/>
      <c r="L672" s="181"/>
      <c r="M672" s="185"/>
      <c r="N672" s="186"/>
      <c r="O672" s="186"/>
      <c r="P672" s="186"/>
      <c r="Q672" s="186"/>
      <c r="R672" s="186"/>
      <c r="S672" s="186"/>
      <c r="T672" s="187"/>
      <c r="AT672" s="182" t="s">
        <v>199</v>
      </c>
      <c r="AU672" s="182" t="s">
        <v>93</v>
      </c>
      <c r="AV672" s="15" t="s">
        <v>25</v>
      </c>
      <c r="AW672" s="15" t="s">
        <v>38</v>
      </c>
      <c r="AX672" s="15" t="s">
        <v>83</v>
      </c>
      <c r="AY672" s="182" t="s">
        <v>190</v>
      </c>
    </row>
    <row r="673" spans="1:65" s="13" customFormat="1">
      <c r="B673" s="164"/>
      <c r="D673" s="165" t="s">
        <v>199</v>
      </c>
      <c r="E673" s="166" t="s">
        <v>1</v>
      </c>
      <c r="F673" s="167" t="s">
        <v>687</v>
      </c>
      <c r="H673" s="168">
        <v>0.80800000000000005</v>
      </c>
      <c r="I673" s="169"/>
      <c r="L673" s="164"/>
      <c r="M673" s="170"/>
      <c r="N673" s="171"/>
      <c r="O673" s="171"/>
      <c r="P673" s="171"/>
      <c r="Q673" s="171"/>
      <c r="R673" s="171"/>
      <c r="S673" s="171"/>
      <c r="T673" s="172"/>
      <c r="AT673" s="166" t="s">
        <v>199</v>
      </c>
      <c r="AU673" s="166" t="s">
        <v>93</v>
      </c>
      <c r="AV673" s="13" t="s">
        <v>93</v>
      </c>
      <c r="AW673" s="13" t="s">
        <v>38</v>
      </c>
      <c r="AX673" s="13" t="s">
        <v>83</v>
      </c>
      <c r="AY673" s="166" t="s">
        <v>190</v>
      </c>
    </row>
    <row r="674" spans="1:65" s="16" customFormat="1">
      <c r="B674" s="188"/>
      <c r="D674" s="165" t="s">
        <v>199</v>
      </c>
      <c r="E674" s="189" t="s">
        <v>1</v>
      </c>
      <c r="F674" s="190" t="s">
        <v>285</v>
      </c>
      <c r="H674" s="191">
        <v>0.80800000000000005</v>
      </c>
      <c r="I674" s="192"/>
      <c r="L674" s="188"/>
      <c r="M674" s="193"/>
      <c r="N674" s="194"/>
      <c r="O674" s="194"/>
      <c r="P674" s="194"/>
      <c r="Q674" s="194"/>
      <c r="R674" s="194"/>
      <c r="S674" s="194"/>
      <c r="T674" s="195"/>
      <c r="AT674" s="189" t="s">
        <v>199</v>
      </c>
      <c r="AU674" s="189" t="s">
        <v>93</v>
      </c>
      <c r="AV674" s="16" t="s">
        <v>205</v>
      </c>
      <c r="AW674" s="16" t="s">
        <v>38</v>
      </c>
      <c r="AX674" s="16" t="s">
        <v>83</v>
      </c>
      <c r="AY674" s="189" t="s">
        <v>190</v>
      </c>
    </row>
    <row r="675" spans="1:65" s="13" customFormat="1">
      <c r="B675" s="164"/>
      <c r="D675" s="165" t="s">
        <v>199</v>
      </c>
      <c r="E675" s="166" t="s">
        <v>1</v>
      </c>
      <c r="F675" s="167" t="s">
        <v>688</v>
      </c>
      <c r="H675" s="168">
        <v>-0.20599999999999999</v>
      </c>
      <c r="I675" s="169"/>
      <c r="L675" s="164"/>
      <c r="M675" s="170"/>
      <c r="N675" s="171"/>
      <c r="O675" s="171"/>
      <c r="P675" s="171"/>
      <c r="Q675" s="171"/>
      <c r="R675" s="171"/>
      <c r="S675" s="171"/>
      <c r="T675" s="172"/>
      <c r="AT675" s="166" t="s">
        <v>199</v>
      </c>
      <c r="AU675" s="166" t="s">
        <v>93</v>
      </c>
      <c r="AV675" s="13" t="s">
        <v>93</v>
      </c>
      <c r="AW675" s="13" t="s">
        <v>38</v>
      </c>
      <c r="AX675" s="13" t="s">
        <v>83</v>
      </c>
      <c r="AY675" s="166" t="s">
        <v>190</v>
      </c>
    </row>
    <row r="676" spans="1:65" s="14" customFormat="1">
      <c r="B676" s="173"/>
      <c r="D676" s="165" t="s">
        <v>199</v>
      </c>
      <c r="E676" s="174" t="s">
        <v>1</v>
      </c>
      <c r="F676" s="175" t="s">
        <v>222</v>
      </c>
      <c r="H676" s="176">
        <v>0.60199999999999998</v>
      </c>
      <c r="I676" s="177"/>
      <c r="L676" s="173"/>
      <c r="M676" s="178"/>
      <c r="N676" s="179"/>
      <c r="O676" s="179"/>
      <c r="P676" s="179"/>
      <c r="Q676" s="179"/>
      <c r="R676" s="179"/>
      <c r="S676" s="179"/>
      <c r="T676" s="180"/>
      <c r="AT676" s="174" t="s">
        <v>199</v>
      </c>
      <c r="AU676" s="174" t="s">
        <v>93</v>
      </c>
      <c r="AV676" s="14" t="s">
        <v>197</v>
      </c>
      <c r="AW676" s="14" t="s">
        <v>38</v>
      </c>
      <c r="AX676" s="14" t="s">
        <v>25</v>
      </c>
      <c r="AY676" s="174" t="s">
        <v>190</v>
      </c>
    </row>
    <row r="677" spans="1:65" s="2" customFormat="1" ht="14.45" customHeight="1">
      <c r="A677" s="33"/>
      <c r="B677" s="150"/>
      <c r="C677" s="151" t="s">
        <v>689</v>
      </c>
      <c r="D677" s="151" t="s">
        <v>192</v>
      </c>
      <c r="E677" s="152" t="s">
        <v>690</v>
      </c>
      <c r="F677" s="153" t="s">
        <v>691</v>
      </c>
      <c r="G677" s="154" t="s">
        <v>195</v>
      </c>
      <c r="H677" s="155">
        <v>2.0150000000000001</v>
      </c>
      <c r="I677" s="156"/>
      <c r="J677" s="157">
        <f>ROUND(I677*H677,2)</f>
        <v>0</v>
      </c>
      <c r="K677" s="153" t="s">
        <v>196</v>
      </c>
      <c r="L677" s="34"/>
      <c r="M677" s="158" t="s">
        <v>1</v>
      </c>
      <c r="N677" s="159" t="s">
        <v>48</v>
      </c>
      <c r="O677" s="59"/>
      <c r="P677" s="160">
        <f>O677*H677</f>
        <v>0</v>
      </c>
      <c r="Q677" s="160">
        <v>6.3899999999999998E-3</v>
      </c>
      <c r="R677" s="160">
        <f>Q677*H677</f>
        <v>1.2875850000000001E-2</v>
      </c>
      <c r="S677" s="160">
        <v>0</v>
      </c>
      <c r="T677" s="161">
        <f>S677*H677</f>
        <v>0</v>
      </c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R677" s="162" t="s">
        <v>197</v>
      </c>
      <c r="AT677" s="162" t="s">
        <v>192</v>
      </c>
      <c r="AU677" s="162" t="s">
        <v>93</v>
      </c>
      <c r="AY677" s="18" t="s">
        <v>190</v>
      </c>
      <c r="BE677" s="163">
        <f>IF(N677="základní",J677,0)</f>
        <v>0</v>
      </c>
      <c r="BF677" s="163">
        <f>IF(N677="snížená",J677,0)</f>
        <v>0</v>
      </c>
      <c r="BG677" s="163">
        <f>IF(N677="zákl. přenesená",J677,0)</f>
        <v>0</v>
      </c>
      <c r="BH677" s="163">
        <f>IF(N677="sníž. přenesená",J677,0)</f>
        <v>0</v>
      </c>
      <c r="BI677" s="163">
        <f>IF(N677="nulová",J677,0)</f>
        <v>0</v>
      </c>
      <c r="BJ677" s="18" t="s">
        <v>25</v>
      </c>
      <c r="BK677" s="163">
        <f>ROUND(I677*H677,2)</f>
        <v>0</v>
      </c>
      <c r="BL677" s="18" t="s">
        <v>197</v>
      </c>
      <c r="BM677" s="162" t="s">
        <v>692</v>
      </c>
    </row>
    <row r="678" spans="1:65" s="15" customFormat="1">
      <c r="B678" s="181"/>
      <c r="D678" s="165" t="s">
        <v>199</v>
      </c>
      <c r="E678" s="182" t="s">
        <v>1</v>
      </c>
      <c r="F678" s="183" t="s">
        <v>685</v>
      </c>
      <c r="H678" s="182" t="s">
        <v>1</v>
      </c>
      <c r="I678" s="184"/>
      <c r="L678" s="181"/>
      <c r="M678" s="185"/>
      <c r="N678" s="186"/>
      <c r="O678" s="186"/>
      <c r="P678" s="186"/>
      <c r="Q678" s="186"/>
      <c r="R678" s="186"/>
      <c r="S678" s="186"/>
      <c r="T678" s="187"/>
      <c r="AT678" s="182" t="s">
        <v>199</v>
      </c>
      <c r="AU678" s="182" t="s">
        <v>93</v>
      </c>
      <c r="AV678" s="15" t="s">
        <v>25</v>
      </c>
      <c r="AW678" s="15" t="s">
        <v>38</v>
      </c>
      <c r="AX678" s="15" t="s">
        <v>83</v>
      </c>
      <c r="AY678" s="182" t="s">
        <v>190</v>
      </c>
    </row>
    <row r="679" spans="1:65" s="15" customFormat="1">
      <c r="B679" s="181"/>
      <c r="D679" s="165" t="s">
        <v>199</v>
      </c>
      <c r="E679" s="182" t="s">
        <v>1</v>
      </c>
      <c r="F679" s="183" t="s">
        <v>686</v>
      </c>
      <c r="H679" s="182" t="s">
        <v>1</v>
      </c>
      <c r="I679" s="184"/>
      <c r="L679" s="181"/>
      <c r="M679" s="185"/>
      <c r="N679" s="186"/>
      <c r="O679" s="186"/>
      <c r="P679" s="186"/>
      <c r="Q679" s="186"/>
      <c r="R679" s="186"/>
      <c r="S679" s="186"/>
      <c r="T679" s="187"/>
      <c r="AT679" s="182" t="s">
        <v>199</v>
      </c>
      <c r="AU679" s="182" t="s">
        <v>93</v>
      </c>
      <c r="AV679" s="15" t="s">
        <v>25</v>
      </c>
      <c r="AW679" s="15" t="s">
        <v>38</v>
      </c>
      <c r="AX679" s="15" t="s">
        <v>83</v>
      </c>
      <c r="AY679" s="182" t="s">
        <v>190</v>
      </c>
    </row>
    <row r="680" spans="1:65" s="13" customFormat="1">
      <c r="B680" s="164"/>
      <c r="D680" s="165" t="s">
        <v>199</v>
      </c>
      <c r="E680" s="166" t="s">
        <v>1</v>
      </c>
      <c r="F680" s="167" t="s">
        <v>693</v>
      </c>
      <c r="H680" s="168">
        <v>2.0150000000000001</v>
      </c>
      <c r="I680" s="169"/>
      <c r="L680" s="164"/>
      <c r="M680" s="170"/>
      <c r="N680" s="171"/>
      <c r="O680" s="171"/>
      <c r="P680" s="171"/>
      <c r="Q680" s="171"/>
      <c r="R680" s="171"/>
      <c r="S680" s="171"/>
      <c r="T680" s="172"/>
      <c r="AT680" s="166" t="s">
        <v>199</v>
      </c>
      <c r="AU680" s="166" t="s">
        <v>93</v>
      </c>
      <c r="AV680" s="13" t="s">
        <v>93</v>
      </c>
      <c r="AW680" s="13" t="s">
        <v>38</v>
      </c>
      <c r="AX680" s="13" t="s">
        <v>25</v>
      </c>
      <c r="AY680" s="166" t="s">
        <v>190</v>
      </c>
    </row>
    <row r="681" spans="1:65" s="12" customFormat="1" ht="22.9" customHeight="1">
      <c r="B681" s="137"/>
      <c r="D681" s="138" t="s">
        <v>82</v>
      </c>
      <c r="E681" s="148" t="s">
        <v>213</v>
      </c>
      <c r="F681" s="148" t="s">
        <v>694</v>
      </c>
      <c r="I681" s="140"/>
      <c r="J681" s="149">
        <f>BK681</f>
        <v>0</v>
      </c>
      <c r="L681" s="137"/>
      <c r="M681" s="142"/>
      <c r="N681" s="143"/>
      <c r="O681" s="143"/>
      <c r="P681" s="144">
        <f>SUM(P682:P684)</f>
        <v>0</v>
      </c>
      <c r="Q681" s="143"/>
      <c r="R681" s="144">
        <f>SUM(R682:R684)</f>
        <v>86.991839999999996</v>
      </c>
      <c r="S681" s="143"/>
      <c r="T681" s="145">
        <f>SUM(T682:T684)</f>
        <v>0</v>
      </c>
      <c r="AR681" s="138" t="s">
        <v>25</v>
      </c>
      <c r="AT681" s="146" t="s">
        <v>82</v>
      </c>
      <c r="AU681" s="146" t="s">
        <v>25</v>
      </c>
      <c r="AY681" s="138" t="s">
        <v>190</v>
      </c>
      <c r="BK681" s="147">
        <f>SUM(BK682:BK684)</f>
        <v>0</v>
      </c>
    </row>
    <row r="682" spans="1:65" s="2" customFormat="1" ht="14.45" customHeight="1">
      <c r="A682" s="33"/>
      <c r="B682" s="150"/>
      <c r="C682" s="151" t="s">
        <v>695</v>
      </c>
      <c r="D682" s="151" t="s">
        <v>192</v>
      </c>
      <c r="E682" s="152" t="s">
        <v>696</v>
      </c>
      <c r="F682" s="153" t="s">
        <v>697</v>
      </c>
      <c r="G682" s="154" t="s">
        <v>195</v>
      </c>
      <c r="H682" s="155">
        <v>402.74</v>
      </c>
      <c r="I682" s="156"/>
      <c r="J682" s="157">
        <f>ROUND(I682*H682,2)</f>
        <v>0</v>
      </c>
      <c r="K682" s="153" t="s">
        <v>196</v>
      </c>
      <c r="L682" s="34"/>
      <c r="M682" s="158" t="s">
        <v>1</v>
      </c>
      <c r="N682" s="159" t="s">
        <v>48</v>
      </c>
      <c r="O682" s="59"/>
      <c r="P682" s="160">
        <f>O682*H682</f>
        <v>0</v>
      </c>
      <c r="Q682" s="160">
        <v>0.216</v>
      </c>
      <c r="R682" s="160">
        <f>Q682*H682</f>
        <v>86.991839999999996</v>
      </c>
      <c r="S682" s="160">
        <v>0</v>
      </c>
      <c r="T682" s="161">
        <f>S682*H682</f>
        <v>0</v>
      </c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R682" s="162" t="s">
        <v>197</v>
      </c>
      <c r="AT682" s="162" t="s">
        <v>192</v>
      </c>
      <c r="AU682" s="162" t="s">
        <v>93</v>
      </c>
      <c r="AY682" s="18" t="s">
        <v>190</v>
      </c>
      <c r="BE682" s="163">
        <f>IF(N682="základní",J682,0)</f>
        <v>0</v>
      </c>
      <c r="BF682" s="163">
        <f>IF(N682="snížená",J682,0)</f>
        <v>0</v>
      </c>
      <c r="BG682" s="163">
        <f>IF(N682="zákl. přenesená",J682,0)</f>
        <v>0</v>
      </c>
      <c r="BH682" s="163">
        <f>IF(N682="sníž. přenesená",J682,0)</f>
        <v>0</v>
      </c>
      <c r="BI682" s="163">
        <f>IF(N682="nulová",J682,0)</f>
        <v>0</v>
      </c>
      <c r="BJ682" s="18" t="s">
        <v>25</v>
      </c>
      <c r="BK682" s="163">
        <f>ROUND(I682*H682,2)</f>
        <v>0</v>
      </c>
      <c r="BL682" s="18" t="s">
        <v>197</v>
      </c>
      <c r="BM682" s="162" t="s">
        <v>698</v>
      </c>
    </row>
    <row r="683" spans="1:65" s="13" customFormat="1">
      <c r="B683" s="164"/>
      <c r="D683" s="165" t="s">
        <v>199</v>
      </c>
      <c r="E683" s="166" t="s">
        <v>1</v>
      </c>
      <c r="F683" s="167" t="s">
        <v>699</v>
      </c>
      <c r="H683" s="168">
        <v>402.74</v>
      </c>
      <c r="I683" s="169"/>
      <c r="L683" s="164"/>
      <c r="M683" s="170"/>
      <c r="N683" s="171"/>
      <c r="O683" s="171"/>
      <c r="P683" s="171"/>
      <c r="Q683" s="171"/>
      <c r="R683" s="171"/>
      <c r="S683" s="171"/>
      <c r="T683" s="172"/>
      <c r="AT683" s="166" t="s">
        <v>199</v>
      </c>
      <c r="AU683" s="166" t="s">
        <v>93</v>
      </c>
      <c r="AV683" s="13" t="s">
        <v>93</v>
      </c>
      <c r="AW683" s="13" t="s">
        <v>38</v>
      </c>
      <c r="AX683" s="13" t="s">
        <v>83</v>
      </c>
      <c r="AY683" s="166" t="s">
        <v>190</v>
      </c>
    </row>
    <row r="684" spans="1:65" s="14" customFormat="1">
      <c r="B684" s="173"/>
      <c r="D684" s="165" t="s">
        <v>199</v>
      </c>
      <c r="E684" s="174" t="s">
        <v>129</v>
      </c>
      <c r="F684" s="175" t="s">
        <v>222</v>
      </c>
      <c r="H684" s="176">
        <v>402.74</v>
      </c>
      <c r="I684" s="177"/>
      <c r="L684" s="173"/>
      <c r="M684" s="178"/>
      <c r="N684" s="179"/>
      <c r="O684" s="179"/>
      <c r="P684" s="179"/>
      <c r="Q684" s="179"/>
      <c r="R684" s="179"/>
      <c r="S684" s="179"/>
      <c r="T684" s="180"/>
      <c r="AT684" s="174" t="s">
        <v>199</v>
      </c>
      <c r="AU684" s="174" t="s">
        <v>93</v>
      </c>
      <c r="AV684" s="14" t="s">
        <v>197</v>
      </c>
      <c r="AW684" s="14" t="s">
        <v>38</v>
      </c>
      <c r="AX684" s="14" t="s">
        <v>25</v>
      </c>
      <c r="AY684" s="174" t="s">
        <v>190</v>
      </c>
    </row>
    <row r="685" spans="1:65" s="12" customFormat="1" ht="22.9" customHeight="1">
      <c r="B685" s="137"/>
      <c r="D685" s="138" t="s">
        <v>82</v>
      </c>
      <c r="E685" s="148" t="s">
        <v>223</v>
      </c>
      <c r="F685" s="148" t="s">
        <v>700</v>
      </c>
      <c r="I685" s="140"/>
      <c r="J685" s="149">
        <f>BK685</f>
        <v>0</v>
      </c>
      <c r="L685" s="137"/>
      <c r="M685" s="142"/>
      <c r="N685" s="143"/>
      <c r="O685" s="143"/>
      <c r="P685" s="144">
        <f>SUM(P686:P690)</f>
        <v>0</v>
      </c>
      <c r="Q685" s="143"/>
      <c r="R685" s="144">
        <f>SUM(R686:R690)</f>
        <v>0.66787663999999991</v>
      </c>
      <c r="S685" s="143"/>
      <c r="T685" s="145">
        <f>SUM(T686:T690)</f>
        <v>0</v>
      </c>
      <c r="AR685" s="138" t="s">
        <v>25</v>
      </c>
      <c r="AT685" s="146" t="s">
        <v>82</v>
      </c>
      <c r="AU685" s="146" t="s">
        <v>25</v>
      </c>
      <c r="AY685" s="138" t="s">
        <v>190</v>
      </c>
      <c r="BK685" s="147">
        <f>SUM(BK686:BK690)</f>
        <v>0</v>
      </c>
    </row>
    <row r="686" spans="1:65" s="2" customFormat="1" ht="24.2" customHeight="1">
      <c r="A686" s="33"/>
      <c r="B686" s="150"/>
      <c r="C686" s="151" t="s">
        <v>701</v>
      </c>
      <c r="D686" s="151" t="s">
        <v>192</v>
      </c>
      <c r="E686" s="152" t="s">
        <v>702</v>
      </c>
      <c r="F686" s="153" t="s">
        <v>703</v>
      </c>
      <c r="G686" s="154" t="s">
        <v>276</v>
      </c>
      <c r="H686" s="155">
        <v>0.29599999999999999</v>
      </c>
      <c r="I686" s="156"/>
      <c r="J686" s="157">
        <f>ROUND(I686*H686,2)</f>
        <v>0</v>
      </c>
      <c r="K686" s="153" t="s">
        <v>196</v>
      </c>
      <c r="L686" s="34"/>
      <c r="M686" s="158" t="s">
        <v>1</v>
      </c>
      <c r="N686" s="159" t="s">
        <v>48</v>
      </c>
      <c r="O686" s="59"/>
      <c r="P686" s="160">
        <f>O686*H686</f>
        <v>0</v>
      </c>
      <c r="Q686" s="160">
        <v>2.2563399999999998</v>
      </c>
      <c r="R686" s="160">
        <f>Q686*H686</f>
        <v>0.66787663999999991</v>
      </c>
      <c r="S686" s="160">
        <v>0</v>
      </c>
      <c r="T686" s="161">
        <f>S686*H686</f>
        <v>0</v>
      </c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R686" s="162" t="s">
        <v>197</v>
      </c>
      <c r="AT686" s="162" t="s">
        <v>192</v>
      </c>
      <c r="AU686" s="162" t="s">
        <v>93</v>
      </c>
      <c r="AY686" s="18" t="s">
        <v>190</v>
      </c>
      <c r="BE686" s="163">
        <f>IF(N686="základní",J686,0)</f>
        <v>0</v>
      </c>
      <c r="BF686" s="163">
        <f>IF(N686="snížená",J686,0)</f>
        <v>0</v>
      </c>
      <c r="BG686" s="163">
        <f>IF(N686="zákl. přenesená",J686,0)</f>
        <v>0</v>
      </c>
      <c r="BH686" s="163">
        <f>IF(N686="sníž. přenesená",J686,0)</f>
        <v>0</v>
      </c>
      <c r="BI686" s="163">
        <f>IF(N686="nulová",J686,0)</f>
        <v>0</v>
      </c>
      <c r="BJ686" s="18" t="s">
        <v>25</v>
      </c>
      <c r="BK686" s="163">
        <f>ROUND(I686*H686,2)</f>
        <v>0</v>
      </c>
      <c r="BL686" s="18" t="s">
        <v>197</v>
      </c>
      <c r="BM686" s="162" t="s">
        <v>704</v>
      </c>
    </row>
    <row r="687" spans="1:65" s="15" customFormat="1">
      <c r="B687" s="181"/>
      <c r="D687" s="165" t="s">
        <v>199</v>
      </c>
      <c r="E687" s="182" t="s">
        <v>1</v>
      </c>
      <c r="F687" s="183" t="s">
        <v>705</v>
      </c>
      <c r="H687" s="182" t="s">
        <v>1</v>
      </c>
      <c r="I687" s="184"/>
      <c r="L687" s="181"/>
      <c r="M687" s="185"/>
      <c r="N687" s="186"/>
      <c r="O687" s="186"/>
      <c r="P687" s="186"/>
      <c r="Q687" s="186"/>
      <c r="R687" s="186"/>
      <c r="S687" s="186"/>
      <c r="T687" s="187"/>
      <c r="AT687" s="182" t="s">
        <v>199</v>
      </c>
      <c r="AU687" s="182" t="s">
        <v>93</v>
      </c>
      <c r="AV687" s="15" t="s">
        <v>25</v>
      </c>
      <c r="AW687" s="15" t="s">
        <v>38</v>
      </c>
      <c r="AX687" s="15" t="s">
        <v>83</v>
      </c>
      <c r="AY687" s="182" t="s">
        <v>190</v>
      </c>
    </row>
    <row r="688" spans="1:65" s="13" customFormat="1">
      <c r="B688" s="164"/>
      <c r="D688" s="165" t="s">
        <v>199</v>
      </c>
      <c r="E688" s="166" t="s">
        <v>1</v>
      </c>
      <c r="F688" s="167" t="s">
        <v>706</v>
      </c>
      <c r="H688" s="168">
        <v>0.14799999999999999</v>
      </c>
      <c r="I688" s="169"/>
      <c r="L688" s="164"/>
      <c r="M688" s="170"/>
      <c r="N688" s="171"/>
      <c r="O688" s="171"/>
      <c r="P688" s="171"/>
      <c r="Q688" s="171"/>
      <c r="R688" s="171"/>
      <c r="S688" s="171"/>
      <c r="T688" s="172"/>
      <c r="AT688" s="166" t="s">
        <v>199</v>
      </c>
      <c r="AU688" s="166" t="s">
        <v>93</v>
      </c>
      <c r="AV688" s="13" t="s">
        <v>93</v>
      </c>
      <c r="AW688" s="13" t="s">
        <v>38</v>
      </c>
      <c r="AX688" s="13" t="s">
        <v>83</v>
      </c>
      <c r="AY688" s="166" t="s">
        <v>190</v>
      </c>
    </row>
    <row r="689" spans="1:65" s="13" customFormat="1">
      <c r="B689" s="164"/>
      <c r="D689" s="165" t="s">
        <v>199</v>
      </c>
      <c r="E689" s="166" t="s">
        <v>1</v>
      </c>
      <c r="F689" s="167" t="s">
        <v>707</v>
      </c>
      <c r="H689" s="168">
        <v>0.14799999999999999</v>
      </c>
      <c r="I689" s="169"/>
      <c r="L689" s="164"/>
      <c r="M689" s="170"/>
      <c r="N689" s="171"/>
      <c r="O689" s="171"/>
      <c r="P689" s="171"/>
      <c r="Q689" s="171"/>
      <c r="R689" s="171"/>
      <c r="S689" s="171"/>
      <c r="T689" s="172"/>
      <c r="AT689" s="166" t="s">
        <v>199</v>
      </c>
      <c r="AU689" s="166" t="s">
        <v>93</v>
      </c>
      <c r="AV689" s="13" t="s">
        <v>93</v>
      </c>
      <c r="AW689" s="13" t="s">
        <v>38</v>
      </c>
      <c r="AX689" s="13" t="s">
        <v>83</v>
      </c>
      <c r="AY689" s="166" t="s">
        <v>190</v>
      </c>
    </row>
    <row r="690" spans="1:65" s="14" customFormat="1">
      <c r="B690" s="173"/>
      <c r="D690" s="165" t="s">
        <v>199</v>
      </c>
      <c r="E690" s="174" t="s">
        <v>1</v>
      </c>
      <c r="F690" s="175" t="s">
        <v>222</v>
      </c>
      <c r="H690" s="176">
        <v>0.29599999999999999</v>
      </c>
      <c r="I690" s="177"/>
      <c r="L690" s="173"/>
      <c r="M690" s="178"/>
      <c r="N690" s="179"/>
      <c r="O690" s="179"/>
      <c r="P690" s="179"/>
      <c r="Q690" s="179"/>
      <c r="R690" s="179"/>
      <c r="S690" s="179"/>
      <c r="T690" s="180"/>
      <c r="AT690" s="174" t="s">
        <v>199</v>
      </c>
      <c r="AU690" s="174" t="s">
        <v>93</v>
      </c>
      <c r="AV690" s="14" t="s">
        <v>197</v>
      </c>
      <c r="AW690" s="14" t="s">
        <v>38</v>
      </c>
      <c r="AX690" s="14" t="s">
        <v>25</v>
      </c>
      <c r="AY690" s="174" t="s">
        <v>190</v>
      </c>
    </row>
    <row r="691" spans="1:65" s="12" customFormat="1" ht="22.9" customHeight="1">
      <c r="B691" s="137"/>
      <c r="D691" s="138" t="s">
        <v>82</v>
      </c>
      <c r="E691" s="148" t="s">
        <v>235</v>
      </c>
      <c r="F691" s="148" t="s">
        <v>708</v>
      </c>
      <c r="I691" s="140"/>
      <c r="J691" s="149">
        <f>BK691</f>
        <v>0</v>
      </c>
      <c r="L691" s="137"/>
      <c r="M691" s="142"/>
      <c r="N691" s="143"/>
      <c r="O691" s="143"/>
      <c r="P691" s="144">
        <f>SUM(P692:P862)</f>
        <v>0</v>
      </c>
      <c r="Q691" s="143"/>
      <c r="R691" s="144">
        <f>SUM(R692:R862)</f>
        <v>525.19722143999991</v>
      </c>
      <c r="S691" s="143"/>
      <c r="T691" s="145">
        <f>SUM(T692:T862)</f>
        <v>9.6000000000000002E-2</v>
      </c>
      <c r="AR691" s="138" t="s">
        <v>25</v>
      </c>
      <c r="AT691" s="146" t="s">
        <v>82</v>
      </c>
      <c r="AU691" s="146" t="s">
        <v>25</v>
      </c>
      <c r="AY691" s="138" t="s">
        <v>190</v>
      </c>
      <c r="BK691" s="147">
        <f>SUM(BK692:BK862)</f>
        <v>0</v>
      </c>
    </row>
    <row r="692" spans="1:65" s="2" customFormat="1" ht="24.2" customHeight="1">
      <c r="A692" s="33"/>
      <c r="B692" s="150"/>
      <c r="C692" s="151" t="s">
        <v>709</v>
      </c>
      <c r="D692" s="151" t="s">
        <v>192</v>
      </c>
      <c r="E692" s="152" t="s">
        <v>710</v>
      </c>
      <c r="F692" s="153" t="s">
        <v>711</v>
      </c>
      <c r="G692" s="154" t="s">
        <v>226</v>
      </c>
      <c r="H692" s="155">
        <v>336</v>
      </c>
      <c r="I692" s="156"/>
      <c r="J692" s="157">
        <f>ROUND(I692*H692,2)</f>
        <v>0</v>
      </c>
      <c r="K692" s="153" t="s">
        <v>196</v>
      </c>
      <c r="L692" s="34"/>
      <c r="M692" s="158" t="s">
        <v>1</v>
      </c>
      <c r="N692" s="159" t="s">
        <v>48</v>
      </c>
      <c r="O692" s="59"/>
      <c r="P692" s="160">
        <f>O692*H692</f>
        <v>0</v>
      </c>
      <c r="Q692" s="160">
        <v>8.0000000000000007E-5</v>
      </c>
      <c r="R692" s="160">
        <f>Q692*H692</f>
        <v>2.6880000000000001E-2</v>
      </c>
      <c r="S692" s="160">
        <v>0</v>
      </c>
      <c r="T692" s="161">
        <f>S692*H692</f>
        <v>0</v>
      </c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R692" s="162" t="s">
        <v>197</v>
      </c>
      <c r="AT692" s="162" t="s">
        <v>192</v>
      </c>
      <c r="AU692" s="162" t="s">
        <v>93</v>
      </c>
      <c r="AY692" s="18" t="s">
        <v>190</v>
      </c>
      <c r="BE692" s="163">
        <f>IF(N692="základní",J692,0)</f>
        <v>0</v>
      </c>
      <c r="BF692" s="163">
        <f>IF(N692="snížená",J692,0)</f>
        <v>0</v>
      </c>
      <c r="BG692" s="163">
        <f>IF(N692="zákl. přenesená",J692,0)</f>
        <v>0</v>
      </c>
      <c r="BH692" s="163">
        <f>IF(N692="sníž. přenesená",J692,0)</f>
        <v>0</v>
      </c>
      <c r="BI692" s="163">
        <f>IF(N692="nulová",J692,0)</f>
        <v>0</v>
      </c>
      <c r="BJ692" s="18" t="s">
        <v>25</v>
      </c>
      <c r="BK692" s="163">
        <f>ROUND(I692*H692,2)</f>
        <v>0</v>
      </c>
      <c r="BL692" s="18" t="s">
        <v>197</v>
      </c>
      <c r="BM692" s="162" t="s">
        <v>712</v>
      </c>
    </row>
    <row r="693" spans="1:65" s="15" customFormat="1">
      <c r="B693" s="181"/>
      <c r="D693" s="165" t="s">
        <v>199</v>
      </c>
      <c r="E693" s="182" t="s">
        <v>1</v>
      </c>
      <c r="F693" s="183" t="s">
        <v>713</v>
      </c>
      <c r="H693" s="182" t="s">
        <v>1</v>
      </c>
      <c r="I693" s="184"/>
      <c r="L693" s="181"/>
      <c r="M693" s="185"/>
      <c r="N693" s="186"/>
      <c r="O693" s="186"/>
      <c r="P693" s="186"/>
      <c r="Q693" s="186"/>
      <c r="R693" s="186"/>
      <c r="S693" s="186"/>
      <c r="T693" s="187"/>
      <c r="AT693" s="182" t="s">
        <v>199</v>
      </c>
      <c r="AU693" s="182" t="s">
        <v>93</v>
      </c>
      <c r="AV693" s="15" t="s">
        <v>25</v>
      </c>
      <c r="AW693" s="15" t="s">
        <v>38</v>
      </c>
      <c r="AX693" s="15" t="s">
        <v>83</v>
      </c>
      <c r="AY693" s="182" t="s">
        <v>190</v>
      </c>
    </row>
    <row r="694" spans="1:65" s="13" customFormat="1">
      <c r="B694" s="164"/>
      <c r="D694" s="165" t="s">
        <v>199</v>
      </c>
      <c r="E694" s="166" t="s">
        <v>1</v>
      </c>
      <c r="F694" s="167" t="s">
        <v>714</v>
      </c>
      <c r="H694" s="168">
        <v>336</v>
      </c>
      <c r="I694" s="169"/>
      <c r="L694" s="164"/>
      <c r="M694" s="170"/>
      <c r="N694" s="171"/>
      <c r="O694" s="171"/>
      <c r="P694" s="171"/>
      <c r="Q694" s="171"/>
      <c r="R694" s="171"/>
      <c r="S694" s="171"/>
      <c r="T694" s="172"/>
      <c r="AT694" s="166" t="s">
        <v>199</v>
      </c>
      <c r="AU694" s="166" t="s">
        <v>93</v>
      </c>
      <c r="AV694" s="13" t="s">
        <v>93</v>
      </c>
      <c r="AW694" s="13" t="s">
        <v>38</v>
      </c>
      <c r="AX694" s="13" t="s">
        <v>83</v>
      </c>
      <c r="AY694" s="166" t="s">
        <v>190</v>
      </c>
    </row>
    <row r="695" spans="1:65" s="14" customFormat="1">
      <c r="B695" s="173"/>
      <c r="D695" s="165" t="s">
        <v>199</v>
      </c>
      <c r="E695" s="174" t="s">
        <v>135</v>
      </c>
      <c r="F695" s="175" t="s">
        <v>222</v>
      </c>
      <c r="H695" s="176">
        <v>336</v>
      </c>
      <c r="I695" s="177"/>
      <c r="L695" s="173"/>
      <c r="M695" s="178"/>
      <c r="N695" s="179"/>
      <c r="O695" s="179"/>
      <c r="P695" s="179"/>
      <c r="Q695" s="179"/>
      <c r="R695" s="179"/>
      <c r="S695" s="179"/>
      <c r="T695" s="180"/>
      <c r="AT695" s="174" t="s">
        <v>199</v>
      </c>
      <c r="AU695" s="174" t="s">
        <v>93</v>
      </c>
      <c r="AV695" s="14" t="s">
        <v>197</v>
      </c>
      <c r="AW695" s="14" t="s">
        <v>38</v>
      </c>
      <c r="AX695" s="14" t="s">
        <v>25</v>
      </c>
      <c r="AY695" s="174" t="s">
        <v>190</v>
      </c>
    </row>
    <row r="696" spans="1:65" s="2" customFormat="1" ht="24.2" customHeight="1">
      <c r="A696" s="33"/>
      <c r="B696" s="150"/>
      <c r="C696" s="196" t="s">
        <v>715</v>
      </c>
      <c r="D696" s="196" t="s">
        <v>521</v>
      </c>
      <c r="E696" s="197" t="s">
        <v>716</v>
      </c>
      <c r="F696" s="198" t="s">
        <v>717</v>
      </c>
      <c r="G696" s="199" t="s">
        <v>226</v>
      </c>
      <c r="H696" s="200">
        <v>341.04</v>
      </c>
      <c r="I696" s="201"/>
      <c r="J696" s="202">
        <f>ROUND(I696*H696,2)</f>
        <v>0</v>
      </c>
      <c r="K696" s="198" t="s">
        <v>1</v>
      </c>
      <c r="L696" s="203"/>
      <c r="M696" s="204" t="s">
        <v>1</v>
      </c>
      <c r="N696" s="205" t="s">
        <v>48</v>
      </c>
      <c r="O696" s="59"/>
      <c r="P696" s="160">
        <f>O696*H696</f>
        <v>0</v>
      </c>
      <c r="Q696" s="160">
        <v>0.1</v>
      </c>
      <c r="R696" s="160">
        <f>Q696*H696</f>
        <v>34.104000000000006</v>
      </c>
      <c r="S696" s="160">
        <v>0</v>
      </c>
      <c r="T696" s="161">
        <f>S696*H696</f>
        <v>0</v>
      </c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R696" s="162" t="s">
        <v>235</v>
      </c>
      <c r="AT696" s="162" t="s">
        <v>521</v>
      </c>
      <c r="AU696" s="162" t="s">
        <v>93</v>
      </c>
      <c r="AY696" s="18" t="s">
        <v>190</v>
      </c>
      <c r="BE696" s="163">
        <f>IF(N696="základní",J696,0)</f>
        <v>0</v>
      </c>
      <c r="BF696" s="163">
        <f>IF(N696="snížená",J696,0)</f>
        <v>0</v>
      </c>
      <c r="BG696" s="163">
        <f>IF(N696="zákl. přenesená",J696,0)</f>
        <v>0</v>
      </c>
      <c r="BH696" s="163">
        <f>IF(N696="sníž. přenesená",J696,0)</f>
        <v>0</v>
      </c>
      <c r="BI696" s="163">
        <f>IF(N696="nulová",J696,0)</f>
        <v>0</v>
      </c>
      <c r="BJ696" s="18" t="s">
        <v>25</v>
      </c>
      <c r="BK696" s="163">
        <f>ROUND(I696*H696,2)</f>
        <v>0</v>
      </c>
      <c r="BL696" s="18" t="s">
        <v>197</v>
      </c>
      <c r="BM696" s="162" t="s">
        <v>718</v>
      </c>
    </row>
    <row r="697" spans="1:65" s="13" customFormat="1">
      <c r="B697" s="164"/>
      <c r="D697" s="165" t="s">
        <v>199</v>
      </c>
      <c r="E697" s="166" t="s">
        <v>1</v>
      </c>
      <c r="F697" s="167" t="s">
        <v>719</v>
      </c>
      <c r="H697" s="168">
        <v>341.04</v>
      </c>
      <c r="I697" s="169"/>
      <c r="L697" s="164"/>
      <c r="M697" s="170"/>
      <c r="N697" s="171"/>
      <c r="O697" s="171"/>
      <c r="P697" s="171"/>
      <c r="Q697" s="171"/>
      <c r="R697" s="171"/>
      <c r="S697" s="171"/>
      <c r="T697" s="172"/>
      <c r="AT697" s="166" t="s">
        <v>199</v>
      </c>
      <c r="AU697" s="166" t="s">
        <v>93</v>
      </c>
      <c r="AV697" s="13" t="s">
        <v>93</v>
      </c>
      <c r="AW697" s="13" t="s">
        <v>38</v>
      </c>
      <c r="AX697" s="13" t="s">
        <v>25</v>
      </c>
      <c r="AY697" s="166" t="s">
        <v>190</v>
      </c>
    </row>
    <row r="698" spans="1:65" s="2" customFormat="1" ht="24.2" customHeight="1">
      <c r="A698" s="33"/>
      <c r="B698" s="150"/>
      <c r="C698" s="151" t="s">
        <v>720</v>
      </c>
      <c r="D698" s="151" t="s">
        <v>192</v>
      </c>
      <c r="E698" s="152" t="s">
        <v>721</v>
      </c>
      <c r="F698" s="153" t="s">
        <v>722</v>
      </c>
      <c r="G698" s="154" t="s">
        <v>226</v>
      </c>
      <c r="H698" s="155">
        <v>35.200000000000003</v>
      </c>
      <c r="I698" s="156"/>
      <c r="J698" s="157">
        <f>ROUND(I698*H698,2)</f>
        <v>0</v>
      </c>
      <c r="K698" s="153" t="s">
        <v>196</v>
      </c>
      <c r="L698" s="34"/>
      <c r="M698" s="158" t="s">
        <v>1</v>
      </c>
      <c r="N698" s="159" t="s">
        <v>48</v>
      </c>
      <c r="O698" s="59"/>
      <c r="P698" s="160">
        <f>O698*H698</f>
        <v>0</v>
      </c>
      <c r="Q698" s="160">
        <v>1.1E-4</v>
      </c>
      <c r="R698" s="160">
        <f>Q698*H698</f>
        <v>3.8720000000000004E-3</v>
      </c>
      <c r="S698" s="160">
        <v>0</v>
      </c>
      <c r="T698" s="161">
        <f>S698*H698</f>
        <v>0</v>
      </c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R698" s="162" t="s">
        <v>197</v>
      </c>
      <c r="AT698" s="162" t="s">
        <v>192</v>
      </c>
      <c r="AU698" s="162" t="s">
        <v>93</v>
      </c>
      <c r="AY698" s="18" t="s">
        <v>190</v>
      </c>
      <c r="BE698" s="163">
        <f>IF(N698="základní",J698,0)</f>
        <v>0</v>
      </c>
      <c r="BF698" s="163">
        <f>IF(N698="snížená",J698,0)</f>
        <v>0</v>
      </c>
      <c r="BG698" s="163">
        <f>IF(N698="zákl. přenesená",J698,0)</f>
        <v>0</v>
      </c>
      <c r="BH698" s="163">
        <f>IF(N698="sníž. přenesená",J698,0)</f>
        <v>0</v>
      </c>
      <c r="BI698" s="163">
        <f>IF(N698="nulová",J698,0)</f>
        <v>0</v>
      </c>
      <c r="BJ698" s="18" t="s">
        <v>25</v>
      </c>
      <c r="BK698" s="163">
        <f>ROUND(I698*H698,2)</f>
        <v>0</v>
      </c>
      <c r="BL698" s="18" t="s">
        <v>197</v>
      </c>
      <c r="BM698" s="162" t="s">
        <v>723</v>
      </c>
    </row>
    <row r="699" spans="1:65" s="15" customFormat="1">
      <c r="B699" s="181"/>
      <c r="D699" s="165" t="s">
        <v>199</v>
      </c>
      <c r="E699" s="182" t="s">
        <v>1</v>
      </c>
      <c r="F699" s="183" t="s">
        <v>713</v>
      </c>
      <c r="H699" s="182" t="s">
        <v>1</v>
      </c>
      <c r="I699" s="184"/>
      <c r="L699" s="181"/>
      <c r="M699" s="185"/>
      <c r="N699" s="186"/>
      <c r="O699" s="186"/>
      <c r="P699" s="186"/>
      <c r="Q699" s="186"/>
      <c r="R699" s="186"/>
      <c r="S699" s="186"/>
      <c r="T699" s="187"/>
      <c r="AT699" s="182" t="s">
        <v>199</v>
      </c>
      <c r="AU699" s="182" t="s">
        <v>93</v>
      </c>
      <c r="AV699" s="15" t="s">
        <v>25</v>
      </c>
      <c r="AW699" s="15" t="s">
        <v>38</v>
      </c>
      <c r="AX699" s="15" t="s">
        <v>83</v>
      </c>
      <c r="AY699" s="182" t="s">
        <v>190</v>
      </c>
    </row>
    <row r="700" spans="1:65" s="13" customFormat="1">
      <c r="B700" s="164"/>
      <c r="D700" s="165" t="s">
        <v>199</v>
      </c>
      <c r="E700" s="166" t="s">
        <v>1</v>
      </c>
      <c r="F700" s="167" t="s">
        <v>138</v>
      </c>
      <c r="H700" s="168">
        <v>35.200000000000003</v>
      </c>
      <c r="I700" s="169"/>
      <c r="L700" s="164"/>
      <c r="M700" s="170"/>
      <c r="N700" s="171"/>
      <c r="O700" s="171"/>
      <c r="P700" s="171"/>
      <c r="Q700" s="171"/>
      <c r="R700" s="171"/>
      <c r="S700" s="171"/>
      <c r="T700" s="172"/>
      <c r="AT700" s="166" t="s">
        <v>199</v>
      </c>
      <c r="AU700" s="166" t="s">
        <v>93</v>
      </c>
      <c r="AV700" s="13" t="s">
        <v>93</v>
      </c>
      <c r="AW700" s="13" t="s">
        <v>38</v>
      </c>
      <c r="AX700" s="13" t="s">
        <v>83</v>
      </c>
      <c r="AY700" s="166" t="s">
        <v>190</v>
      </c>
    </row>
    <row r="701" spans="1:65" s="14" customFormat="1">
      <c r="B701" s="173"/>
      <c r="D701" s="165" t="s">
        <v>199</v>
      </c>
      <c r="E701" s="174" t="s">
        <v>137</v>
      </c>
      <c r="F701" s="175" t="s">
        <v>222</v>
      </c>
      <c r="H701" s="176">
        <v>35.200000000000003</v>
      </c>
      <c r="I701" s="177"/>
      <c r="L701" s="173"/>
      <c r="M701" s="178"/>
      <c r="N701" s="179"/>
      <c r="O701" s="179"/>
      <c r="P701" s="179"/>
      <c r="Q701" s="179"/>
      <c r="R701" s="179"/>
      <c r="S701" s="179"/>
      <c r="T701" s="180"/>
      <c r="AT701" s="174" t="s">
        <v>199</v>
      </c>
      <c r="AU701" s="174" t="s">
        <v>93</v>
      </c>
      <c r="AV701" s="14" t="s">
        <v>197</v>
      </c>
      <c r="AW701" s="14" t="s">
        <v>38</v>
      </c>
      <c r="AX701" s="14" t="s">
        <v>25</v>
      </c>
      <c r="AY701" s="174" t="s">
        <v>190</v>
      </c>
    </row>
    <row r="702" spans="1:65" s="2" customFormat="1" ht="24.2" customHeight="1">
      <c r="A702" s="33"/>
      <c r="B702" s="150"/>
      <c r="C702" s="196" t="s">
        <v>724</v>
      </c>
      <c r="D702" s="196" t="s">
        <v>521</v>
      </c>
      <c r="E702" s="197" t="s">
        <v>725</v>
      </c>
      <c r="F702" s="198" t="s">
        <v>726</v>
      </c>
      <c r="G702" s="199" t="s">
        <v>226</v>
      </c>
      <c r="H702" s="200">
        <v>35.728000000000002</v>
      </c>
      <c r="I702" s="201"/>
      <c r="J702" s="202">
        <f>ROUND(I702*H702,2)</f>
        <v>0</v>
      </c>
      <c r="K702" s="198" t="s">
        <v>1</v>
      </c>
      <c r="L702" s="203"/>
      <c r="M702" s="204" t="s">
        <v>1</v>
      </c>
      <c r="N702" s="205" t="s">
        <v>48</v>
      </c>
      <c r="O702" s="59"/>
      <c r="P702" s="160">
        <f>O702*H702</f>
        <v>0</v>
      </c>
      <c r="Q702" s="160">
        <v>0.152</v>
      </c>
      <c r="R702" s="160">
        <f>Q702*H702</f>
        <v>5.4306559999999999</v>
      </c>
      <c r="S702" s="160">
        <v>0</v>
      </c>
      <c r="T702" s="161">
        <f>S702*H702</f>
        <v>0</v>
      </c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R702" s="162" t="s">
        <v>235</v>
      </c>
      <c r="AT702" s="162" t="s">
        <v>521</v>
      </c>
      <c r="AU702" s="162" t="s">
        <v>93</v>
      </c>
      <c r="AY702" s="18" t="s">
        <v>190</v>
      </c>
      <c r="BE702" s="163">
        <f>IF(N702="základní",J702,0)</f>
        <v>0</v>
      </c>
      <c r="BF702" s="163">
        <f>IF(N702="snížená",J702,0)</f>
        <v>0</v>
      </c>
      <c r="BG702" s="163">
        <f>IF(N702="zákl. přenesená",J702,0)</f>
        <v>0</v>
      </c>
      <c r="BH702" s="163">
        <f>IF(N702="sníž. přenesená",J702,0)</f>
        <v>0</v>
      </c>
      <c r="BI702" s="163">
        <f>IF(N702="nulová",J702,0)</f>
        <v>0</v>
      </c>
      <c r="BJ702" s="18" t="s">
        <v>25</v>
      </c>
      <c r="BK702" s="163">
        <f>ROUND(I702*H702,2)</f>
        <v>0</v>
      </c>
      <c r="BL702" s="18" t="s">
        <v>197</v>
      </c>
      <c r="BM702" s="162" t="s">
        <v>727</v>
      </c>
    </row>
    <row r="703" spans="1:65" s="13" customFormat="1">
      <c r="B703" s="164"/>
      <c r="D703" s="165" t="s">
        <v>199</v>
      </c>
      <c r="E703" s="166" t="s">
        <v>1</v>
      </c>
      <c r="F703" s="167" t="s">
        <v>728</v>
      </c>
      <c r="H703" s="168">
        <v>35.728000000000002</v>
      </c>
      <c r="I703" s="169"/>
      <c r="L703" s="164"/>
      <c r="M703" s="170"/>
      <c r="N703" s="171"/>
      <c r="O703" s="171"/>
      <c r="P703" s="171"/>
      <c r="Q703" s="171"/>
      <c r="R703" s="171"/>
      <c r="S703" s="171"/>
      <c r="T703" s="172"/>
      <c r="AT703" s="166" t="s">
        <v>199</v>
      </c>
      <c r="AU703" s="166" t="s">
        <v>93</v>
      </c>
      <c r="AV703" s="13" t="s">
        <v>93</v>
      </c>
      <c r="AW703" s="13" t="s">
        <v>38</v>
      </c>
      <c r="AX703" s="13" t="s">
        <v>25</v>
      </c>
      <c r="AY703" s="166" t="s">
        <v>190</v>
      </c>
    </row>
    <row r="704" spans="1:65" s="2" customFormat="1" ht="24.2" customHeight="1">
      <c r="A704" s="33"/>
      <c r="B704" s="150"/>
      <c r="C704" s="151" t="s">
        <v>729</v>
      </c>
      <c r="D704" s="151" t="s">
        <v>192</v>
      </c>
      <c r="E704" s="152" t="s">
        <v>730</v>
      </c>
      <c r="F704" s="153" t="s">
        <v>731</v>
      </c>
      <c r="G704" s="154" t="s">
        <v>258</v>
      </c>
      <c r="H704" s="155">
        <v>26</v>
      </c>
      <c r="I704" s="156"/>
      <c r="J704" s="157">
        <f>ROUND(I704*H704,2)</f>
        <v>0</v>
      </c>
      <c r="K704" s="153" t="s">
        <v>196</v>
      </c>
      <c r="L704" s="34"/>
      <c r="M704" s="158" t="s">
        <v>1</v>
      </c>
      <c r="N704" s="159" t="s">
        <v>48</v>
      </c>
      <c r="O704" s="59"/>
      <c r="P704" s="160">
        <f>O704*H704</f>
        <v>0</v>
      </c>
      <c r="Q704" s="160">
        <v>1.6000000000000001E-4</v>
      </c>
      <c r="R704" s="160">
        <f>Q704*H704</f>
        <v>4.1600000000000005E-3</v>
      </c>
      <c r="S704" s="160">
        <v>0</v>
      </c>
      <c r="T704" s="161">
        <f>S704*H704</f>
        <v>0</v>
      </c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R704" s="162" t="s">
        <v>197</v>
      </c>
      <c r="AT704" s="162" t="s">
        <v>192</v>
      </c>
      <c r="AU704" s="162" t="s">
        <v>93</v>
      </c>
      <c r="AY704" s="18" t="s">
        <v>190</v>
      </c>
      <c r="BE704" s="163">
        <f>IF(N704="základní",J704,0)</f>
        <v>0</v>
      </c>
      <c r="BF704" s="163">
        <f>IF(N704="snížená",J704,0)</f>
        <v>0</v>
      </c>
      <c r="BG704" s="163">
        <f>IF(N704="zákl. přenesená",J704,0)</f>
        <v>0</v>
      </c>
      <c r="BH704" s="163">
        <f>IF(N704="sníž. přenesená",J704,0)</f>
        <v>0</v>
      </c>
      <c r="BI704" s="163">
        <f>IF(N704="nulová",J704,0)</f>
        <v>0</v>
      </c>
      <c r="BJ704" s="18" t="s">
        <v>25</v>
      </c>
      <c r="BK704" s="163">
        <f>ROUND(I704*H704,2)</f>
        <v>0</v>
      </c>
      <c r="BL704" s="18" t="s">
        <v>197</v>
      </c>
      <c r="BM704" s="162" t="s">
        <v>732</v>
      </c>
    </row>
    <row r="705" spans="1:65" s="2" customFormat="1" ht="37.9" customHeight="1">
      <c r="A705" s="33"/>
      <c r="B705" s="150"/>
      <c r="C705" s="196" t="s">
        <v>733</v>
      </c>
      <c r="D705" s="196" t="s">
        <v>521</v>
      </c>
      <c r="E705" s="197" t="s">
        <v>734</v>
      </c>
      <c r="F705" s="198" t="s">
        <v>735</v>
      </c>
      <c r="G705" s="199" t="s">
        <v>258</v>
      </c>
      <c r="H705" s="200">
        <v>26.39</v>
      </c>
      <c r="I705" s="201"/>
      <c r="J705" s="202">
        <f>ROUND(I705*H705,2)</f>
        <v>0</v>
      </c>
      <c r="K705" s="198" t="s">
        <v>1</v>
      </c>
      <c r="L705" s="203"/>
      <c r="M705" s="204" t="s">
        <v>1</v>
      </c>
      <c r="N705" s="205" t="s">
        <v>48</v>
      </c>
      <c r="O705" s="59"/>
      <c r="P705" s="160">
        <f>O705*H705</f>
        <v>0</v>
      </c>
      <c r="Q705" s="160">
        <v>7.2999999999999995E-2</v>
      </c>
      <c r="R705" s="160">
        <f>Q705*H705</f>
        <v>1.9264699999999999</v>
      </c>
      <c r="S705" s="160">
        <v>0</v>
      </c>
      <c r="T705" s="161">
        <f>S705*H705</f>
        <v>0</v>
      </c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R705" s="162" t="s">
        <v>235</v>
      </c>
      <c r="AT705" s="162" t="s">
        <v>521</v>
      </c>
      <c r="AU705" s="162" t="s">
        <v>93</v>
      </c>
      <c r="AY705" s="18" t="s">
        <v>190</v>
      </c>
      <c r="BE705" s="163">
        <f>IF(N705="základní",J705,0)</f>
        <v>0</v>
      </c>
      <c r="BF705" s="163">
        <f>IF(N705="snížená",J705,0)</f>
        <v>0</v>
      </c>
      <c r="BG705" s="163">
        <f>IF(N705="zákl. přenesená",J705,0)</f>
        <v>0</v>
      </c>
      <c r="BH705" s="163">
        <f>IF(N705="sníž. přenesená",J705,0)</f>
        <v>0</v>
      </c>
      <c r="BI705" s="163">
        <f>IF(N705="nulová",J705,0)</f>
        <v>0</v>
      </c>
      <c r="BJ705" s="18" t="s">
        <v>25</v>
      </c>
      <c r="BK705" s="163">
        <f>ROUND(I705*H705,2)</f>
        <v>0</v>
      </c>
      <c r="BL705" s="18" t="s">
        <v>197</v>
      </c>
      <c r="BM705" s="162" t="s">
        <v>736</v>
      </c>
    </row>
    <row r="706" spans="1:65" s="13" customFormat="1">
      <c r="B706" s="164"/>
      <c r="D706" s="165" t="s">
        <v>199</v>
      </c>
      <c r="F706" s="167" t="s">
        <v>737</v>
      </c>
      <c r="H706" s="168">
        <v>26.39</v>
      </c>
      <c r="I706" s="169"/>
      <c r="L706" s="164"/>
      <c r="M706" s="170"/>
      <c r="N706" s="171"/>
      <c r="O706" s="171"/>
      <c r="P706" s="171"/>
      <c r="Q706" s="171"/>
      <c r="R706" s="171"/>
      <c r="S706" s="171"/>
      <c r="T706" s="172"/>
      <c r="AT706" s="166" t="s">
        <v>199</v>
      </c>
      <c r="AU706" s="166" t="s">
        <v>93</v>
      </c>
      <c r="AV706" s="13" t="s">
        <v>93</v>
      </c>
      <c r="AW706" s="13" t="s">
        <v>3</v>
      </c>
      <c r="AX706" s="13" t="s">
        <v>25</v>
      </c>
      <c r="AY706" s="166" t="s">
        <v>190</v>
      </c>
    </row>
    <row r="707" spans="1:65" s="2" customFormat="1" ht="24.2" customHeight="1">
      <c r="A707" s="33"/>
      <c r="B707" s="150"/>
      <c r="C707" s="151" t="s">
        <v>738</v>
      </c>
      <c r="D707" s="151" t="s">
        <v>192</v>
      </c>
      <c r="E707" s="152" t="s">
        <v>739</v>
      </c>
      <c r="F707" s="153" t="s">
        <v>740</v>
      </c>
      <c r="G707" s="154" t="s">
        <v>258</v>
      </c>
      <c r="H707" s="155">
        <v>1</v>
      </c>
      <c r="I707" s="156"/>
      <c r="J707" s="157">
        <f>ROUND(I707*H707,2)</f>
        <v>0</v>
      </c>
      <c r="K707" s="153" t="s">
        <v>196</v>
      </c>
      <c r="L707" s="34"/>
      <c r="M707" s="158" t="s">
        <v>1</v>
      </c>
      <c r="N707" s="159" t="s">
        <v>48</v>
      </c>
      <c r="O707" s="59"/>
      <c r="P707" s="160">
        <f>O707*H707</f>
        <v>0</v>
      </c>
      <c r="Q707" s="160">
        <v>1.7000000000000001E-4</v>
      </c>
      <c r="R707" s="160">
        <f>Q707*H707</f>
        <v>1.7000000000000001E-4</v>
      </c>
      <c r="S707" s="160">
        <v>0</v>
      </c>
      <c r="T707" s="161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62" t="s">
        <v>197</v>
      </c>
      <c r="AT707" s="162" t="s">
        <v>192</v>
      </c>
      <c r="AU707" s="162" t="s">
        <v>93</v>
      </c>
      <c r="AY707" s="18" t="s">
        <v>190</v>
      </c>
      <c r="BE707" s="163">
        <f>IF(N707="základní",J707,0)</f>
        <v>0</v>
      </c>
      <c r="BF707" s="163">
        <f>IF(N707="snížená",J707,0)</f>
        <v>0</v>
      </c>
      <c r="BG707" s="163">
        <f>IF(N707="zákl. přenesená",J707,0)</f>
        <v>0</v>
      </c>
      <c r="BH707" s="163">
        <f>IF(N707="sníž. přenesená",J707,0)</f>
        <v>0</v>
      </c>
      <c r="BI707" s="163">
        <f>IF(N707="nulová",J707,0)</f>
        <v>0</v>
      </c>
      <c r="BJ707" s="18" t="s">
        <v>25</v>
      </c>
      <c r="BK707" s="163">
        <f>ROUND(I707*H707,2)</f>
        <v>0</v>
      </c>
      <c r="BL707" s="18" t="s">
        <v>197</v>
      </c>
      <c r="BM707" s="162" t="s">
        <v>741</v>
      </c>
    </row>
    <row r="708" spans="1:65" s="2" customFormat="1" ht="37.9" customHeight="1">
      <c r="A708" s="33"/>
      <c r="B708" s="150"/>
      <c r="C708" s="196" t="s">
        <v>742</v>
      </c>
      <c r="D708" s="196" t="s">
        <v>521</v>
      </c>
      <c r="E708" s="197" t="s">
        <v>743</v>
      </c>
      <c r="F708" s="198" t="s">
        <v>744</v>
      </c>
      <c r="G708" s="199" t="s">
        <v>258</v>
      </c>
      <c r="H708" s="200">
        <v>1.0149999999999999</v>
      </c>
      <c r="I708" s="201"/>
      <c r="J708" s="202">
        <f>ROUND(I708*H708,2)</f>
        <v>0</v>
      </c>
      <c r="K708" s="198" t="s">
        <v>1</v>
      </c>
      <c r="L708" s="203"/>
      <c r="M708" s="204" t="s">
        <v>1</v>
      </c>
      <c r="N708" s="205" t="s">
        <v>48</v>
      </c>
      <c r="O708" s="59"/>
      <c r="P708" s="160">
        <f>O708*H708</f>
        <v>0</v>
      </c>
      <c r="Q708" s="160">
        <v>0.14499999999999999</v>
      </c>
      <c r="R708" s="160">
        <f>Q708*H708</f>
        <v>0.14717499999999997</v>
      </c>
      <c r="S708" s="160">
        <v>0</v>
      </c>
      <c r="T708" s="161">
        <f>S708*H708</f>
        <v>0</v>
      </c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R708" s="162" t="s">
        <v>235</v>
      </c>
      <c r="AT708" s="162" t="s">
        <v>521</v>
      </c>
      <c r="AU708" s="162" t="s">
        <v>93</v>
      </c>
      <c r="AY708" s="18" t="s">
        <v>190</v>
      </c>
      <c r="BE708" s="163">
        <f>IF(N708="základní",J708,0)</f>
        <v>0</v>
      </c>
      <c r="BF708" s="163">
        <f>IF(N708="snížená",J708,0)</f>
        <v>0</v>
      </c>
      <c r="BG708" s="163">
        <f>IF(N708="zákl. přenesená",J708,0)</f>
        <v>0</v>
      </c>
      <c r="BH708" s="163">
        <f>IF(N708="sníž. přenesená",J708,0)</f>
        <v>0</v>
      </c>
      <c r="BI708" s="163">
        <f>IF(N708="nulová",J708,0)</f>
        <v>0</v>
      </c>
      <c r="BJ708" s="18" t="s">
        <v>25</v>
      </c>
      <c r="BK708" s="163">
        <f>ROUND(I708*H708,2)</f>
        <v>0</v>
      </c>
      <c r="BL708" s="18" t="s">
        <v>197</v>
      </c>
      <c r="BM708" s="162" t="s">
        <v>745</v>
      </c>
    </row>
    <row r="709" spans="1:65" s="13" customFormat="1">
      <c r="B709" s="164"/>
      <c r="D709" s="165" t="s">
        <v>199</v>
      </c>
      <c r="F709" s="167" t="s">
        <v>746</v>
      </c>
      <c r="H709" s="168">
        <v>1.0149999999999999</v>
      </c>
      <c r="I709" s="169"/>
      <c r="L709" s="164"/>
      <c r="M709" s="170"/>
      <c r="N709" s="171"/>
      <c r="O709" s="171"/>
      <c r="P709" s="171"/>
      <c r="Q709" s="171"/>
      <c r="R709" s="171"/>
      <c r="S709" s="171"/>
      <c r="T709" s="172"/>
      <c r="AT709" s="166" t="s">
        <v>199</v>
      </c>
      <c r="AU709" s="166" t="s">
        <v>93</v>
      </c>
      <c r="AV709" s="13" t="s">
        <v>93</v>
      </c>
      <c r="AW709" s="13" t="s">
        <v>3</v>
      </c>
      <c r="AX709" s="13" t="s">
        <v>25</v>
      </c>
      <c r="AY709" s="166" t="s">
        <v>190</v>
      </c>
    </row>
    <row r="710" spans="1:65" s="2" customFormat="1" ht="14.45" customHeight="1">
      <c r="A710" s="33"/>
      <c r="B710" s="150"/>
      <c r="C710" s="151" t="s">
        <v>747</v>
      </c>
      <c r="D710" s="151" t="s">
        <v>192</v>
      </c>
      <c r="E710" s="152" t="s">
        <v>748</v>
      </c>
      <c r="F710" s="153" t="s">
        <v>749</v>
      </c>
      <c r="G710" s="154" t="s">
        <v>750</v>
      </c>
      <c r="H710" s="155">
        <v>8</v>
      </c>
      <c r="I710" s="156"/>
      <c r="J710" s="157">
        <f>ROUND(I710*H710,2)</f>
        <v>0</v>
      </c>
      <c r="K710" s="153" t="s">
        <v>1</v>
      </c>
      <c r="L710" s="34"/>
      <c r="M710" s="158" t="s">
        <v>1</v>
      </c>
      <c r="N710" s="159" t="s">
        <v>48</v>
      </c>
      <c r="O710" s="59"/>
      <c r="P710" s="160">
        <f>O710*H710</f>
        <v>0</v>
      </c>
      <c r="Q710" s="160">
        <v>0</v>
      </c>
      <c r="R710" s="160">
        <f>Q710*H710</f>
        <v>0</v>
      </c>
      <c r="S710" s="160">
        <v>0</v>
      </c>
      <c r="T710" s="161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62" t="s">
        <v>197</v>
      </c>
      <c r="AT710" s="162" t="s">
        <v>192</v>
      </c>
      <c r="AU710" s="162" t="s">
        <v>93</v>
      </c>
      <c r="AY710" s="18" t="s">
        <v>190</v>
      </c>
      <c r="BE710" s="163">
        <f>IF(N710="základní",J710,0)</f>
        <v>0</v>
      </c>
      <c r="BF710" s="163">
        <f>IF(N710="snížená",J710,0)</f>
        <v>0</v>
      </c>
      <c r="BG710" s="163">
        <f>IF(N710="zákl. přenesená",J710,0)</f>
        <v>0</v>
      </c>
      <c r="BH710" s="163">
        <f>IF(N710="sníž. přenesená",J710,0)</f>
        <v>0</v>
      </c>
      <c r="BI710" s="163">
        <f>IF(N710="nulová",J710,0)</f>
        <v>0</v>
      </c>
      <c r="BJ710" s="18" t="s">
        <v>25</v>
      </c>
      <c r="BK710" s="163">
        <f>ROUND(I710*H710,2)</f>
        <v>0</v>
      </c>
      <c r="BL710" s="18" t="s">
        <v>197</v>
      </c>
      <c r="BM710" s="162" t="s">
        <v>751</v>
      </c>
    </row>
    <row r="711" spans="1:65" s="13" customFormat="1">
      <c r="B711" s="164"/>
      <c r="D711" s="165" t="s">
        <v>199</v>
      </c>
      <c r="E711" s="166" t="s">
        <v>1</v>
      </c>
      <c r="F711" s="167" t="s">
        <v>235</v>
      </c>
      <c r="H711" s="168">
        <v>8</v>
      </c>
      <c r="I711" s="169"/>
      <c r="L711" s="164"/>
      <c r="M711" s="170"/>
      <c r="N711" s="171"/>
      <c r="O711" s="171"/>
      <c r="P711" s="171"/>
      <c r="Q711" s="171"/>
      <c r="R711" s="171"/>
      <c r="S711" s="171"/>
      <c r="T711" s="172"/>
      <c r="AT711" s="166" t="s">
        <v>199</v>
      </c>
      <c r="AU711" s="166" t="s">
        <v>93</v>
      </c>
      <c r="AV711" s="13" t="s">
        <v>93</v>
      </c>
      <c r="AW711" s="13" t="s">
        <v>38</v>
      </c>
      <c r="AX711" s="13" t="s">
        <v>25</v>
      </c>
      <c r="AY711" s="166" t="s">
        <v>190</v>
      </c>
    </row>
    <row r="712" spans="1:65" s="2" customFormat="1" ht="37.9" customHeight="1">
      <c r="A712" s="33"/>
      <c r="B712" s="150"/>
      <c r="C712" s="151" t="s">
        <v>752</v>
      </c>
      <c r="D712" s="151" t="s">
        <v>192</v>
      </c>
      <c r="E712" s="152" t="s">
        <v>753</v>
      </c>
      <c r="F712" s="153" t="s">
        <v>754</v>
      </c>
      <c r="G712" s="154" t="s">
        <v>750</v>
      </c>
      <c r="H712" s="155">
        <v>35</v>
      </c>
      <c r="I712" s="156"/>
      <c r="J712" s="157">
        <f>ROUND(I712*H712,2)</f>
        <v>0</v>
      </c>
      <c r="K712" s="153" t="s">
        <v>1</v>
      </c>
      <c r="L712" s="34"/>
      <c r="M712" s="158" t="s">
        <v>1</v>
      </c>
      <c r="N712" s="159" t="s">
        <v>48</v>
      </c>
      <c r="O712" s="59"/>
      <c r="P712" s="160">
        <f>O712*H712</f>
        <v>0</v>
      </c>
      <c r="Q712" s="160">
        <v>0</v>
      </c>
      <c r="R712" s="160">
        <f>Q712*H712</f>
        <v>0</v>
      </c>
      <c r="S712" s="160">
        <v>0</v>
      </c>
      <c r="T712" s="161">
        <f>S712*H712</f>
        <v>0</v>
      </c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R712" s="162" t="s">
        <v>197</v>
      </c>
      <c r="AT712" s="162" t="s">
        <v>192</v>
      </c>
      <c r="AU712" s="162" t="s">
        <v>93</v>
      </c>
      <c r="AY712" s="18" t="s">
        <v>190</v>
      </c>
      <c r="BE712" s="163">
        <f>IF(N712="základní",J712,0)</f>
        <v>0</v>
      </c>
      <c r="BF712" s="163">
        <f>IF(N712="snížená",J712,0)</f>
        <v>0</v>
      </c>
      <c r="BG712" s="163">
        <f>IF(N712="zákl. přenesená",J712,0)</f>
        <v>0</v>
      </c>
      <c r="BH712" s="163">
        <f>IF(N712="sníž. přenesená",J712,0)</f>
        <v>0</v>
      </c>
      <c r="BI712" s="163">
        <f>IF(N712="nulová",J712,0)</f>
        <v>0</v>
      </c>
      <c r="BJ712" s="18" t="s">
        <v>25</v>
      </c>
      <c r="BK712" s="163">
        <f>ROUND(I712*H712,2)</f>
        <v>0</v>
      </c>
      <c r="BL712" s="18" t="s">
        <v>197</v>
      </c>
      <c r="BM712" s="162" t="s">
        <v>755</v>
      </c>
    </row>
    <row r="713" spans="1:65" s="13" customFormat="1">
      <c r="B713" s="164"/>
      <c r="D713" s="165" t="s">
        <v>199</v>
      </c>
      <c r="E713" s="166" t="s">
        <v>1</v>
      </c>
      <c r="F713" s="167" t="s">
        <v>756</v>
      </c>
      <c r="H713" s="168">
        <v>35</v>
      </c>
      <c r="I713" s="169"/>
      <c r="L713" s="164"/>
      <c r="M713" s="170"/>
      <c r="N713" s="171"/>
      <c r="O713" s="171"/>
      <c r="P713" s="171"/>
      <c r="Q713" s="171"/>
      <c r="R713" s="171"/>
      <c r="S713" s="171"/>
      <c r="T713" s="172"/>
      <c r="AT713" s="166" t="s">
        <v>199</v>
      </c>
      <c r="AU713" s="166" t="s">
        <v>93</v>
      </c>
      <c r="AV713" s="13" t="s">
        <v>93</v>
      </c>
      <c r="AW713" s="13" t="s">
        <v>38</v>
      </c>
      <c r="AX713" s="13" t="s">
        <v>83</v>
      </c>
      <c r="AY713" s="166" t="s">
        <v>190</v>
      </c>
    </row>
    <row r="714" spans="1:65" s="14" customFormat="1">
      <c r="B714" s="173"/>
      <c r="D714" s="165" t="s">
        <v>199</v>
      </c>
      <c r="E714" s="174" t="s">
        <v>1</v>
      </c>
      <c r="F714" s="175" t="s">
        <v>222</v>
      </c>
      <c r="H714" s="176">
        <v>35</v>
      </c>
      <c r="I714" s="177"/>
      <c r="L714" s="173"/>
      <c r="M714" s="178"/>
      <c r="N714" s="179"/>
      <c r="O714" s="179"/>
      <c r="P714" s="179"/>
      <c r="Q714" s="179"/>
      <c r="R714" s="179"/>
      <c r="S714" s="179"/>
      <c r="T714" s="180"/>
      <c r="AT714" s="174" t="s">
        <v>199</v>
      </c>
      <c r="AU714" s="174" t="s">
        <v>93</v>
      </c>
      <c r="AV714" s="14" t="s">
        <v>197</v>
      </c>
      <c r="AW714" s="14" t="s">
        <v>38</v>
      </c>
      <c r="AX714" s="14" t="s">
        <v>25</v>
      </c>
      <c r="AY714" s="174" t="s">
        <v>190</v>
      </c>
    </row>
    <row r="715" spans="1:65" s="2" customFormat="1" ht="24.2" customHeight="1">
      <c r="A715" s="33"/>
      <c r="B715" s="150"/>
      <c r="C715" s="151" t="s">
        <v>757</v>
      </c>
      <c r="D715" s="151" t="s">
        <v>192</v>
      </c>
      <c r="E715" s="152" t="s">
        <v>758</v>
      </c>
      <c r="F715" s="153" t="s">
        <v>759</v>
      </c>
      <c r="G715" s="154" t="s">
        <v>258</v>
      </c>
      <c r="H715" s="155">
        <v>34</v>
      </c>
      <c r="I715" s="156"/>
      <c r="J715" s="157">
        <f>ROUND(I715*H715,2)</f>
        <v>0</v>
      </c>
      <c r="K715" s="153" t="s">
        <v>196</v>
      </c>
      <c r="L715" s="34"/>
      <c r="M715" s="158" t="s">
        <v>1</v>
      </c>
      <c r="N715" s="159" t="s">
        <v>48</v>
      </c>
      <c r="O715" s="59"/>
      <c r="P715" s="160">
        <f>O715*H715</f>
        <v>0</v>
      </c>
      <c r="Q715" s="160">
        <v>6.9999999999999994E-5</v>
      </c>
      <c r="R715" s="160">
        <f>Q715*H715</f>
        <v>2.3799999999999997E-3</v>
      </c>
      <c r="S715" s="160">
        <v>0</v>
      </c>
      <c r="T715" s="161">
        <f>S715*H715</f>
        <v>0</v>
      </c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R715" s="162" t="s">
        <v>197</v>
      </c>
      <c r="AT715" s="162" t="s">
        <v>192</v>
      </c>
      <c r="AU715" s="162" t="s">
        <v>93</v>
      </c>
      <c r="AY715" s="18" t="s">
        <v>190</v>
      </c>
      <c r="BE715" s="163">
        <f>IF(N715="základní",J715,0)</f>
        <v>0</v>
      </c>
      <c r="BF715" s="163">
        <f>IF(N715="snížená",J715,0)</f>
        <v>0</v>
      </c>
      <c r="BG715" s="163">
        <f>IF(N715="zákl. přenesená",J715,0)</f>
        <v>0</v>
      </c>
      <c r="BH715" s="163">
        <f>IF(N715="sníž. přenesená",J715,0)</f>
        <v>0</v>
      </c>
      <c r="BI715" s="163">
        <f>IF(N715="nulová",J715,0)</f>
        <v>0</v>
      </c>
      <c r="BJ715" s="18" t="s">
        <v>25</v>
      </c>
      <c r="BK715" s="163">
        <f>ROUND(I715*H715,2)</f>
        <v>0</v>
      </c>
      <c r="BL715" s="18" t="s">
        <v>197</v>
      </c>
      <c r="BM715" s="162" t="s">
        <v>760</v>
      </c>
    </row>
    <row r="716" spans="1:65" s="13" customFormat="1">
      <c r="B716" s="164"/>
      <c r="D716" s="165" t="s">
        <v>199</v>
      </c>
      <c r="E716" s="166" t="s">
        <v>1</v>
      </c>
      <c r="F716" s="167" t="s">
        <v>761</v>
      </c>
      <c r="H716" s="168">
        <v>34</v>
      </c>
      <c r="I716" s="169"/>
      <c r="L716" s="164"/>
      <c r="M716" s="170"/>
      <c r="N716" s="171"/>
      <c r="O716" s="171"/>
      <c r="P716" s="171"/>
      <c r="Q716" s="171"/>
      <c r="R716" s="171"/>
      <c r="S716" s="171"/>
      <c r="T716" s="172"/>
      <c r="AT716" s="166" t="s">
        <v>199</v>
      </c>
      <c r="AU716" s="166" t="s">
        <v>93</v>
      </c>
      <c r="AV716" s="13" t="s">
        <v>93</v>
      </c>
      <c r="AW716" s="13" t="s">
        <v>38</v>
      </c>
      <c r="AX716" s="13" t="s">
        <v>25</v>
      </c>
      <c r="AY716" s="166" t="s">
        <v>190</v>
      </c>
    </row>
    <row r="717" spans="1:65" s="2" customFormat="1" ht="24.2" customHeight="1">
      <c r="A717" s="33"/>
      <c r="B717" s="150"/>
      <c r="C717" s="196" t="s">
        <v>762</v>
      </c>
      <c r="D717" s="196" t="s">
        <v>521</v>
      </c>
      <c r="E717" s="197" t="s">
        <v>763</v>
      </c>
      <c r="F717" s="198" t="s">
        <v>764</v>
      </c>
      <c r="G717" s="199" t="s">
        <v>258</v>
      </c>
      <c r="H717" s="200">
        <v>34.51</v>
      </c>
      <c r="I717" s="201"/>
      <c r="J717" s="202">
        <f>ROUND(I717*H717,2)</f>
        <v>0</v>
      </c>
      <c r="K717" s="198" t="s">
        <v>1</v>
      </c>
      <c r="L717" s="203"/>
      <c r="M717" s="204" t="s">
        <v>1</v>
      </c>
      <c r="N717" s="205" t="s">
        <v>48</v>
      </c>
      <c r="O717" s="59"/>
      <c r="P717" s="160">
        <f>O717*H717</f>
        <v>0</v>
      </c>
      <c r="Q717" s="160">
        <v>3.0000000000000001E-3</v>
      </c>
      <c r="R717" s="160">
        <f>Q717*H717</f>
        <v>0.10353</v>
      </c>
      <c r="S717" s="160">
        <v>0</v>
      </c>
      <c r="T717" s="161">
        <f>S717*H717</f>
        <v>0</v>
      </c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R717" s="162" t="s">
        <v>235</v>
      </c>
      <c r="AT717" s="162" t="s">
        <v>521</v>
      </c>
      <c r="AU717" s="162" t="s">
        <v>93</v>
      </c>
      <c r="AY717" s="18" t="s">
        <v>190</v>
      </c>
      <c r="BE717" s="163">
        <f>IF(N717="základní",J717,0)</f>
        <v>0</v>
      </c>
      <c r="BF717" s="163">
        <f>IF(N717="snížená",J717,0)</f>
        <v>0</v>
      </c>
      <c r="BG717" s="163">
        <f>IF(N717="zákl. přenesená",J717,0)</f>
        <v>0</v>
      </c>
      <c r="BH717" s="163">
        <f>IF(N717="sníž. přenesená",J717,0)</f>
        <v>0</v>
      </c>
      <c r="BI717" s="163">
        <f>IF(N717="nulová",J717,0)</f>
        <v>0</v>
      </c>
      <c r="BJ717" s="18" t="s">
        <v>25</v>
      </c>
      <c r="BK717" s="163">
        <f>ROUND(I717*H717,2)</f>
        <v>0</v>
      </c>
      <c r="BL717" s="18" t="s">
        <v>197</v>
      </c>
      <c r="BM717" s="162" t="s">
        <v>765</v>
      </c>
    </row>
    <row r="718" spans="1:65" s="13" customFormat="1">
      <c r="B718" s="164"/>
      <c r="D718" s="165" t="s">
        <v>199</v>
      </c>
      <c r="F718" s="167" t="s">
        <v>766</v>
      </c>
      <c r="H718" s="168">
        <v>34.51</v>
      </c>
      <c r="I718" s="169"/>
      <c r="L718" s="164"/>
      <c r="M718" s="170"/>
      <c r="N718" s="171"/>
      <c r="O718" s="171"/>
      <c r="P718" s="171"/>
      <c r="Q718" s="171"/>
      <c r="R718" s="171"/>
      <c r="S718" s="171"/>
      <c r="T718" s="172"/>
      <c r="AT718" s="166" t="s">
        <v>199</v>
      </c>
      <c r="AU718" s="166" t="s">
        <v>93</v>
      </c>
      <c r="AV718" s="13" t="s">
        <v>93</v>
      </c>
      <c r="AW718" s="13" t="s">
        <v>3</v>
      </c>
      <c r="AX718" s="13" t="s">
        <v>25</v>
      </c>
      <c r="AY718" s="166" t="s">
        <v>190</v>
      </c>
    </row>
    <row r="719" spans="1:65" s="2" customFormat="1" ht="24.2" customHeight="1">
      <c r="A719" s="33"/>
      <c r="B719" s="150"/>
      <c r="C719" s="151" t="s">
        <v>767</v>
      </c>
      <c r="D719" s="151" t="s">
        <v>192</v>
      </c>
      <c r="E719" s="152" t="s">
        <v>768</v>
      </c>
      <c r="F719" s="153" t="s">
        <v>769</v>
      </c>
      <c r="G719" s="154" t="s">
        <v>258</v>
      </c>
      <c r="H719" s="155">
        <v>1</v>
      </c>
      <c r="I719" s="156"/>
      <c r="J719" s="157">
        <f>ROUND(I719*H719,2)</f>
        <v>0</v>
      </c>
      <c r="K719" s="153" t="s">
        <v>196</v>
      </c>
      <c r="L719" s="34"/>
      <c r="M719" s="158" t="s">
        <v>1</v>
      </c>
      <c r="N719" s="159" t="s">
        <v>48</v>
      </c>
      <c r="O719" s="59"/>
      <c r="P719" s="160">
        <f>O719*H719</f>
        <v>0</v>
      </c>
      <c r="Q719" s="160">
        <v>6.9999999999999994E-5</v>
      </c>
      <c r="R719" s="160">
        <f>Q719*H719</f>
        <v>6.9999999999999994E-5</v>
      </c>
      <c r="S719" s="160">
        <v>0</v>
      </c>
      <c r="T719" s="161">
        <f>S719*H719</f>
        <v>0</v>
      </c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R719" s="162" t="s">
        <v>197</v>
      </c>
      <c r="AT719" s="162" t="s">
        <v>192</v>
      </c>
      <c r="AU719" s="162" t="s">
        <v>93</v>
      </c>
      <c r="AY719" s="18" t="s">
        <v>190</v>
      </c>
      <c r="BE719" s="163">
        <f>IF(N719="základní",J719,0)</f>
        <v>0</v>
      </c>
      <c r="BF719" s="163">
        <f>IF(N719="snížená",J719,0)</f>
        <v>0</v>
      </c>
      <c r="BG719" s="163">
        <f>IF(N719="zákl. přenesená",J719,0)</f>
        <v>0</v>
      </c>
      <c r="BH719" s="163">
        <f>IF(N719="sníž. přenesená",J719,0)</f>
        <v>0</v>
      </c>
      <c r="BI719" s="163">
        <f>IF(N719="nulová",J719,0)</f>
        <v>0</v>
      </c>
      <c r="BJ719" s="18" t="s">
        <v>25</v>
      </c>
      <c r="BK719" s="163">
        <f>ROUND(I719*H719,2)</f>
        <v>0</v>
      </c>
      <c r="BL719" s="18" t="s">
        <v>197</v>
      </c>
      <c r="BM719" s="162" t="s">
        <v>770</v>
      </c>
    </row>
    <row r="720" spans="1:65" s="13" customFormat="1">
      <c r="B720" s="164"/>
      <c r="D720" s="165" t="s">
        <v>199</v>
      </c>
      <c r="E720" s="166" t="s">
        <v>1</v>
      </c>
      <c r="F720" s="167" t="s">
        <v>771</v>
      </c>
      <c r="H720" s="168">
        <v>1</v>
      </c>
      <c r="I720" s="169"/>
      <c r="L720" s="164"/>
      <c r="M720" s="170"/>
      <c r="N720" s="171"/>
      <c r="O720" s="171"/>
      <c r="P720" s="171"/>
      <c r="Q720" s="171"/>
      <c r="R720" s="171"/>
      <c r="S720" s="171"/>
      <c r="T720" s="172"/>
      <c r="AT720" s="166" t="s">
        <v>199</v>
      </c>
      <c r="AU720" s="166" t="s">
        <v>93</v>
      </c>
      <c r="AV720" s="13" t="s">
        <v>93</v>
      </c>
      <c r="AW720" s="13" t="s">
        <v>38</v>
      </c>
      <c r="AX720" s="13" t="s">
        <v>25</v>
      </c>
      <c r="AY720" s="166" t="s">
        <v>190</v>
      </c>
    </row>
    <row r="721" spans="1:65" s="2" customFormat="1" ht="24.2" customHeight="1">
      <c r="A721" s="33"/>
      <c r="B721" s="150"/>
      <c r="C721" s="196" t="s">
        <v>772</v>
      </c>
      <c r="D721" s="196" t="s">
        <v>521</v>
      </c>
      <c r="E721" s="197" t="s">
        <v>773</v>
      </c>
      <c r="F721" s="198" t="s">
        <v>774</v>
      </c>
      <c r="G721" s="199" t="s">
        <v>258</v>
      </c>
      <c r="H721" s="200">
        <v>1.0149999999999999</v>
      </c>
      <c r="I721" s="201"/>
      <c r="J721" s="202">
        <f>ROUND(I721*H721,2)</f>
        <v>0</v>
      </c>
      <c r="K721" s="198" t="s">
        <v>1</v>
      </c>
      <c r="L721" s="203"/>
      <c r="M721" s="204" t="s">
        <v>1</v>
      </c>
      <c r="N721" s="205" t="s">
        <v>48</v>
      </c>
      <c r="O721" s="59"/>
      <c r="P721" s="160">
        <f>O721*H721</f>
        <v>0</v>
      </c>
      <c r="Q721" s="160">
        <v>4.0000000000000001E-3</v>
      </c>
      <c r="R721" s="160">
        <f>Q721*H721</f>
        <v>4.0599999999999994E-3</v>
      </c>
      <c r="S721" s="160">
        <v>0</v>
      </c>
      <c r="T721" s="161">
        <f>S721*H721</f>
        <v>0</v>
      </c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R721" s="162" t="s">
        <v>235</v>
      </c>
      <c r="AT721" s="162" t="s">
        <v>521</v>
      </c>
      <c r="AU721" s="162" t="s">
        <v>93</v>
      </c>
      <c r="AY721" s="18" t="s">
        <v>190</v>
      </c>
      <c r="BE721" s="163">
        <f>IF(N721="základní",J721,0)</f>
        <v>0</v>
      </c>
      <c r="BF721" s="163">
        <f>IF(N721="snížená",J721,0)</f>
        <v>0</v>
      </c>
      <c r="BG721" s="163">
        <f>IF(N721="zákl. přenesená",J721,0)</f>
        <v>0</v>
      </c>
      <c r="BH721" s="163">
        <f>IF(N721="sníž. přenesená",J721,0)</f>
        <v>0</v>
      </c>
      <c r="BI721" s="163">
        <f>IF(N721="nulová",J721,0)</f>
        <v>0</v>
      </c>
      <c r="BJ721" s="18" t="s">
        <v>25</v>
      </c>
      <c r="BK721" s="163">
        <f>ROUND(I721*H721,2)</f>
        <v>0</v>
      </c>
      <c r="BL721" s="18" t="s">
        <v>197</v>
      </c>
      <c r="BM721" s="162" t="s">
        <v>775</v>
      </c>
    </row>
    <row r="722" spans="1:65" s="13" customFormat="1">
      <c r="B722" s="164"/>
      <c r="D722" s="165" t="s">
        <v>199</v>
      </c>
      <c r="F722" s="167" t="s">
        <v>746</v>
      </c>
      <c r="H722" s="168">
        <v>1.0149999999999999</v>
      </c>
      <c r="I722" s="169"/>
      <c r="L722" s="164"/>
      <c r="M722" s="170"/>
      <c r="N722" s="171"/>
      <c r="O722" s="171"/>
      <c r="P722" s="171"/>
      <c r="Q722" s="171"/>
      <c r="R722" s="171"/>
      <c r="S722" s="171"/>
      <c r="T722" s="172"/>
      <c r="AT722" s="166" t="s">
        <v>199</v>
      </c>
      <c r="AU722" s="166" t="s">
        <v>93</v>
      </c>
      <c r="AV722" s="13" t="s">
        <v>93</v>
      </c>
      <c r="AW722" s="13" t="s">
        <v>3</v>
      </c>
      <c r="AX722" s="13" t="s">
        <v>25</v>
      </c>
      <c r="AY722" s="166" t="s">
        <v>190</v>
      </c>
    </row>
    <row r="723" spans="1:65" s="2" customFormat="1" ht="24.2" customHeight="1">
      <c r="A723" s="33"/>
      <c r="B723" s="150"/>
      <c r="C723" s="151" t="s">
        <v>776</v>
      </c>
      <c r="D723" s="151" t="s">
        <v>192</v>
      </c>
      <c r="E723" s="152" t="s">
        <v>777</v>
      </c>
      <c r="F723" s="153" t="s">
        <v>778</v>
      </c>
      <c r="G723" s="154" t="s">
        <v>276</v>
      </c>
      <c r="H723" s="155">
        <v>2.4129999999999998</v>
      </c>
      <c r="I723" s="156"/>
      <c r="J723" s="157">
        <f>ROUND(I723*H723,2)</f>
        <v>0</v>
      </c>
      <c r="K723" s="153" t="s">
        <v>1</v>
      </c>
      <c r="L723" s="34"/>
      <c r="M723" s="158" t="s">
        <v>1</v>
      </c>
      <c r="N723" s="159" t="s">
        <v>48</v>
      </c>
      <c r="O723" s="59"/>
      <c r="P723" s="160">
        <f>O723*H723</f>
        <v>0</v>
      </c>
      <c r="Q723" s="160">
        <v>2.4775800000000001</v>
      </c>
      <c r="R723" s="160">
        <f>Q723*H723</f>
        <v>5.97840054</v>
      </c>
      <c r="S723" s="160">
        <v>0</v>
      </c>
      <c r="T723" s="161">
        <f>S723*H723</f>
        <v>0</v>
      </c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R723" s="162" t="s">
        <v>197</v>
      </c>
      <c r="AT723" s="162" t="s">
        <v>192</v>
      </c>
      <c r="AU723" s="162" t="s">
        <v>93</v>
      </c>
      <c r="AY723" s="18" t="s">
        <v>190</v>
      </c>
      <c r="BE723" s="163">
        <f>IF(N723="základní",J723,0)</f>
        <v>0</v>
      </c>
      <c r="BF723" s="163">
        <f>IF(N723="snížená",J723,0)</f>
        <v>0</v>
      </c>
      <c r="BG723" s="163">
        <f>IF(N723="zákl. přenesená",J723,0)</f>
        <v>0</v>
      </c>
      <c r="BH723" s="163">
        <f>IF(N723="sníž. přenesená",J723,0)</f>
        <v>0</v>
      </c>
      <c r="BI723" s="163">
        <f>IF(N723="nulová",J723,0)</f>
        <v>0</v>
      </c>
      <c r="BJ723" s="18" t="s">
        <v>25</v>
      </c>
      <c r="BK723" s="163">
        <f>ROUND(I723*H723,2)</f>
        <v>0</v>
      </c>
      <c r="BL723" s="18" t="s">
        <v>197</v>
      </c>
      <c r="BM723" s="162" t="s">
        <v>779</v>
      </c>
    </row>
    <row r="724" spans="1:65" s="15" customFormat="1">
      <c r="B724" s="181"/>
      <c r="D724" s="165" t="s">
        <v>199</v>
      </c>
      <c r="E724" s="182" t="s">
        <v>1</v>
      </c>
      <c r="F724" s="183" t="s">
        <v>780</v>
      </c>
      <c r="H724" s="182" t="s">
        <v>1</v>
      </c>
      <c r="I724" s="184"/>
      <c r="L724" s="181"/>
      <c r="M724" s="185"/>
      <c r="N724" s="186"/>
      <c r="O724" s="186"/>
      <c r="P724" s="186"/>
      <c r="Q724" s="186"/>
      <c r="R724" s="186"/>
      <c r="S724" s="186"/>
      <c r="T724" s="187"/>
      <c r="AT724" s="182" t="s">
        <v>199</v>
      </c>
      <c r="AU724" s="182" t="s">
        <v>93</v>
      </c>
      <c r="AV724" s="15" t="s">
        <v>25</v>
      </c>
      <c r="AW724" s="15" t="s">
        <v>38</v>
      </c>
      <c r="AX724" s="15" t="s">
        <v>83</v>
      </c>
      <c r="AY724" s="182" t="s">
        <v>190</v>
      </c>
    </row>
    <row r="725" spans="1:65" s="13" customFormat="1">
      <c r="B725" s="164"/>
      <c r="D725" s="165" t="s">
        <v>199</v>
      </c>
      <c r="E725" s="166" t="s">
        <v>1</v>
      </c>
      <c r="F725" s="167" t="s">
        <v>781</v>
      </c>
      <c r="H725" s="168">
        <v>1.165</v>
      </c>
      <c r="I725" s="169"/>
      <c r="L725" s="164"/>
      <c r="M725" s="170"/>
      <c r="N725" s="171"/>
      <c r="O725" s="171"/>
      <c r="P725" s="171"/>
      <c r="Q725" s="171"/>
      <c r="R725" s="171"/>
      <c r="S725" s="171"/>
      <c r="T725" s="172"/>
      <c r="AT725" s="166" t="s">
        <v>199</v>
      </c>
      <c r="AU725" s="166" t="s">
        <v>93</v>
      </c>
      <c r="AV725" s="13" t="s">
        <v>93</v>
      </c>
      <c r="AW725" s="13" t="s">
        <v>38</v>
      </c>
      <c r="AX725" s="13" t="s">
        <v>83</v>
      </c>
      <c r="AY725" s="166" t="s">
        <v>190</v>
      </c>
    </row>
    <row r="726" spans="1:65" s="13" customFormat="1">
      <c r="B726" s="164"/>
      <c r="D726" s="165" t="s">
        <v>199</v>
      </c>
      <c r="E726" s="166" t="s">
        <v>1</v>
      </c>
      <c r="F726" s="167" t="s">
        <v>782</v>
      </c>
      <c r="H726" s="168">
        <v>1.248</v>
      </c>
      <c r="I726" s="169"/>
      <c r="L726" s="164"/>
      <c r="M726" s="170"/>
      <c r="N726" s="171"/>
      <c r="O726" s="171"/>
      <c r="P726" s="171"/>
      <c r="Q726" s="171"/>
      <c r="R726" s="171"/>
      <c r="S726" s="171"/>
      <c r="T726" s="172"/>
      <c r="AT726" s="166" t="s">
        <v>199</v>
      </c>
      <c r="AU726" s="166" t="s">
        <v>93</v>
      </c>
      <c r="AV726" s="13" t="s">
        <v>93</v>
      </c>
      <c r="AW726" s="13" t="s">
        <v>38</v>
      </c>
      <c r="AX726" s="13" t="s">
        <v>83</v>
      </c>
      <c r="AY726" s="166" t="s">
        <v>190</v>
      </c>
    </row>
    <row r="727" spans="1:65" s="14" customFormat="1">
      <c r="B727" s="173"/>
      <c r="D727" s="165" t="s">
        <v>199</v>
      </c>
      <c r="E727" s="174" t="s">
        <v>1</v>
      </c>
      <c r="F727" s="175" t="s">
        <v>222</v>
      </c>
      <c r="H727" s="176">
        <v>2.4129999999999998</v>
      </c>
      <c r="I727" s="177"/>
      <c r="L727" s="173"/>
      <c r="M727" s="178"/>
      <c r="N727" s="179"/>
      <c r="O727" s="179"/>
      <c r="P727" s="179"/>
      <c r="Q727" s="179"/>
      <c r="R727" s="179"/>
      <c r="S727" s="179"/>
      <c r="T727" s="180"/>
      <c r="AT727" s="174" t="s">
        <v>199</v>
      </c>
      <c r="AU727" s="174" t="s">
        <v>93</v>
      </c>
      <c r="AV727" s="14" t="s">
        <v>197</v>
      </c>
      <c r="AW727" s="14" t="s">
        <v>38</v>
      </c>
      <c r="AX727" s="14" t="s">
        <v>25</v>
      </c>
      <c r="AY727" s="174" t="s">
        <v>190</v>
      </c>
    </row>
    <row r="728" spans="1:65" s="2" customFormat="1" ht="14.45" customHeight="1">
      <c r="A728" s="33"/>
      <c r="B728" s="150"/>
      <c r="C728" s="151" t="s">
        <v>783</v>
      </c>
      <c r="D728" s="151" t="s">
        <v>192</v>
      </c>
      <c r="E728" s="152" t="s">
        <v>784</v>
      </c>
      <c r="F728" s="153" t="s">
        <v>785</v>
      </c>
      <c r="G728" s="154" t="s">
        <v>276</v>
      </c>
      <c r="H728" s="155">
        <v>13.739000000000001</v>
      </c>
      <c r="I728" s="156"/>
      <c r="J728" s="157">
        <f>ROUND(I728*H728,2)</f>
        <v>0</v>
      </c>
      <c r="K728" s="153" t="s">
        <v>1</v>
      </c>
      <c r="L728" s="34"/>
      <c r="M728" s="158" t="s">
        <v>1</v>
      </c>
      <c r="N728" s="159" t="s">
        <v>48</v>
      </c>
      <c r="O728" s="59"/>
      <c r="P728" s="160">
        <f>O728*H728</f>
        <v>0</v>
      </c>
      <c r="Q728" s="160">
        <v>2.4775800000000001</v>
      </c>
      <c r="R728" s="160">
        <f>Q728*H728</f>
        <v>34.03947162</v>
      </c>
      <c r="S728" s="160">
        <v>0</v>
      </c>
      <c r="T728" s="161">
        <f>S728*H728</f>
        <v>0</v>
      </c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R728" s="162" t="s">
        <v>197</v>
      </c>
      <c r="AT728" s="162" t="s">
        <v>192</v>
      </c>
      <c r="AU728" s="162" t="s">
        <v>93</v>
      </c>
      <c r="AY728" s="18" t="s">
        <v>190</v>
      </c>
      <c r="BE728" s="163">
        <f>IF(N728="základní",J728,0)</f>
        <v>0</v>
      </c>
      <c r="BF728" s="163">
        <f>IF(N728="snížená",J728,0)</f>
        <v>0</v>
      </c>
      <c r="BG728" s="163">
        <f>IF(N728="zákl. přenesená",J728,0)</f>
        <v>0</v>
      </c>
      <c r="BH728" s="163">
        <f>IF(N728="sníž. přenesená",J728,0)</f>
        <v>0</v>
      </c>
      <c r="BI728" s="163">
        <f>IF(N728="nulová",J728,0)</f>
        <v>0</v>
      </c>
      <c r="BJ728" s="18" t="s">
        <v>25</v>
      </c>
      <c r="BK728" s="163">
        <f>ROUND(I728*H728,2)</f>
        <v>0</v>
      </c>
      <c r="BL728" s="18" t="s">
        <v>197</v>
      </c>
      <c r="BM728" s="162" t="s">
        <v>786</v>
      </c>
    </row>
    <row r="729" spans="1:65" s="15" customFormat="1">
      <c r="B729" s="181"/>
      <c r="D729" s="165" t="s">
        <v>199</v>
      </c>
      <c r="E729" s="182" t="s">
        <v>1</v>
      </c>
      <c r="F729" s="183" t="s">
        <v>780</v>
      </c>
      <c r="H729" s="182" t="s">
        <v>1</v>
      </c>
      <c r="I729" s="184"/>
      <c r="L729" s="181"/>
      <c r="M729" s="185"/>
      <c r="N729" s="186"/>
      <c r="O729" s="186"/>
      <c r="P729" s="186"/>
      <c r="Q729" s="186"/>
      <c r="R729" s="186"/>
      <c r="S729" s="186"/>
      <c r="T729" s="187"/>
      <c r="AT729" s="182" t="s">
        <v>199</v>
      </c>
      <c r="AU729" s="182" t="s">
        <v>93</v>
      </c>
      <c r="AV729" s="15" t="s">
        <v>25</v>
      </c>
      <c r="AW729" s="15" t="s">
        <v>38</v>
      </c>
      <c r="AX729" s="15" t="s">
        <v>83</v>
      </c>
      <c r="AY729" s="182" t="s">
        <v>190</v>
      </c>
    </row>
    <row r="730" spans="1:65" s="15" customFormat="1">
      <c r="B730" s="181"/>
      <c r="D730" s="165" t="s">
        <v>199</v>
      </c>
      <c r="E730" s="182" t="s">
        <v>1</v>
      </c>
      <c r="F730" s="183" t="s">
        <v>787</v>
      </c>
      <c r="H730" s="182" t="s">
        <v>1</v>
      </c>
      <c r="I730" s="184"/>
      <c r="L730" s="181"/>
      <c r="M730" s="185"/>
      <c r="N730" s="186"/>
      <c r="O730" s="186"/>
      <c r="P730" s="186"/>
      <c r="Q730" s="186"/>
      <c r="R730" s="186"/>
      <c r="S730" s="186"/>
      <c r="T730" s="187"/>
      <c r="AT730" s="182" t="s">
        <v>199</v>
      </c>
      <c r="AU730" s="182" t="s">
        <v>93</v>
      </c>
      <c r="AV730" s="15" t="s">
        <v>25</v>
      </c>
      <c r="AW730" s="15" t="s">
        <v>38</v>
      </c>
      <c r="AX730" s="15" t="s">
        <v>83</v>
      </c>
      <c r="AY730" s="182" t="s">
        <v>190</v>
      </c>
    </row>
    <row r="731" spans="1:65" s="13" customFormat="1">
      <c r="B731" s="164"/>
      <c r="D731" s="165" t="s">
        <v>199</v>
      </c>
      <c r="E731" s="166" t="s">
        <v>1</v>
      </c>
      <c r="F731" s="167" t="s">
        <v>788</v>
      </c>
      <c r="H731" s="168">
        <v>10.176</v>
      </c>
      <c r="I731" s="169"/>
      <c r="L731" s="164"/>
      <c r="M731" s="170"/>
      <c r="N731" s="171"/>
      <c r="O731" s="171"/>
      <c r="P731" s="171"/>
      <c r="Q731" s="171"/>
      <c r="R731" s="171"/>
      <c r="S731" s="171"/>
      <c r="T731" s="172"/>
      <c r="AT731" s="166" t="s">
        <v>199</v>
      </c>
      <c r="AU731" s="166" t="s">
        <v>93</v>
      </c>
      <c r="AV731" s="13" t="s">
        <v>93</v>
      </c>
      <c r="AW731" s="13" t="s">
        <v>38</v>
      </c>
      <c r="AX731" s="13" t="s">
        <v>83</v>
      </c>
      <c r="AY731" s="166" t="s">
        <v>190</v>
      </c>
    </row>
    <row r="732" spans="1:65" s="13" customFormat="1">
      <c r="B732" s="164"/>
      <c r="D732" s="165" t="s">
        <v>199</v>
      </c>
      <c r="E732" s="166" t="s">
        <v>1</v>
      </c>
      <c r="F732" s="167" t="s">
        <v>789</v>
      </c>
      <c r="H732" s="168">
        <v>-4.8609999999999998</v>
      </c>
      <c r="I732" s="169"/>
      <c r="L732" s="164"/>
      <c r="M732" s="170"/>
      <c r="N732" s="171"/>
      <c r="O732" s="171"/>
      <c r="P732" s="171"/>
      <c r="Q732" s="171"/>
      <c r="R732" s="171"/>
      <c r="S732" s="171"/>
      <c r="T732" s="172"/>
      <c r="AT732" s="166" t="s">
        <v>199</v>
      </c>
      <c r="AU732" s="166" t="s">
        <v>93</v>
      </c>
      <c r="AV732" s="13" t="s">
        <v>93</v>
      </c>
      <c r="AW732" s="13" t="s">
        <v>38</v>
      </c>
      <c r="AX732" s="13" t="s">
        <v>83</v>
      </c>
      <c r="AY732" s="166" t="s">
        <v>190</v>
      </c>
    </row>
    <row r="733" spans="1:65" s="13" customFormat="1">
      <c r="B733" s="164"/>
      <c r="D733" s="165" t="s">
        <v>199</v>
      </c>
      <c r="E733" s="166" t="s">
        <v>1</v>
      </c>
      <c r="F733" s="167" t="s">
        <v>790</v>
      </c>
      <c r="H733" s="168">
        <v>8.4239999999999995</v>
      </c>
      <c r="I733" s="169"/>
      <c r="L733" s="164"/>
      <c r="M733" s="170"/>
      <c r="N733" s="171"/>
      <c r="O733" s="171"/>
      <c r="P733" s="171"/>
      <c r="Q733" s="171"/>
      <c r="R733" s="171"/>
      <c r="S733" s="171"/>
      <c r="T733" s="172"/>
      <c r="AT733" s="166" t="s">
        <v>199</v>
      </c>
      <c r="AU733" s="166" t="s">
        <v>93</v>
      </c>
      <c r="AV733" s="13" t="s">
        <v>93</v>
      </c>
      <c r="AW733" s="13" t="s">
        <v>38</v>
      </c>
      <c r="AX733" s="13" t="s">
        <v>83</v>
      </c>
      <c r="AY733" s="166" t="s">
        <v>190</v>
      </c>
    </row>
    <row r="734" spans="1:65" s="14" customFormat="1">
      <c r="B734" s="173"/>
      <c r="D734" s="165" t="s">
        <v>199</v>
      </c>
      <c r="E734" s="174" t="s">
        <v>1</v>
      </c>
      <c r="F734" s="175" t="s">
        <v>222</v>
      </c>
      <c r="H734" s="176">
        <v>13.739000000000001</v>
      </c>
      <c r="I734" s="177"/>
      <c r="L734" s="173"/>
      <c r="M734" s="178"/>
      <c r="N734" s="179"/>
      <c r="O734" s="179"/>
      <c r="P734" s="179"/>
      <c r="Q734" s="179"/>
      <c r="R734" s="179"/>
      <c r="S734" s="179"/>
      <c r="T734" s="180"/>
      <c r="AT734" s="174" t="s">
        <v>199</v>
      </c>
      <c r="AU734" s="174" t="s">
        <v>93</v>
      </c>
      <c r="AV734" s="14" t="s">
        <v>197</v>
      </c>
      <c r="AW734" s="14" t="s">
        <v>38</v>
      </c>
      <c r="AX734" s="14" t="s">
        <v>25</v>
      </c>
      <c r="AY734" s="174" t="s">
        <v>190</v>
      </c>
    </row>
    <row r="735" spans="1:65" s="2" customFormat="1" ht="24.2" customHeight="1">
      <c r="A735" s="33"/>
      <c r="B735" s="150"/>
      <c r="C735" s="151" t="s">
        <v>791</v>
      </c>
      <c r="D735" s="151" t="s">
        <v>192</v>
      </c>
      <c r="E735" s="152" t="s">
        <v>792</v>
      </c>
      <c r="F735" s="153" t="s">
        <v>793</v>
      </c>
      <c r="G735" s="154" t="s">
        <v>195</v>
      </c>
      <c r="H735" s="155">
        <v>94.061999999999998</v>
      </c>
      <c r="I735" s="156"/>
      <c r="J735" s="157">
        <f>ROUND(I735*H735,2)</f>
        <v>0</v>
      </c>
      <c r="K735" s="153" t="s">
        <v>196</v>
      </c>
      <c r="L735" s="34"/>
      <c r="M735" s="158" t="s">
        <v>1</v>
      </c>
      <c r="N735" s="159" t="s">
        <v>48</v>
      </c>
      <c r="O735" s="59"/>
      <c r="P735" s="160">
        <f>O735*H735</f>
        <v>0</v>
      </c>
      <c r="Q735" s="160">
        <v>4.6499999999999996E-3</v>
      </c>
      <c r="R735" s="160">
        <f>Q735*H735</f>
        <v>0.43738829999999995</v>
      </c>
      <c r="S735" s="160">
        <v>0</v>
      </c>
      <c r="T735" s="161">
        <f>S735*H735</f>
        <v>0</v>
      </c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R735" s="162" t="s">
        <v>197</v>
      </c>
      <c r="AT735" s="162" t="s">
        <v>192</v>
      </c>
      <c r="AU735" s="162" t="s">
        <v>93</v>
      </c>
      <c r="AY735" s="18" t="s">
        <v>190</v>
      </c>
      <c r="BE735" s="163">
        <f>IF(N735="základní",J735,0)</f>
        <v>0</v>
      </c>
      <c r="BF735" s="163">
        <f>IF(N735="snížená",J735,0)</f>
        <v>0</v>
      </c>
      <c r="BG735" s="163">
        <f>IF(N735="zákl. přenesená",J735,0)</f>
        <v>0</v>
      </c>
      <c r="BH735" s="163">
        <f>IF(N735="sníž. přenesená",J735,0)</f>
        <v>0</v>
      </c>
      <c r="BI735" s="163">
        <f>IF(N735="nulová",J735,0)</f>
        <v>0</v>
      </c>
      <c r="BJ735" s="18" t="s">
        <v>25</v>
      </c>
      <c r="BK735" s="163">
        <f>ROUND(I735*H735,2)</f>
        <v>0</v>
      </c>
      <c r="BL735" s="18" t="s">
        <v>197</v>
      </c>
      <c r="BM735" s="162" t="s">
        <v>794</v>
      </c>
    </row>
    <row r="736" spans="1:65" s="15" customFormat="1">
      <c r="B736" s="181"/>
      <c r="D736" s="165" t="s">
        <v>199</v>
      </c>
      <c r="E736" s="182" t="s">
        <v>1</v>
      </c>
      <c r="F736" s="183" t="s">
        <v>780</v>
      </c>
      <c r="H736" s="182" t="s">
        <v>1</v>
      </c>
      <c r="I736" s="184"/>
      <c r="L736" s="181"/>
      <c r="M736" s="185"/>
      <c r="N736" s="186"/>
      <c r="O736" s="186"/>
      <c r="P736" s="186"/>
      <c r="Q736" s="186"/>
      <c r="R736" s="186"/>
      <c r="S736" s="186"/>
      <c r="T736" s="187"/>
      <c r="AT736" s="182" t="s">
        <v>199</v>
      </c>
      <c r="AU736" s="182" t="s">
        <v>93</v>
      </c>
      <c r="AV736" s="15" t="s">
        <v>25</v>
      </c>
      <c r="AW736" s="15" t="s">
        <v>38</v>
      </c>
      <c r="AX736" s="15" t="s">
        <v>83</v>
      </c>
      <c r="AY736" s="182" t="s">
        <v>190</v>
      </c>
    </row>
    <row r="737" spans="1:65" s="15" customFormat="1">
      <c r="B737" s="181"/>
      <c r="D737" s="165" t="s">
        <v>199</v>
      </c>
      <c r="E737" s="182" t="s">
        <v>1</v>
      </c>
      <c r="F737" s="183" t="s">
        <v>787</v>
      </c>
      <c r="H737" s="182" t="s">
        <v>1</v>
      </c>
      <c r="I737" s="184"/>
      <c r="L737" s="181"/>
      <c r="M737" s="185"/>
      <c r="N737" s="186"/>
      <c r="O737" s="186"/>
      <c r="P737" s="186"/>
      <c r="Q737" s="186"/>
      <c r="R737" s="186"/>
      <c r="S737" s="186"/>
      <c r="T737" s="187"/>
      <c r="AT737" s="182" t="s">
        <v>199</v>
      </c>
      <c r="AU737" s="182" t="s">
        <v>93</v>
      </c>
      <c r="AV737" s="15" t="s">
        <v>25</v>
      </c>
      <c r="AW737" s="15" t="s">
        <v>38</v>
      </c>
      <c r="AX737" s="15" t="s">
        <v>83</v>
      </c>
      <c r="AY737" s="182" t="s">
        <v>190</v>
      </c>
    </row>
    <row r="738" spans="1:65" s="13" customFormat="1">
      <c r="B738" s="164"/>
      <c r="D738" s="165" t="s">
        <v>199</v>
      </c>
      <c r="E738" s="166" t="s">
        <v>1</v>
      </c>
      <c r="F738" s="167" t="s">
        <v>795</v>
      </c>
      <c r="H738" s="168">
        <v>21.745999999999999</v>
      </c>
      <c r="I738" s="169"/>
      <c r="L738" s="164"/>
      <c r="M738" s="170"/>
      <c r="N738" s="171"/>
      <c r="O738" s="171"/>
      <c r="P738" s="171"/>
      <c r="Q738" s="171"/>
      <c r="R738" s="171"/>
      <c r="S738" s="171"/>
      <c r="T738" s="172"/>
      <c r="AT738" s="166" t="s">
        <v>199</v>
      </c>
      <c r="AU738" s="166" t="s">
        <v>93</v>
      </c>
      <c r="AV738" s="13" t="s">
        <v>93</v>
      </c>
      <c r="AW738" s="13" t="s">
        <v>38</v>
      </c>
      <c r="AX738" s="13" t="s">
        <v>83</v>
      </c>
      <c r="AY738" s="166" t="s">
        <v>190</v>
      </c>
    </row>
    <row r="739" spans="1:65" s="13" customFormat="1">
      <c r="B739" s="164"/>
      <c r="D739" s="165" t="s">
        <v>199</v>
      </c>
      <c r="E739" s="166" t="s">
        <v>1</v>
      </c>
      <c r="F739" s="167" t="s">
        <v>796</v>
      </c>
      <c r="H739" s="168">
        <v>14.916</v>
      </c>
      <c r="I739" s="169"/>
      <c r="L739" s="164"/>
      <c r="M739" s="170"/>
      <c r="N739" s="171"/>
      <c r="O739" s="171"/>
      <c r="P739" s="171"/>
      <c r="Q739" s="171"/>
      <c r="R739" s="171"/>
      <c r="S739" s="171"/>
      <c r="T739" s="172"/>
      <c r="AT739" s="166" t="s">
        <v>199</v>
      </c>
      <c r="AU739" s="166" t="s">
        <v>93</v>
      </c>
      <c r="AV739" s="13" t="s">
        <v>93</v>
      </c>
      <c r="AW739" s="13" t="s">
        <v>38</v>
      </c>
      <c r="AX739" s="13" t="s">
        <v>83</v>
      </c>
      <c r="AY739" s="166" t="s">
        <v>190</v>
      </c>
    </row>
    <row r="740" spans="1:65" s="15" customFormat="1">
      <c r="B740" s="181"/>
      <c r="D740" s="165" t="s">
        <v>199</v>
      </c>
      <c r="E740" s="182" t="s">
        <v>1</v>
      </c>
      <c r="F740" s="183" t="s">
        <v>686</v>
      </c>
      <c r="H740" s="182" t="s">
        <v>1</v>
      </c>
      <c r="I740" s="184"/>
      <c r="L740" s="181"/>
      <c r="M740" s="185"/>
      <c r="N740" s="186"/>
      <c r="O740" s="186"/>
      <c r="P740" s="186"/>
      <c r="Q740" s="186"/>
      <c r="R740" s="186"/>
      <c r="S740" s="186"/>
      <c r="T740" s="187"/>
      <c r="AT740" s="182" t="s">
        <v>199</v>
      </c>
      <c r="AU740" s="182" t="s">
        <v>93</v>
      </c>
      <c r="AV740" s="15" t="s">
        <v>25</v>
      </c>
      <c r="AW740" s="15" t="s">
        <v>38</v>
      </c>
      <c r="AX740" s="15" t="s">
        <v>83</v>
      </c>
      <c r="AY740" s="182" t="s">
        <v>190</v>
      </c>
    </row>
    <row r="741" spans="1:65" s="13" customFormat="1">
      <c r="B741" s="164"/>
      <c r="D741" s="165" t="s">
        <v>199</v>
      </c>
      <c r="E741" s="166" t="s">
        <v>1</v>
      </c>
      <c r="F741" s="167" t="s">
        <v>797</v>
      </c>
      <c r="H741" s="168">
        <v>56.16</v>
      </c>
      <c r="I741" s="169"/>
      <c r="L741" s="164"/>
      <c r="M741" s="170"/>
      <c r="N741" s="171"/>
      <c r="O741" s="171"/>
      <c r="P741" s="171"/>
      <c r="Q741" s="171"/>
      <c r="R741" s="171"/>
      <c r="S741" s="171"/>
      <c r="T741" s="172"/>
      <c r="AT741" s="166" t="s">
        <v>199</v>
      </c>
      <c r="AU741" s="166" t="s">
        <v>93</v>
      </c>
      <c r="AV741" s="13" t="s">
        <v>93</v>
      </c>
      <c r="AW741" s="13" t="s">
        <v>38</v>
      </c>
      <c r="AX741" s="13" t="s">
        <v>83</v>
      </c>
      <c r="AY741" s="166" t="s">
        <v>190</v>
      </c>
    </row>
    <row r="742" spans="1:65" s="13" customFormat="1">
      <c r="B742" s="164"/>
      <c r="D742" s="165" t="s">
        <v>199</v>
      </c>
      <c r="E742" s="166" t="s">
        <v>1</v>
      </c>
      <c r="F742" s="167" t="s">
        <v>798</v>
      </c>
      <c r="H742" s="168">
        <v>1.24</v>
      </c>
      <c r="I742" s="169"/>
      <c r="L742" s="164"/>
      <c r="M742" s="170"/>
      <c r="N742" s="171"/>
      <c r="O742" s="171"/>
      <c r="P742" s="171"/>
      <c r="Q742" s="171"/>
      <c r="R742" s="171"/>
      <c r="S742" s="171"/>
      <c r="T742" s="172"/>
      <c r="AT742" s="166" t="s">
        <v>199</v>
      </c>
      <c r="AU742" s="166" t="s">
        <v>93</v>
      </c>
      <c r="AV742" s="13" t="s">
        <v>93</v>
      </c>
      <c r="AW742" s="13" t="s">
        <v>38</v>
      </c>
      <c r="AX742" s="13" t="s">
        <v>83</v>
      </c>
      <c r="AY742" s="166" t="s">
        <v>190</v>
      </c>
    </row>
    <row r="743" spans="1:65" s="14" customFormat="1">
      <c r="B743" s="173"/>
      <c r="D743" s="165" t="s">
        <v>199</v>
      </c>
      <c r="E743" s="174" t="s">
        <v>1</v>
      </c>
      <c r="F743" s="175" t="s">
        <v>222</v>
      </c>
      <c r="H743" s="176">
        <v>94.061999999999998</v>
      </c>
      <c r="I743" s="177"/>
      <c r="L743" s="173"/>
      <c r="M743" s="178"/>
      <c r="N743" s="179"/>
      <c r="O743" s="179"/>
      <c r="P743" s="179"/>
      <c r="Q743" s="179"/>
      <c r="R743" s="179"/>
      <c r="S743" s="179"/>
      <c r="T743" s="180"/>
      <c r="AT743" s="174" t="s">
        <v>199</v>
      </c>
      <c r="AU743" s="174" t="s">
        <v>93</v>
      </c>
      <c r="AV743" s="14" t="s">
        <v>197</v>
      </c>
      <c r="AW743" s="14" t="s">
        <v>38</v>
      </c>
      <c r="AX743" s="14" t="s">
        <v>25</v>
      </c>
      <c r="AY743" s="174" t="s">
        <v>190</v>
      </c>
    </row>
    <row r="744" spans="1:65" s="2" customFormat="1" ht="24.2" customHeight="1">
      <c r="A744" s="33"/>
      <c r="B744" s="150"/>
      <c r="C744" s="151" t="s">
        <v>799</v>
      </c>
      <c r="D744" s="151" t="s">
        <v>192</v>
      </c>
      <c r="E744" s="152" t="s">
        <v>800</v>
      </c>
      <c r="F744" s="153" t="s">
        <v>801</v>
      </c>
      <c r="G744" s="154" t="s">
        <v>203</v>
      </c>
      <c r="H744" s="155">
        <v>2.161</v>
      </c>
      <c r="I744" s="156"/>
      <c r="J744" s="157">
        <f>ROUND(I744*H744,2)</f>
        <v>0</v>
      </c>
      <c r="K744" s="153" t="s">
        <v>1</v>
      </c>
      <c r="L744" s="34"/>
      <c r="M744" s="158" t="s">
        <v>1</v>
      </c>
      <c r="N744" s="159" t="s">
        <v>48</v>
      </c>
      <c r="O744" s="59"/>
      <c r="P744" s="160">
        <f>O744*H744</f>
        <v>0</v>
      </c>
      <c r="Q744" s="160">
        <v>1.04196</v>
      </c>
      <c r="R744" s="160">
        <f>Q744*H744</f>
        <v>2.2516755600000002</v>
      </c>
      <c r="S744" s="160">
        <v>0</v>
      </c>
      <c r="T744" s="161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2" t="s">
        <v>197</v>
      </c>
      <c r="AT744" s="162" t="s">
        <v>192</v>
      </c>
      <c r="AU744" s="162" t="s">
        <v>93</v>
      </c>
      <c r="AY744" s="18" t="s">
        <v>190</v>
      </c>
      <c r="BE744" s="163">
        <f>IF(N744="základní",J744,0)</f>
        <v>0</v>
      </c>
      <c r="BF744" s="163">
        <f>IF(N744="snížená",J744,0)</f>
        <v>0</v>
      </c>
      <c r="BG744" s="163">
        <f>IF(N744="zákl. přenesená",J744,0)</f>
        <v>0</v>
      </c>
      <c r="BH744" s="163">
        <f>IF(N744="sníž. přenesená",J744,0)</f>
        <v>0</v>
      </c>
      <c r="BI744" s="163">
        <f>IF(N744="nulová",J744,0)</f>
        <v>0</v>
      </c>
      <c r="BJ744" s="18" t="s">
        <v>25</v>
      </c>
      <c r="BK744" s="163">
        <f>ROUND(I744*H744,2)</f>
        <v>0</v>
      </c>
      <c r="BL744" s="18" t="s">
        <v>197</v>
      </c>
      <c r="BM744" s="162" t="s">
        <v>802</v>
      </c>
    </row>
    <row r="745" spans="1:65" s="15" customFormat="1">
      <c r="B745" s="181"/>
      <c r="D745" s="165" t="s">
        <v>199</v>
      </c>
      <c r="E745" s="182" t="s">
        <v>1</v>
      </c>
      <c r="F745" s="183" t="s">
        <v>780</v>
      </c>
      <c r="H745" s="182" t="s">
        <v>1</v>
      </c>
      <c r="I745" s="184"/>
      <c r="L745" s="181"/>
      <c r="M745" s="185"/>
      <c r="N745" s="186"/>
      <c r="O745" s="186"/>
      <c r="P745" s="186"/>
      <c r="Q745" s="186"/>
      <c r="R745" s="186"/>
      <c r="S745" s="186"/>
      <c r="T745" s="187"/>
      <c r="AT745" s="182" t="s">
        <v>199</v>
      </c>
      <c r="AU745" s="182" t="s">
        <v>93</v>
      </c>
      <c r="AV745" s="15" t="s">
        <v>25</v>
      </c>
      <c r="AW745" s="15" t="s">
        <v>38</v>
      </c>
      <c r="AX745" s="15" t="s">
        <v>83</v>
      </c>
      <c r="AY745" s="182" t="s">
        <v>190</v>
      </c>
    </row>
    <row r="746" spans="1:65" s="13" customFormat="1">
      <c r="B746" s="164"/>
      <c r="D746" s="165" t="s">
        <v>199</v>
      </c>
      <c r="E746" s="166" t="s">
        <v>1</v>
      </c>
      <c r="F746" s="167" t="s">
        <v>803</v>
      </c>
      <c r="H746" s="168">
        <v>1.1339999999999999</v>
      </c>
      <c r="I746" s="169"/>
      <c r="L746" s="164"/>
      <c r="M746" s="170"/>
      <c r="N746" s="171"/>
      <c r="O746" s="171"/>
      <c r="P746" s="171"/>
      <c r="Q746" s="171"/>
      <c r="R746" s="171"/>
      <c r="S746" s="171"/>
      <c r="T746" s="172"/>
      <c r="AT746" s="166" t="s">
        <v>199</v>
      </c>
      <c r="AU746" s="166" t="s">
        <v>93</v>
      </c>
      <c r="AV746" s="13" t="s">
        <v>93</v>
      </c>
      <c r="AW746" s="13" t="s">
        <v>38</v>
      </c>
      <c r="AX746" s="13" t="s">
        <v>83</v>
      </c>
      <c r="AY746" s="166" t="s">
        <v>190</v>
      </c>
    </row>
    <row r="747" spans="1:65" s="13" customFormat="1">
      <c r="B747" s="164"/>
      <c r="D747" s="165" t="s">
        <v>199</v>
      </c>
      <c r="E747" s="166" t="s">
        <v>1</v>
      </c>
      <c r="F747" s="167" t="s">
        <v>804</v>
      </c>
      <c r="H747" s="168">
        <v>1.5069999999999999</v>
      </c>
      <c r="I747" s="169"/>
      <c r="L747" s="164"/>
      <c r="M747" s="170"/>
      <c r="N747" s="171"/>
      <c r="O747" s="171"/>
      <c r="P747" s="171"/>
      <c r="Q747" s="171"/>
      <c r="R747" s="171"/>
      <c r="S747" s="171"/>
      <c r="T747" s="172"/>
      <c r="AT747" s="166" t="s">
        <v>199</v>
      </c>
      <c r="AU747" s="166" t="s">
        <v>93</v>
      </c>
      <c r="AV747" s="13" t="s">
        <v>93</v>
      </c>
      <c r="AW747" s="13" t="s">
        <v>38</v>
      </c>
      <c r="AX747" s="13" t="s">
        <v>83</v>
      </c>
      <c r="AY747" s="166" t="s">
        <v>190</v>
      </c>
    </row>
    <row r="748" spans="1:65" s="15" customFormat="1">
      <c r="B748" s="181"/>
      <c r="D748" s="165" t="s">
        <v>199</v>
      </c>
      <c r="E748" s="182" t="s">
        <v>1</v>
      </c>
      <c r="F748" s="183" t="s">
        <v>805</v>
      </c>
      <c r="H748" s="182" t="s">
        <v>1</v>
      </c>
      <c r="I748" s="184"/>
      <c r="L748" s="181"/>
      <c r="M748" s="185"/>
      <c r="N748" s="186"/>
      <c r="O748" s="186"/>
      <c r="P748" s="186"/>
      <c r="Q748" s="186"/>
      <c r="R748" s="186"/>
      <c r="S748" s="186"/>
      <c r="T748" s="187"/>
      <c r="AT748" s="182" t="s">
        <v>199</v>
      </c>
      <c r="AU748" s="182" t="s">
        <v>93</v>
      </c>
      <c r="AV748" s="15" t="s">
        <v>25</v>
      </c>
      <c r="AW748" s="15" t="s">
        <v>38</v>
      </c>
      <c r="AX748" s="15" t="s">
        <v>83</v>
      </c>
      <c r="AY748" s="182" t="s">
        <v>190</v>
      </c>
    </row>
    <row r="749" spans="1:65" s="13" customFormat="1">
      <c r="B749" s="164"/>
      <c r="D749" s="165" t="s">
        <v>199</v>
      </c>
      <c r="E749" s="166" t="s">
        <v>1</v>
      </c>
      <c r="F749" s="167" t="s">
        <v>806</v>
      </c>
      <c r="H749" s="168">
        <v>-0.23</v>
      </c>
      <c r="I749" s="169"/>
      <c r="L749" s="164"/>
      <c r="M749" s="170"/>
      <c r="N749" s="171"/>
      <c r="O749" s="171"/>
      <c r="P749" s="171"/>
      <c r="Q749" s="171"/>
      <c r="R749" s="171"/>
      <c r="S749" s="171"/>
      <c r="T749" s="172"/>
      <c r="AT749" s="166" t="s">
        <v>199</v>
      </c>
      <c r="AU749" s="166" t="s">
        <v>93</v>
      </c>
      <c r="AV749" s="13" t="s">
        <v>93</v>
      </c>
      <c r="AW749" s="13" t="s">
        <v>38</v>
      </c>
      <c r="AX749" s="13" t="s">
        <v>83</v>
      </c>
      <c r="AY749" s="166" t="s">
        <v>190</v>
      </c>
    </row>
    <row r="750" spans="1:65" s="13" customFormat="1">
      <c r="B750" s="164"/>
      <c r="D750" s="165" t="s">
        <v>199</v>
      </c>
      <c r="E750" s="166" t="s">
        <v>1</v>
      </c>
      <c r="F750" s="167" t="s">
        <v>807</v>
      </c>
      <c r="H750" s="168">
        <v>-0.25</v>
      </c>
      <c r="I750" s="169"/>
      <c r="L750" s="164"/>
      <c r="M750" s="170"/>
      <c r="N750" s="171"/>
      <c r="O750" s="171"/>
      <c r="P750" s="171"/>
      <c r="Q750" s="171"/>
      <c r="R750" s="171"/>
      <c r="S750" s="171"/>
      <c r="T750" s="172"/>
      <c r="AT750" s="166" t="s">
        <v>199</v>
      </c>
      <c r="AU750" s="166" t="s">
        <v>93</v>
      </c>
      <c r="AV750" s="13" t="s">
        <v>93</v>
      </c>
      <c r="AW750" s="13" t="s">
        <v>38</v>
      </c>
      <c r="AX750" s="13" t="s">
        <v>83</v>
      </c>
      <c r="AY750" s="166" t="s">
        <v>190</v>
      </c>
    </row>
    <row r="751" spans="1:65" s="14" customFormat="1">
      <c r="B751" s="173"/>
      <c r="D751" s="165" t="s">
        <v>199</v>
      </c>
      <c r="E751" s="174" t="s">
        <v>1</v>
      </c>
      <c r="F751" s="175" t="s">
        <v>222</v>
      </c>
      <c r="H751" s="176">
        <v>2.161</v>
      </c>
      <c r="I751" s="177"/>
      <c r="L751" s="173"/>
      <c r="M751" s="178"/>
      <c r="N751" s="179"/>
      <c r="O751" s="179"/>
      <c r="P751" s="179"/>
      <c r="Q751" s="179"/>
      <c r="R751" s="179"/>
      <c r="S751" s="179"/>
      <c r="T751" s="180"/>
      <c r="AT751" s="174" t="s">
        <v>199</v>
      </c>
      <c r="AU751" s="174" t="s">
        <v>93</v>
      </c>
      <c r="AV751" s="14" t="s">
        <v>197</v>
      </c>
      <c r="AW751" s="14" t="s">
        <v>38</v>
      </c>
      <c r="AX751" s="14" t="s">
        <v>25</v>
      </c>
      <c r="AY751" s="174" t="s">
        <v>190</v>
      </c>
    </row>
    <row r="752" spans="1:65" s="2" customFormat="1" ht="24.2" customHeight="1">
      <c r="A752" s="33"/>
      <c r="B752" s="150"/>
      <c r="C752" s="151" t="s">
        <v>808</v>
      </c>
      <c r="D752" s="151" t="s">
        <v>192</v>
      </c>
      <c r="E752" s="152" t="s">
        <v>809</v>
      </c>
      <c r="F752" s="153" t="s">
        <v>810</v>
      </c>
      <c r="G752" s="154" t="s">
        <v>258</v>
      </c>
      <c r="H752" s="155">
        <v>10</v>
      </c>
      <c r="I752" s="156"/>
      <c r="J752" s="157">
        <f>ROUND(I752*H752,2)</f>
        <v>0</v>
      </c>
      <c r="K752" s="153" t="s">
        <v>1</v>
      </c>
      <c r="L752" s="34"/>
      <c r="M752" s="158" t="s">
        <v>1</v>
      </c>
      <c r="N752" s="159" t="s">
        <v>48</v>
      </c>
      <c r="O752" s="59"/>
      <c r="P752" s="160">
        <f>O752*H752</f>
        <v>0</v>
      </c>
      <c r="Q752" s="160">
        <v>2.7529999999999999E-2</v>
      </c>
      <c r="R752" s="160">
        <f>Q752*H752</f>
        <v>0.27529999999999999</v>
      </c>
      <c r="S752" s="160">
        <v>0</v>
      </c>
      <c r="T752" s="161">
        <f>S752*H752</f>
        <v>0</v>
      </c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R752" s="162" t="s">
        <v>197</v>
      </c>
      <c r="AT752" s="162" t="s">
        <v>192</v>
      </c>
      <c r="AU752" s="162" t="s">
        <v>93</v>
      </c>
      <c r="AY752" s="18" t="s">
        <v>190</v>
      </c>
      <c r="BE752" s="163">
        <f>IF(N752="základní",J752,0)</f>
        <v>0</v>
      </c>
      <c r="BF752" s="163">
        <f>IF(N752="snížená",J752,0)</f>
        <v>0</v>
      </c>
      <c r="BG752" s="163">
        <f>IF(N752="zákl. přenesená",J752,0)</f>
        <v>0</v>
      </c>
      <c r="BH752" s="163">
        <f>IF(N752="sníž. přenesená",J752,0)</f>
        <v>0</v>
      </c>
      <c r="BI752" s="163">
        <f>IF(N752="nulová",J752,0)</f>
        <v>0</v>
      </c>
      <c r="BJ752" s="18" t="s">
        <v>25</v>
      </c>
      <c r="BK752" s="163">
        <f>ROUND(I752*H752,2)</f>
        <v>0</v>
      </c>
      <c r="BL752" s="18" t="s">
        <v>197</v>
      </c>
      <c r="BM752" s="162" t="s">
        <v>811</v>
      </c>
    </row>
    <row r="753" spans="1:65" s="2" customFormat="1" ht="24.2" customHeight="1">
      <c r="A753" s="33"/>
      <c r="B753" s="150"/>
      <c r="C753" s="196" t="s">
        <v>812</v>
      </c>
      <c r="D753" s="196" t="s">
        <v>521</v>
      </c>
      <c r="E753" s="197" t="s">
        <v>813</v>
      </c>
      <c r="F753" s="198" t="s">
        <v>814</v>
      </c>
      <c r="G753" s="199" t="s">
        <v>258</v>
      </c>
      <c r="H753" s="200">
        <v>9.09</v>
      </c>
      <c r="I753" s="201"/>
      <c r="J753" s="202">
        <f>ROUND(I753*H753,2)</f>
        <v>0</v>
      </c>
      <c r="K753" s="198" t="s">
        <v>1</v>
      </c>
      <c r="L753" s="203"/>
      <c r="M753" s="204" t="s">
        <v>1</v>
      </c>
      <c r="N753" s="205" t="s">
        <v>48</v>
      </c>
      <c r="O753" s="59"/>
      <c r="P753" s="160">
        <f>O753*H753</f>
        <v>0</v>
      </c>
      <c r="Q753" s="160">
        <v>1.6</v>
      </c>
      <c r="R753" s="160">
        <f>Q753*H753</f>
        <v>14.544</v>
      </c>
      <c r="S753" s="160">
        <v>0</v>
      </c>
      <c r="T753" s="161">
        <f>S753*H753</f>
        <v>0</v>
      </c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R753" s="162" t="s">
        <v>235</v>
      </c>
      <c r="AT753" s="162" t="s">
        <v>521</v>
      </c>
      <c r="AU753" s="162" t="s">
        <v>93</v>
      </c>
      <c r="AY753" s="18" t="s">
        <v>190</v>
      </c>
      <c r="BE753" s="163">
        <f>IF(N753="základní",J753,0)</f>
        <v>0</v>
      </c>
      <c r="BF753" s="163">
        <f>IF(N753="snížená",J753,0)</f>
        <v>0</v>
      </c>
      <c r="BG753" s="163">
        <f>IF(N753="zákl. přenesená",J753,0)</f>
        <v>0</v>
      </c>
      <c r="BH753" s="163">
        <f>IF(N753="sníž. přenesená",J753,0)</f>
        <v>0</v>
      </c>
      <c r="BI753" s="163">
        <f>IF(N753="nulová",J753,0)</f>
        <v>0</v>
      </c>
      <c r="BJ753" s="18" t="s">
        <v>25</v>
      </c>
      <c r="BK753" s="163">
        <f>ROUND(I753*H753,2)</f>
        <v>0</v>
      </c>
      <c r="BL753" s="18" t="s">
        <v>197</v>
      </c>
      <c r="BM753" s="162" t="s">
        <v>815</v>
      </c>
    </row>
    <row r="754" spans="1:65" s="13" customFormat="1">
      <c r="B754" s="164"/>
      <c r="D754" s="165" t="s">
        <v>199</v>
      </c>
      <c r="E754" s="166" t="s">
        <v>1</v>
      </c>
      <c r="F754" s="167" t="s">
        <v>816</v>
      </c>
      <c r="H754" s="168">
        <v>9.09</v>
      </c>
      <c r="I754" s="169"/>
      <c r="L754" s="164"/>
      <c r="M754" s="170"/>
      <c r="N754" s="171"/>
      <c r="O754" s="171"/>
      <c r="P754" s="171"/>
      <c r="Q754" s="171"/>
      <c r="R754" s="171"/>
      <c r="S754" s="171"/>
      <c r="T754" s="172"/>
      <c r="AT754" s="166" t="s">
        <v>199</v>
      </c>
      <c r="AU754" s="166" t="s">
        <v>93</v>
      </c>
      <c r="AV754" s="13" t="s">
        <v>93</v>
      </c>
      <c r="AW754" s="13" t="s">
        <v>38</v>
      </c>
      <c r="AX754" s="13" t="s">
        <v>83</v>
      </c>
      <c r="AY754" s="166" t="s">
        <v>190</v>
      </c>
    </row>
    <row r="755" spans="1:65" s="14" customFormat="1">
      <c r="B755" s="173"/>
      <c r="D755" s="165" t="s">
        <v>199</v>
      </c>
      <c r="E755" s="174" t="s">
        <v>1</v>
      </c>
      <c r="F755" s="175" t="s">
        <v>222</v>
      </c>
      <c r="H755" s="176">
        <v>9.09</v>
      </c>
      <c r="I755" s="177"/>
      <c r="L755" s="173"/>
      <c r="M755" s="178"/>
      <c r="N755" s="179"/>
      <c r="O755" s="179"/>
      <c r="P755" s="179"/>
      <c r="Q755" s="179"/>
      <c r="R755" s="179"/>
      <c r="S755" s="179"/>
      <c r="T755" s="180"/>
      <c r="AT755" s="174" t="s">
        <v>199</v>
      </c>
      <c r="AU755" s="174" t="s">
        <v>93</v>
      </c>
      <c r="AV755" s="14" t="s">
        <v>197</v>
      </c>
      <c r="AW755" s="14" t="s">
        <v>38</v>
      </c>
      <c r="AX755" s="14" t="s">
        <v>25</v>
      </c>
      <c r="AY755" s="174" t="s">
        <v>190</v>
      </c>
    </row>
    <row r="756" spans="1:65" s="2" customFormat="1" ht="24.2" customHeight="1">
      <c r="A756" s="33"/>
      <c r="B756" s="150"/>
      <c r="C756" s="196" t="s">
        <v>817</v>
      </c>
      <c r="D756" s="196" t="s">
        <v>521</v>
      </c>
      <c r="E756" s="197" t="s">
        <v>818</v>
      </c>
      <c r="F756" s="198" t="s">
        <v>819</v>
      </c>
      <c r="G756" s="199" t="s">
        <v>258</v>
      </c>
      <c r="H756" s="200">
        <v>1.01</v>
      </c>
      <c r="I756" s="201"/>
      <c r="J756" s="202">
        <f>ROUND(I756*H756,2)</f>
        <v>0</v>
      </c>
      <c r="K756" s="198" t="s">
        <v>1</v>
      </c>
      <c r="L756" s="203"/>
      <c r="M756" s="204" t="s">
        <v>1</v>
      </c>
      <c r="N756" s="205" t="s">
        <v>48</v>
      </c>
      <c r="O756" s="59"/>
      <c r="P756" s="160">
        <f>O756*H756</f>
        <v>0</v>
      </c>
      <c r="Q756" s="160">
        <v>1.87</v>
      </c>
      <c r="R756" s="160">
        <f>Q756*H756</f>
        <v>1.8887</v>
      </c>
      <c r="S756" s="160">
        <v>0</v>
      </c>
      <c r="T756" s="161">
        <f>S756*H756</f>
        <v>0</v>
      </c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R756" s="162" t="s">
        <v>235</v>
      </c>
      <c r="AT756" s="162" t="s">
        <v>521</v>
      </c>
      <c r="AU756" s="162" t="s">
        <v>93</v>
      </c>
      <c r="AY756" s="18" t="s">
        <v>190</v>
      </c>
      <c r="BE756" s="163">
        <f>IF(N756="základní",J756,0)</f>
        <v>0</v>
      </c>
      <c r="BF756" s="163">
        <f>IF(N756="snížená",J756,0)</f>
        <v>0</v>
      </c>
      <c r="BG756" s="163">
        <f>IF(N756="zákl. přenesená",J756,0)</f>
        <v>0</v>
      </c>
      <c r="BH756" s="163">
        <f>IF(N756="sníž. přenesená",J756,0)</f>
        <v>0</v>
      </c>
      <c r="BI756" s="163">
        <f>IF(N756="nulová",J756,0)</f>
        <v>0</v>
      </c>
      <c r="BJ756" s="18" t="s">
        <v>25</v>
      </c>
      <c r="BK756" s="163">
        <f>ROUND(I756*H756,2)</f>
        <v>0</v>
      </c>
      <c r="BL756" s="18" t="s">
        <v>197</v>
      </c>
      <c r="BM756" s="162" t="s">
        <v>820</v>
      </c>
    </row>
    <row r="757" spans="1:65" s="13" customFormat="1">
      <c r="B757" s="164"/>
      <c r="D757" s="165" t="s">
        <v>199</v>
      </c>
      <c r="E757" s="166" t="s">
        <v>1</v>
      </c>
      <c r="F757" s="167" t="s">
        <v>821</v>
      </c>
      <c r="H757" s="168">
        <v>1.01</v>
      </c>
      <c r="I757" s="169"/>
      <c r="L757" s="164"/>
      <c r="M757" s="170"/>
      <c r="N757" s="171"/>
      <c r="O757" s="171"/>
      <c r="P757" s="171"/>
      <c r="Q757" s="171"/>
      <c r="R757" s="171"/>
      <c r="S757" s="171"/>
      <c r="T757" s="172"/>
      <c r="AT757" s="166" t="s">
        <v>199</v>
      </c>
      <c r="AU757" s="166" t="s">
        <v>93</v>
      </c>
      <c r="AV757" s="13" t="s">
        <v>93</v>
      </c>
      <c r="AW757" s="13" t="s">
        <v>38</v>
      </c>
      <c r="AX757" s="13" t="s">
        <v>83</v>
      </c>
      <c r="AY757" s="166" t="s">
        <v>190</v>
      </c>
    </row>
    <row r="758" spans="1:65" s="14" customFormat="1">
      <c r="B758" s="173"/>
      <c r="D758" s="165" t="s">
        <v>199</v>
      </c>
      <c r="E758" s="174" t="s">
        <v>1</v>
      </c>
      <c r="F758" s="175" t="s">
        <v>222</v>
      </c>
      <c r="H758" s="176">
        <v>1.01</v>
      </c>
      <c r="I758" s="177"/>
      <c r="L758" s="173"/>
      <c r="M758" s="178"/>
      <c r="N758" s="179"/>
      <c r="O758" s="179"/>
      <c r="P758" s="179"/>
      <c r="Q758" s="179"/>
      <c r="R758" s="179"/>
      <c r="S758" s="179"/>
      <c r="T758" s="180"/>
      <c r="AT758" s="174" t="s">
        <v>199</v>
      </c>
      <c r="AU758" s="174" t="s">
        <v>93</v>
      </c>
      <c r="AV758" s="14" t="s">
        <v>197</v>
      </c>
      <c r="AW758" s="14" t="s">
        <v>38</v>
      </c>
      <c r="AX758" s="14" t="s">
        <v>25</v>
      </c>
      <c r="AY758" s="174" t="s">
        <v>190</v>
      </c>
    </row>
    <row r="759" spans="1:65" s="2" customFormat="1" ht="14.45" customHeight="1">
      <c r="A759" s="33"/>
      <c r="B759" s="150"/>
      <c r="C759" s="151" t="s">
        <v>822</v>
      </c>
      <c r="D759" s="151" t="s">
        <v>192</v>
      </c>
      <c r="E759" s="152" t="s">
        <v>823</v>
      </c>
      <c r="F759" s="153" t="s">
        <v>824</v>
      </c>
      <c r="G759" s="154" t="s">
        <v>226</v>
      </c>
      <c r="H759" s="155">
        <v>28</v>
      </c>
      <c r="I759" s="156"/>
      <c r="J759" s="157">
        <f>ROUND(I759*H759,2)</f>
        <v>0</v>
      </c>
      <c r="K759" s="153" t="s">
        <v>1</v>
      </c>
      <c r="L759" s="34"/>
      <c r="M759" s="158" t="s">
        <v>1</v>
      </c>
      <c r="N759" s="159" t="s">
        <v>48</v>
      </c>
      <c r="O759" s="59"/>
      <c r="P759" s="160">
        <f>O759*H759</f>
        <v>0</v>
      </c>
      <c r="Q759" s="160">
        <v>3.2000000000000003E-4</v>
      </c>
      <c r="R759" s="160">
        <f>Q759*H759</f>
        <v>8.9600000000000009E-3</v>
      </c>
      <c r="S759" s="160">
        <v>0</v>
      </c>
      <c r="T759" s="161">
        <f>S759*H759</f>
        <v>0</v>
      </c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R759" s="162" t="s">
        <v>197</v>
      </c>
      <c r="AT759" s="162" t="s">
        <v>192</v>
      </c>
      <c r="AU759" s="162" t="s">
        <v>93</v>
      </c>
      <c r="AY759" s="18" t="s">
        <v>190</v>
      </c>
      <c r="BE759" s="163">
        <f>IF(N759="základní",J759,0)</f>
        <v>0</v>
      </c>
      <c r="BF759" s="163">
        <f>IF(N759="snížená",J759,0)</f>
        <v>0</v>
      </c>
      <c r="BG759" s="163">
        <f>IF(N759="zákl. přenesená",J759,0)</f>
        <v>0</v>
      </c>
      <c r="BH759" s="163">
        <f>IF(N759="sníž. přenesená",J759,0)</f>
        <v>0</v>
      </c>
      <c r="BI759" s="163">
        <f>IF(N759="nulová",J759,0)</f>
        <v>0</v>
      </c>
      <c r="BJ759" s="18" t="s">
        <v>25</v>
      </c>
      <c r="BK759" s="163">
        <f>ROUND(I759*H759,2)</f>
        <v>0</v>
      </c>
      <c r="BL759" s="18" t="s">
        <v>197</v>
      </c>
      <c r="BM759" s="162" t="s">
        <v>825</v>
      </c>
    </row>
    <row r="760" spans="1:65" s="15" customFormat="1">
      <c r="B760" s="181"/>
      <c r="D760" s="165" t="s">
        <v>199</v>
      </c>
      <c r="E760" s="182" t="s">
        <v>1</v>
      </c>
      <c r="F760" s="183" t="s">
        <v>826</v>
      </c>
      <c r="H760" s="182" t="s">
        <v>1</v>
      </c>
      <c r="I760" s="184"/>
      <c r="L760" s="181"/>
      <c r="M760" s="185"/>
      <c r="N760" s="186"/>
      <c r="O760" s="186"/>
      <c r="P760" s="186"/>
      <c r="Q760" s="186"/>
      <c r="R760" s="186"/>
      <c r="S760" s="186"/>
      <c r="T760" s="187"/>
      <c r="AT760" s="182" t="s">
        <v>199</v>
      </c>
      <c r="AU760" s="182" t="s">
        <v>93</v>
      </c>
      <c r="AV760" s="15" t="s">
        <v>25</v>
      </c>
      <c r="AW760" s="15" t="s">
        <v>38</v>
      </c>
      <c r="AX760" s="15" t="s">
        <v>83</v>
      </c>
      <c r="AY760" s="182" t="s">
        <v>190</v>
      </c>
    </row>
    <row r="761" spans="1:65" s="15" customFormat="1">
      <c r="B761" s="181"/>
      <c r="D761" s="165" t="s">
        <v>199</v>
      </c>
      <c r="E761" s="182" t="s">
        <v>1</v>
      </c>
      <c r="F761" s="183" t="s">
        <v>827</v>
      </c>
      <c r="H761" s="182" t="s">
        <v>1</v>
      </c>
      <c r="I761" s="184"/>
      <c r="L761" s="181"/>
      <c r="M761" s="185"/>
      <c r="N761" s="186"/>
      <c r="O761" s="186"/>
      <c r="P761" s="186"/>
      <c r="Q761" s="186"/>
      <c r="R761" s="186"/>
      <c r="S761" s="186"/>
      <c r="T761" s="187"/>
      <c r="AT761" s="182" t="s">
        <v>199</v>
      </c>
      <c r="AU761" s="182" t="s">
        <v>93</v>
      </c>
      <c r="AV761" s="15" t="s">
        <v>25</v>
      </c>
      <c r="AW761" s="15" t="s">
        <v>38</v>
      </c>
      <c r="AX761" s="15" t="s">
        <v>83</v>
      </c>
      <c r="AY761" s="182" t="s">
        <v>190</v>
      </c>
    </row>
    <row r="762" spans="1:65" s="13" customFormat="1">
      <c r="B762" s="164"/>
      <c r="D762" s="165" t="s">
        <v>199</v>
      </c>
      <c r="E762" s="166" t="s">
        <v>1</v>
      </c>
      <c r="F762" s="167" t="s">
        <v>828</v>
      </c>
      <c r="H762" s="168">
        <v>7</v>
      </c>
      <c r="I762" s="169"/>
      <c r="L762" s="164"/>
      <c r="M762" s="170"/>
      <c r="N762" s="171"/>
      <c r="O762" s="171"/>
      <c r="P762" s="171"/>
      <c r="Q762" s="171"/>
      <c r="R762" s="171"/>
      <c r="S762" s="171"/>
      <c r="T762" s="172"/>
      <c r="AT762" s="166" t="s">
        <v>199</v>
      </c>
      <c r="AU762" s="166" t="s">
        <v>93</v>
      </c>
      <c r="AV762" s="13" t="s">
        <v>93</v>
      </c>
      <c r="AW762" s="13" t="s">
        <v>38</v>
      </c>
      <c r="AX762" s="13" t="s">
        <v>83</v>
      </c>
      <c r="AY762" s="166" t="s">
        <v>190</v>
      </c>
    </row>
    <row r="763" spans="1:65" s="13" customFormat="1">
      <c r="B763" s="164"/>
      <c r="D763" s="165" t="s">
        <v>199</v>
      </c>
      <c r="E763" s="166" t="s">
        <v>1</v>
      </c>
      <c r="F763" s="167" t="s">
        <v>829</v>
      </c>
      <c r="H763" s="168">
        <v>7.2</v>
      </c>
      <c r="I763" s="169"/>
      <c r="L763" s="164"/>
      <c r="M763" s="170"/>
      <c r="N763" s="171"/>
      <c r="O763" s="171"/>
      <c r="P763" s="171"/>
      <c r="Q763" s="171"/>
      <c r="R763" s="171"/>
      <c r="S763" s="171"/>
      <c r="T763" s="172"/>
      <c r="AT763" s="166" t="s">
        <v>199</v>
      </c>
      <c r="AU763" s="166" t="s">
        <v>93</v>
      </c>
      <c r="AV763" s="13" t="s">
        <v>93</v>
      </c>
      <c r="AW763" s="13" t="s">
        <v>38</v>
      </c>
      <c r="AX763" s="13" t="s">
        <v>83</v>
      </c>
      <c r="AY763" s="166" t="s">
        <v>190</v>
      </c>
    </row>
    <row r="764" spans="1:65" s="15" customFormat="1">
      <c r="B764" s="181"/>
      <c r="D764" s="165" t="s">
        <v>199</v>
      </c>
      <c r="E764" s="182" t="s">
        <v>1</v>
      </c>
      <c r="F764" s="183" t="s">
        <v>830</v>
      </c>
      <c r="H764" s="182" t="s">
        <v>1</v>
      </c>
      <c r="I764" s="184"/>
      <c r="L764" s="181"/>
      <c r="M764" s="185"/>
      <c r="N764" s="186"/>
      <c r="O764" s="186"/>
      <c r="P764" s="186"/>
      <c r="Q764" s="186"/>
      <c r="R764" s="186"/>
      <c r="S764" s="186"/>
      <c r="T764" s="187"/>
      <c r="AT764" s="182" t="s">
        <v>199</v>
      </c>
      <c r="AU764" s="182" t="s">
        <v>93</v>
      </c>
      <c r="AV764" s="15" t="s">
        <v>25</v>
      </c>
      <c r="AW764" s="15" t="s">
        <v>38</v>
      </c>
      <c r="AX764" s="15" t="s">
        <v>83</v>
      </c>
      <c r="AY764" s="182" t="s">
        <v>190</v>
      </c>
    </row>
    <row r="765" spans="1:65" s="13" customFormat="1">
      <c r="B765" s="164"/>
      <c r="D765" s="165" t="s">
        <v>199</v>
      </c>
      <c r="E765" s="166" t="s">
        <v>1</v>
      </c>
      <c r="F765" s="167" t="s">
        <v>831</v>
      </c>
      <c r="H765" s="168">
        <v>6.4</v>
      </c>
      <c r="I765" s="169"/>
      <c r="L765" s="164"/>
      <c r="M765" s="170"/>
      <c r="N765" s="171"/>
      <c r="O765" s="171"/>
      <c r="P765" s="171"/>
      <c r="Q765" s="171"/>
      <c r="R765" s="171"/>
      <c r="S765" s="171"/>
      <c r="T765" s="172"/>
      <c r="AT765" s="166" t="s">
        <v>199</v>
      </c>
      <c r="AU765" s="166" t="s">
        <v>93</v>
      </c>
      <c r="AV765" s="13" t="s">
        <v>93</v>
      </c>
      <c r="AW765" s="13" t="s">
        <v>38</v>
      </c>
      <c r="AX765" s="13" t="s">
        <v>83</v>
      </c>
      <c r="AY765" s="166" t="s">
        <v>190</v>
      </c>
    </row>
    <row r="766" spans="1:65" s="13" customFormat="1">
      <c r="B766" s="164"/>
      <c r="D766" s="165" t="s">
        <v>199</v>
      </c>
      <c r="E766" s="166" t="s">
        <v>1</v>
      </c>
      <c r="F766" s="167" t="s">
        <v>832</v>
      </c>
      <c r="H766" s="168">
        <v>7.4</v>
      </c>
      <c r="I766" s="169"/>
      <c r="L766" s="164"/>
      <c r="M766" s="170"/>
      <c r="N766" s="171"/>
      <c r="O766" s="171"/>
      <c r="P766" s="171"/>
      <c r="Q766" s="171"/>
      <c r="R766" s="171"/>
      <c r="S766" s="171"/>
      <c r="T766" s="172"/>
      <c r="AT766" s="166" t="s">
        <v>199</v>
      </c>
      <c r="AU766" s="166" t="s">
        <v>93</v>
      </c>
      <c r="AV766" s="13" t="s">
        <v>93</v>
      </c>
      <c r="AW766" s="13" t="s">
        <v>38</v>
      </c>
      <c r="AX766" s="13" t="s">
        <v>83</v>
      </c>
      <c r="AY766" s="166" t="s">
        <v>190</v>
      </c>
    </row>
    <row r="767" spans="1:65" s="14" customFormat="1">
      <c r="B767" s="173"/>
      <c r="D767" s="165" t="s">
        <v>199</v>
      </c>
      <c r="E767" s="174" t="s">
        <v>1</v>
      </c>
      <c r="F767" s="175" t="s">
        <v>222</v>
      </c>
      <c r="H767" s="176">
        <v>28</v>
      </c>
      <c r="I767" s="177"/>
      <c r="L767" s="173"/>
      <c r="M767" s="178"/>
      <c r="N767" s="179"/>
      <c r="O767" s="179"/>
      <c r="P767" s="179"/>
      <c r="Q767" s="179"/>
      <c r="R767" s="179"/>
      <c r="S767" s="179"/>
      <c r="T767" s="180"/>
      <c r="AT767" s="174" t="s">
        <v>199</v>
      </c>
      <c r="AU767" s="174" t="s">
        <v>93</v>
      </c>
      <c r="AV767" s="14" t="s">
        <v>197</v>
      </c>
      <c r="AW767" s="14" t="s">
        <v>38</v>
      </c>
      <c r="AX767" s="14" t="s">
        <v>25</v>
      </c>
      <c r="AY767" s="174" t="s">
        <v>190</v>
      </c>
    </row>
    <row r="768" spans="1:65" s="2" customFormat="1" ht="14.45" customHeight="1">
      <c r="A768" s="33"/>
      <c r="B768" s="150"/>
      <c r="C768" s="151" t="s">
        <v>833</v>
      </c>
      <c r="D768" s="151" t="s">
        <v>192</v>
      </c>
      <c r="E768" s="152" t="s">
        <v>834</v>
      </c>
      <c r="F768" s="153" t="s">
        <v>835</v>
      </c>
      <c r="G768" s="154" t="s">
        <v>226</v>
      </c>
      <c r="H768" s="155">
        <v>14.2</v>
      </c>
      <c r="I768" s="156"/>
      <c r="J768" s="157">
        <f>ROUND(I768*H768,2)</f>
        <v>0</v>
      </c>
      <c r="K768" s="153" t="s">
        <v>1</v>
      </c>
      <c r="L768" s="34"/>
      <c r="M768" s="158" t="s">
        <v>1</v>
      </c>
      <c r="N768" s="159" t="s">
        <v>48</v>
      </c>
      <c r="O768" s="59"/>
      <c r="P768" s="160">
        <f>O768*H768</f>
        <v>0</v>
      </c>
      <c r="Q768" s="160">
        <v>2.8E-3</v>
      </c>
      <c r="R768" s="160">
        <f>Q768*H768</f>
        <v>3.9759999999999997E-2</v>
      </c>
      <c r="S768" s="160">
        <v>0</v>
      </c>
      <c r="T768" s="161">
        <f>S768*H768</f>
        <v>0</v>
      </c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R768" s="162" t="s">
        <v>197</v>
      </c>
      <c r="AT768" s="162" t="s">
        <v>192</v>
      </c>
      <c r="AU768" s="162" t="s">
        <v>93</v>
      </c>
      <c r="AY768" s="18" t="s">
        <v>190</v>
      </c>
      <c r="BE768" s="163">
        <f>IF(N768="základní",J768,0)</f>
        <v>0</v>
      </c>
      <c r="BF768" s="163">
        <f>IF(N768="snížená",J768,0)</f>
        <v>0</v>
      </c>
      <c r="BG768" s="163">
        <f>IF(N768="zákl. přenesená",J768,0)</f>
        <v>0</v>
      </c>
      <c r="BH768" s="163">
        <f>IF(N768="sníž. přenesená",J768,0)</f>
        <v>0</v>
      </c>
      <c r="BI768" s="163">
        <f>IF(N768="nulová",J768,0)</f>
        <v>0</v>
      </c>
      <c r="BJ768" s="18" t="s">
        <v>25</v>
      </c>
      <c r="BK768" s="163">
        <f>ROUND(I768*H768,2)</f>
        <v>0</v>
      </c>
      <c r="BL768" s="18" t="s">
        <v>197</v>
      </c>
      <c r="BM768" s="162" t="s">
        <v>836</v>
      </c>
    </row>
    <row r="769" spans="1:65" s="15" customFormat="1">
      <c r="B769" s="181"/>
      <c r="D769" s="165" t="s">
        <v>199</v>
      </c>
      <c r="E769" s="182" t="s">
        <v>1</v>
      </c>
      <c r="F769" s="183" t="s">
        <v>837</v>
      </c>
      <c r="H769" s="182" t="s">
        <v>1</v>
      </c>
      <c r="I769" s="184"/>
      <c r="L769" s="181"/>
      <c r="M769" s="185"/>
      <c r="N769" s="186"/>
      <c r="O769" s="186"/>
      <c r="P769" s="186"/>
      <c r="Q769" s="186"/>
      <c r="R769" s="186"/>
      <c r="S769" s="186"/>
      <c r="T769" s="187"/>
      <c r="AT769" s="182" t="s">
        <v>199</v>
      </c>
      <c r="AU769" s="182" t="s">
        <v>93</v>
      </c>
      <c r="AV769" s="15" t="s">
        <v>25</v>
      </c>
      <c r="AW769" s="15" t="s">
        <v>38</v>
      </c>
      <c r="AX769" s="15" t="s">
        <v>83</v>
      </c>
      <c r="AY769" s="182" t="s">
        <v>190</v>
      </c>
    </row>
    <row r="770" spans="1:65" s="13" customFormat="1">
      <c r="B770" s="164"/>
      <c r="D770" s="165" t="s">
        <v>199</v>
      </c>
      <c r="E770" s="166" t="s">
        <v>1</v>
      </c>
      <c r="F770" s="167" t="s">
        <v>828</v>
      </c>
      <c r="H770" s="168">
        <v>7</v>
      </c>
      <c r="I770" s="169"/>
      <c r="L770" s="164"/>
      <c r="M770" s="170"/>
      <c r="N770" s="171"/>
      <c r="O770" s="171"/>
      <c r="P770" s="171"/>
      <c r="Q770" s="171"/>
      <c r="R770" s="171"/>
      <c r="S770" s="171"/>
      <c r="T770" s="172"/>
      <c r="AT770" s="166" t="s">
        <v>199</v>
      </c>
      <c r="AU770" s="166" t="s">
        <v>93</v>
      </c>
      <c r="AV770" s="13" t="s">
        <v>93</v>
      </c>
      <c r="AW770" s="13" t="s">
        <v>38</v>
      </c>
      <c r="AX770" s="13" t="s">
        <v>83</v>
      </c>
      <c r="AY770" s="166" t="s">
        <v>190</v>
      </c>
    </row>
    <row r="771" spans="1:65" s="13" customFormat="1">
      <c r="B771" s="164"/>
      <c r="D771" s="165" t="s">
        <v>199</v>
      </c>
      <c r="E771" s="166" t="s">
        <v>1</v>
      </c>
      <c r="F771" s="167" t="s">
        <v>829</v>
      </c>
      <c r="H771" s="168">
        <v>7.2</v>
      </c>
      <c r="I771" s="169"/>
      <c r="L771" s="164"/>
      <c r="M771" s="170"/>
      <c r="N771" s="171"/>
      <c r="O771" s="171"/>
      <c r="P771" s="171"/>
      <c r="Q771" s="171"/>
      <c r="R771" s="171"/>
      <c r="S771" s="171"/>
      <c r="T771" s="172"/>
      <c r="AT771" s="166" t="s">
        <v>199</v>
      </c>
      <c r="AU771" s="166" t="s">
        <v>93</v>
      </c>
      <c r="AV771" s="13" t="s">
        <v>93</v>
      </c>
      <c r="AW771" s="13" t="s">
        <v>38</v>
      </c>
      <c r="AX771" s="13" t="s">
        <v>83</v>
      </c>
      <c r="AY771" s="166" t="s">
        <v>190</v>
      </c>
    </row>
    <row r="772" spans="1:65" s="14" customFormat="1">
      <c r="B772" s="173"/>
      <c r="D772" s="165" t="s">
        <v>199</v>
      </c>
      <c r="E772" s="174" t="s">
        <v>1</v>
      </c>
      <c r="F772" s="175" t="s">
        <v>222</v>
      </c>
      <c r="H772" s="176">
        <v>14.2</v>
      </c>
      <c r="I772" s="177"/>
      <c r="L772" s="173"/>
      <c r="M772" s="178"/>
      <c r="N772" s="179"/>
      <c r="O772" s="179"/>
      <c r="P772" s="179"/>
      <c r="Q772" s="179"/>
      <c r="R772" s="179"/>
      <c r="S772" s="179"/>
      <c r="T772" s="180"/>
      <c r="AT772" s="174" t="s">
        <v>199</v>
      </c>
      <c r="AU772" s="174" t="s">
        <v>93</v>
      </c>
      <c r="AV772" s="14" t="s">
        <v>197</v>
      </c>
      <c r="AW772" s="14" t="s">
        <v>38</v>
      </c>
      <c r="AX772" s="14" t="s">
        <v>25</v>
      </c>
      <c r="AY772" s="174" t="s">
        <v>190</v>
      </c>
    </row>
    <row r="773" spans="1:65" s="2" customFormat="1" ht="24.2" customHeight="1">
      <c r="A773" s="33"/>
      <c r="B773" s="150"/>
      <c r="C773" s="151" t="s">
        <v>838</v>
      </c>
      <c r="D773" s="151" t="s">
        <v>192</v>
      </c>
      <c r="E773" s="152" t="s">
        <v>839</v>
      </c>
      <c r="F773" s="153" t="s">
        <v>840</v>
      </c>
      <c r="G773" s="154" t="s">
        <v>276</v>
      </c>
      <c r="H773" s="155">
        <v>1.8779999999999999</v>
      </c>
      <c r="I773" s="156"/>
      <c r="J773" s="157">
        <f>ROUND(I773*H773,2)</f>
        <v>0</v>
      </c>
      <c r="K773" s="153" t="s">
        <v>1</v>
      </c>
      <c r="L773" s="34"/>
      <c r="M773" s="158" t="s">
        <v>1</v>
      </c>
      <c r="N773" s="159" t="s">
        <v>48</v>
      </c>
      <c r="O773" s="59"/>
      <c r="P773" s="160">
        <f>O773*H773</f>
        <v>0</v>
      </c>
      <c r="Q773" s="160">
        <v>2.4780000000000002</v>
      </c>
      <c r="R773" s="160">
        <f>Q773*H773</f>
        <v>4.6536840000000002</v>
      </c>
      <c r="S773" s="160">
        <v>0</v>
      </c>
      <c r="T773" s="161">
        <f>S773*H773</f>
        <v>0</v>
      </c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R773" s="162" t="s">
        <v>197</v>
      </c>
      <c r="AT773" s="162" t="s">
        <v>192</v>
      </c>
      <c r="AU773" s="162" t="s">
        <v>93</v>
      </c>
      <c r="AY773" s="18" t="s">
        <v>190</v>
      </c>
      <c r="BE773" s="163">
        <f>IF(N773="základní",J773,0)</f>
        <v>0</v>
      </c>
      <c r="BF773" s="163">
        <f>IF(N773="snížená",J773,0)</f>
        <v>0</v>
      </c>
      <c r="BG773" s="163">
        <f>IF(N773="zákl. přenesená",J773,0)</f>
        <v>0</v>
      </c>
      <c r="BH773" s="163">
        <f>IF(N773="sníž. přenesená",J773,0)</f>
        <v>0</v>
      </c>
      <c r="BI773" s="163">
        <f>IF(N773="nulová",J773,0)</f>
        <v>0</v>
      </c>
      <c r="BJ773" s="18" t="s">
        <v>25</v>
      </c>
      <c r="BK773" s="163">
        <f>ROUND(I773*H773,2)</f>
        <v>0</v>
      </c>
      <c r="BL773" s="18" t="s">
        <v>197</v>
      </c>
      <c r="BM773" s="162" t="s">
        <v>841</v>
      </c>
    </row>
    <row r="774" spans="1:65" s="15" customFormat="1">
      <c r="B774" s="181"/>
      <c r="D774" s="165" t="s">
        <v>199</v>
      </c>
      <c r="E774" s="182" t="s">
        <v>1</v>
      </c>
      <c r="F774" s="183" t="s">
        <v>842</v>
      </c>
      <c r="H774" s="182" t="s">
        <v>1</v>
      </c>
      <c r="I774" s="184"/>
      <c r="L774" s="181"/>
      <c r="M774" s="185"/>
      <c r="N774" s="186"/>
      <c r="O774" s="186"/>
      <c r="P774" s="186"/>
      <c r="Q774" s="186"/>
      <c r="R774" s="186"/>
      <c r="S774" s="186"/>
      <c r="T774" s="187"/>
      <c r="AT774" s="182" t="s">
        <v>199</v>
      </c>
      <c r="AU774" s="182" t="s">
        <v>93</v>
      </c>
      <c r="AV774" s="15" t="s">
        <v>25</v>
      </c>
      <c r="AW774" s="15" t="s">
        <v>38</v>
      </c>
      <c r="AX774" s="15" t="s">
        <v>83</v>
      </c>
      <c r="AY774" s="182" t="s">
        <v>190</v>
      </c>
    </row>
    <row r="775" spans="1:65" s="15" customFormat="1">
      <c r="B775" s="181"/>
      <c r="D775" s="165" t="s">
        <v>199</v>
      </c>
      <c r="E775" s="182" t="s">
        <v>1</v>
      </c>
      <c r="F775" s="183" t="s">
        <v>843</v>
      </c>
      <c r="H775" s="182" t="s">
        <v>1</v>
      </c>
      <c r="I775" s="184"/>
      <c r="L775" s="181"/>
      <c r="M775" s="185"/>
      <c r="N775" s="186"/>
      <c r="O775" s="186"/>
      <c r="P775" s="186"/>
      <c r="Q775" s="186"/>
      <c r="R775" s="186"/>
      <c r="S775" s="186"/>
      <c r="T775" s="187"/>
      <c r="AT775" s="182" t="s">
        <v>199</v>
      </c>
      <c r="AU775" s="182" t="s">
        <v>93</v>
      </c>
      <c r="AV775" s="15" t="s">
        <v>25</v>
      </c>
      <c r="AW775" s="15" t="s">
        <v>38</v>
      </c>
      <c r="AX775" s="15" t="s">
        <v>83</v>
      </c>
      <c r="AY775" s="182" t="s">
        <v>190</v>
      </c>
    </row>
    <row r="776" spans="1:65" s="13" customFormat="1">
      <c r="B776" s="164"/>
      <c r="D776" s="165" t="s">
        <v>199</v>
      </c>
      <c r="E776" s="166" t="s">
        <v>1</v>
      </c>
      <c r="F776" s="167" t="s">
        <v>844</v>
      </c>
      <c r="H776" s="168">
        <v>1</v>
      </c>
      <c r="I776" s="169"/>
      <c r="L776" s="164"/>
      <c r="M776" s="170"/>
      <c r="N776" s="171"/>
      <c r="O776" s="171"/>
      <c r="P776" s="171"/>
      <c r="Q776" s="171"/>
      <c r="R776" s="171"/>
      <c r="S776" s="171"/>
      <c r="T776" s="172"/>
      <c r="AT776" s="166" t="s">
        <v>199</v>
      </c>
      <c r="AU776" s="166" t="s">
        <v>93</v>
      </c>
      <c r="AV776" s="13" t="s">
        <v>93</v>
      </c>
      <c r="AW776" s="13" t="s">
        <v>38</v>
      </c>
      <c r="AX776" s="13" t="s">
        <v>83</v>
      </c>
      <c r="AY776" s="166" t="s">
        <v>190</v>
      </c>
    </row>
    <row r="777" spans="1:65" s="13" customFormat="1">
      <c r="B777" s="164"/>
      <c r="D777" s="165" t="s">
        <v>199</v>
      </c>
      <c r="E777" s="166" t="s">
        <v>1</v>
      </c>
      <c r="F777" s="167" t="s">
        <v>845</v>
      </c>
      <c r="H777" s="168">
        <v>-5.2999999999999999E-2</v>
      </c>
      <c r="I777" s="169"/>
      <c r="L777" s="164"/>
      <c r="M777" s="170"/>
      <c r="N777" s="171"/>
      <c r="O777" s="171"/>
      <c r="P777" s="171"/>
      <c r="Q777" s="171"/>
      <c r="R777" s="171"/>
      <c r="S777" s="171"/>
      <c r="T777" s="172"/>
      <c r="AT777" s="166" t="s">
        <v>199</v>
      </c>
      <c r="AU777" s="166" t="s">
        <v>93</v>
      </c>
      <c r="AV777" s="13" t="s">
        <v>93</v>
      </c>
      <c r="AW777" s="13" t="s">
        <v>38</v>
      </c>
      <c r="AX777" s="13" t="s">
        <v>83</v>
      </c>
      <c r="AY777" s="166" t="s">
        <v>190</v>
      </c>
    </row>
    <row r="778" spans="1:65" s="13" customFormat="1">
      <c r="B778" s="164"/>
      <c r="D778" s="165" t="s">
        <v>199</v>
      </c>
      <c r="E778" s="166" t="s">
        <v>1</v>
      </c>
      <c r="F778" s="167" t="s">
        <v>846</v>
      </c>
      <c r="H778" s="168">
        <v>-8.0000000000000002E-3</v>
      </c>
      <c r="I778" s="169"/>
      <c r="L778" s="164"/>
      <c r="M778" s="170"/>
      <c r="N778" s="171"/>
      <c r="O778" s="171"/>
      <c r="P778" s="171"/>
      <c r="Q778" s="171"/>
      <c r="R778" s="171"/>
      <c r="S778" s="171"/>
      <c r="T778" s="172"/>
      <c r="AT778" s="166" t="s">
        <v>199</v>
      </c>
      <c r="AU778" s="166" t="s">
        <v>93</v>
      </c>
      <c r="AV778" s="13" t="s">
        <v>93</v>
      </c>
      <c r="AW778" s="13" t="s">
        <v>38</v>
      </c>
      <c r="AX778" s="13" t="s">
        <v>83</v>
      </c>
      <c r="AY778" s="166" t="s">
        <v>190</v>
      </c>
    </row>
    <row r="779" spans="1:65" s="15" customFormat="1">
      <c r="B779" s="181"/>
      <c r="D779" s="165" t="s">
        <v>199</v>
      </c>
      <c r="E779" s="182" t="s">
        <v>1</v>
      </c>
      <c r="F779" s="183" t="s">
        <v>499</v>
      </c>
      <c r="H779" s="182" t="s">
        <v>1</v>
      </c>
      <c r="I779" s="184"/>
      <c r="L779" s="181"/>
      <c r="M779" s="185"/>
      <c r="N779" s="186"/>
      <c r="O779" s="186"/>
      <c r="P779" s="186"/>
      <c r="Q779" s="186"/>
      <c r="R779" s="186"/>
      <c r="S779" s="186"/>
      <c r="T779" s="187"/>
      <c r="AT779" s="182" t="s">
        <v>199</v>
      </c>
      <c r="AU779" s="182" t="s">
        <v>93</v>
      </c>
      <c r="AV779" s="15" t="s">
        <v>25</v>
      </c>
      <c r="AW779" s="15" t="s">
        <v>38</v>
      </c>
      <c r="AX779" s="15" t="s">
        <v>83</v>
      </c>
      <c r="AY779" s="182" t="s">
        <v>190</v>
      </c>
    </row>
    <row r="780" spans="1:65" s="13" customFormat="1">
      <c r="B780" s="164"/>
      <c r="D780" s="165" t="s">
        <v>199</v>
      </c>
      <c r="E780" s="166" t="s">
        <v>1</v>
      </c>
      <c r="F780" s="167" t="s">
        <v>844</v>
      </c>
      <c r="H780" s="168">
        <v>1</v>
      </c>
      <c r="I780" s="169"/>
      <c r="L780" s="164"/>
      <c r="M780" s="170"/>
      <c r="N780" s="171"/>
      <c r="O780" s="171"/>
      <c r="P780" s="171"/>
      <c r="Q780" s="171"/>
      <c r="R780" s="171"/>
      <c r="S780" s="171"/>
      <c r="T780" s="172"/>
      <c r="AT780" s="166" t="s">
        <v>199</v>
      </c>
      <c r="AU780" s="166" t="s">
        <v>93</v>
      </c>
      <c r="AV780" s="13" t="s">
        <v>93</v>
      </c>
      <c r="AW780" s="13" t="s">
        <v>38</v>
      </c>
      <c r="AX780" s="13" t="s">
        <v>83</v>
      </c>
      <c r="AY780" s="166" t="s">
        <v>190</v>
      </c>
    </row>
    <row r="781" spans="1:65" s="13" customFormat="1">
      <c r="B781" s="164"/>
      <c r="D781" s="165" t="s">
        <v>199</v>
      </c>
      <c r="E781" s="166" t="s">
        <v>1</v>
      </c>
      <c r="F781" s="167" t="s">
        <v>845</v>
      </c>
      <c r="H781" s="168">
        <v>-5.2999999999999999E-2</v>
      </c>
      <c r="I781" s="169"/>
      <c r="L781" s="164"/>
      <c r="M781" s="170"/>
      <c r="N781" s="171"/>
      <c r="O781" s="171"/>
      <c r="P781" s="171"/>
      <c r="Q781" s="171"/>
      <c r="R781" s="171"/>
      <c r="S781" s="171"/>
      <c r="T781" s="172"/>
      <c r="AT781" s="166" t="s">
        <v>199</v>
      </c>
      <c r="AU781" s="166" t="s">
        <v>93</v>
      </c>
      <c r="AV781" s="13" t="s">
        <v>93</v>
      </c>
      <c r="AW781" s="13" t="s">
        <v>38</v>
      </c>
      <c r="AX781" s="13" t="s">
        <v>83</v>
      </c>
      <c r="AY781" s="166" t="s">
        <v>190</v>
      </c>
    </row>
    <row r="782" spans="1:65" s="13" customFormat="1">
      <c r="B782" s="164"/>
      <c r="D782" s="165" t="s">
        <v>199</v>
      </c>
      <c r="E782" s="166" t="s">
        <v>1</v>
      </c>
      <c r="F782" s="167" t="s">
        <v>846</v>
      </c>
      <c r="H782" s="168">
        <v>-8.0000000000000002E-3</v>
      </c>
      <c r="I782" s="169"/>
      <c r="L782" s="164"/>
      <c r="M782" s="170"/>
      <c r="N782" s="171"/>
      <c r="O782" s="171"/>
      <c r="P782" s="171"/>
      <c r="Q782" s="171"/>
      <c r="R782" s="171"/>
      <c r="S782" s="171"/>
      <c r="T782" s="172"/>
      <c r="AT782" s="166" t="s">
        <v>199</v>
      </c>
      <c r="AU782" s="166" t="s">
        <v>93</v>
      </c>
      <c r="AV782" s="13" t="s">
        <v>93</v>
      </c>
      <c r="AW782" s="13" t="s">
        <v>38</v>
      </c>
      <c r="AX782" s="13" t="s">
        <v>83</v>
      </c>
      <c r="AY782" s="166" t="s">
        <v>190</v>
      </c>
    </row>
    <row r="783" spans="1:65" s="14" customFormat="1">
      <c r="B783" s="173"/>
      <c r="D783" s="165" t="s">
        <v>199</v>
      </c>
      <c r="E783" s="174" t="s">
        <v>1</v>
      </c>
      <c r="F783" s="175" t="s">
        <v>222</v>
      </c>
      <c r="H783" s="176">
        <v>1.8779999999999999</v>
      </c>
      <c r="I783" s="177"/>
      <c r="L783" s="173"/>
      <c r="M783" s="178"/>
      <c r="N783" s="179"/>
      <c r="O783" s="179"/>
      <c r="P783" s="179"/>
      <c r="Q783" s="179"/>
      <c r="R783" s="179"/>
      <c r="S783" s="179"/>
      <c r="T783" s="180"/>
      <c r="AT783" s="174" t="s">
        <v>199</v>
      </c>
      <c r="AU783" s="174" t="s">
        <v>93</v>
      </c>
      <c r="AV783" s="14" t="s">
        <v>197</v>
      </c>
      <c r="AW783" s="14" t="s">
        <v>38</v>
      </c>
      <c r="AX783" s="14" t="s">
        <v>25</v>
      </c>
      <c r="AY783" s="174" t="s">
        <v>190</v>
      </c>
    </row>
    <row r="784" spans="1:65" s="2" customFormat="1" ht="24.2" customHeight="1">
      <c r="A784" s="33"/>
      <c r="B784" s="150"/>
      <c r="C784" s="151" t="s">
        <v>847</v>
      </c>
      <c r="D784" s="151" t="s">
        <v>192</v>
      </c>
      <c r="E784" s="152" t="s">
        <v>848</v>
      </c>
      <c r="F784" s="153" t="s">
        <v>849</v>
      </c>
      <c r="G784" s="154" t="s">
        <v>276</v>
      </c>
      <c r="H784" s="155">
        <v>1.3360000000000001</v>
      </c>
      <c r="I784" s="156"/>
      <c r="J784" s="157">
        <f>ROUND(I784*H784,2)</f>
        <v>0</v>
      </c>
      <c r="K784" s="153" t="s">
        <v>1</v>
      </c>
      <c r="L784" s="34"/>
      <c r="M784" s="158" t="s">
        <v>1</v>
      </c>
      <c r="N784" s="159" t="s">
        <v>48</v>
      </c>
      <c r="O784" s="59"/>
      <c r="P784" s="160">
        <f>O784*H784</f>
        <v>0</v>
      </c>
      <c r="Q784" s="160">
        <v>2.4775800000000001</v>
      </c>
      <c r="R784" s="160">
        <f>Q784*H784</f>
        <v>3.3100468800000002</v>
      </c>
      <c r="S784" s="160">
        <v>0</v>
      </c>
      <c r="T784" s="161">
        <f>S784*H784</f>
        <v>0</v>
      </c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R784" s="162" t="s">
        <v>197</v>
      </c>
      <c r="AT784" s="162" t="s">
        <v>192</v>
      </c>
      <c r="AU784" s="162" t="s">
        <v>93</v>
      </c>
      <c r="AY784" s="18" t="s">
        <v>190</v>
      </c>
      <c r="BE784" s="163">
        <f>IF(N784="základní",J784,0)</f>
        <v>0</v>
      </c>
      <c r="BF784" s="163">
        <f>IF(N784="snížená",J784,0)</f>
        <v>0</v>
      </c>
      <c r="BG784" s="163">
        <f>IF(N784="zákl. přenesená",J784,0)</f>
        <v>0</v>
      </c>
      <c r="BH784" s="163">
        <f>IF(N784="sníž. přenesená",J784,0)</f>
        <v>0</v>
      </c>
      <c r="BI784" s="163">
        <f>IF(N784="nulová",J784,0)</f>
        <v>0</v>
      </c>
      <c r="BJ784" s="18" t="s">
        <v>25</v>
      </c>
      <c r="BK784" s="163">
        <f>ROUND(I784*H784,2)</f>
        <v>0</v>
      </c>
      <c r="BL784" s="18" t="s">
        <v>197</v>
      </c>
      <c r="BM784" s="162" t="s">
        <v>850</v>
      </c>
    </row>
    <row r="785" spans="1:65" s="15" customFormat="1">
      <c r="B785" s="181"/>
      <c r="D785" s="165" t="s">
        <v>199</v>
      </c>
      <c r="E785" s="182" t="s">
        <v>1</v>
      </c>
      <c r="F785" s="183" t="s">
        <v>842</v>
      </c>
      <c r="H785" s="182" t="s">
        <v>1</v>
      </c>
      <c r="I785" s="184"/>
      <c r="L785" s="181"/>
      <c r="M785" s="185"/>
      <c r="N785" s="186"/>
      <c r="O785" s="186"/>
      <c r="P785" s="186"/>
      <c r="Q785" s="186"/>
      <c r="R785" s="186"/>
      <c r="S785" s="186"/>
      <c r="T785" s="187"/>
      <c r="AT785" s="182" t="s">
        <v>199</v>
      </c>
      <c r="AU785" s="182" t="s">
        <v>93</v>
      </c>
      <c r="AV785" s="15" t="s">
        <v>25</v>
      </c>
      <c r="AW785" s="15" t="s">
        <v>38</v>
      </c>
      <c r="AX785" s="15" t="s">
        <v>83</v>
      </c>
      <c r="AY785" s="182" t="s">
        <v>190</v>
      </c>
    </row>
    <row r="786" spans="1:65" s="15" customFormat="1">
      <c r="B786" s="181"/>
      <c r="D786" s="165" t="s">
        <v>199</v>
      </c>
      <c r="E786" s="182" t="s">
        <v>1</v>
      </c>
      <c r="F786" s="183" t="s">
        <v>497</v>
      </c>
      <c r="H786" s="182" t="s">
        <v>1</v>
      </c>
      <c r="I786" s="184"/>
      <c r="L786" s="181"/>
      <c r="M786" s="185"/>
      <c r="N786" s="186"/>
      <c r="O786" s="186"/>
      <c r="P786" s="186"/>
      <c r="Q786" s="186"/>
      <c r="R786" s="186"/>
      <c r="S786" s="186"/>
      <c r="T786" s="187"/>
      <c r="AT786" s="182" t="s">
        <v>199</v>
      </c>
      <c r="AU786" s="182" t="s">
        <v>93</v>
      </c>
      <c r="AV786" s="15" t="s">
        <v>25</v>
      </c>
      <c r="AW786" s="15" t="s">
        <v>38</v>
      </c>
      <c r="AX786" s="15" t="s">
        <v>83</v>
      </c>
      <c r="AY786" s="182" t="s">
        <v>190</v>
      </c>
    </row>
    <row r="787" spans="1:65" s="13" customFormat="1">
      <c r="B787" s="164"/>
      <c r="D787" s="165" t="s">
        <v>199</v>
      </c>
      <c r="E787" s="166" t="s">
        <v>1</v>
      </c>
      <c r="F787" s="167" t="s">
        <v>851</v>
      </c>
      <c r="H787" s="168">
        <v>0.58399999999999996</v>
      </c>
      <c r="I787" s="169"/>
      <c r="L787" s="164"/>
      <c r="M787" s="170"/>
      <c r="N787" s="171"/>
      <c r="O787" s="171"/>
      <c r="P787" s="171"/>
      <c r="Q787" s="171"/>
      <c r="R787" s="171"/>
      <c r="S787" s="171"/>
      <c r="T787" s="172"/>
      <c r="AT787" s="166" t="s">
        <v>199</v>
      </c>
      <c r="AU787" s="166" t="s">
        <v>93</v>
      </c>
      <c r="AV787" s="13" t="s">
        <v>93</v>
      </c>
      <c r="AW787" s="13" t="s">
        <v>38</v>
      </c>
      <c r="AX787" s="13" t="s">
        <v>83</v>
      </c>
      <c r="AY787" s="166" t="s">
        <v>190</v>
      </c>
    </row>
    <row r="788" spans="1:65" s="13" customFormat="1">
      <c r="B788" s="164"/>
      <c r="D788" s="165" t="s">
        <v>199</v>
      </c>
      <c r="E788" s="166" t="s">
        <v>1</v>
      </c>
      <c r="F788" s="167" t="s">
        <v>852</v>
      </c>
      <c r="H788" s="168">
        <v>0.14399999999999999</v>
      </c>
      <c r="I788" s="169"/>
      <c r="L788" s="164"/>
      <c r="M788" s="170"/>
      <c r="N788" s="171"/>
      <c r="O788" s="171"/>
      <c r="P788" s="171"/>
      <c r="Q788" s="171"/>
      <c r="R788" s="171"/>
      <c r="S788" s="171"/>
      <c r="T788" s="172"/>
      <c r="AT788" s="166" t="s">
        <v>199</v>
      </c>
      <c r="AU788" s="166" t="s">
        <v>93</v>
      </c>
      <c r="AV788" s="13" t="s">
        <v>93</v>
      </c>
      <c r="AW788" s="13" t="s">
        <v>38</v>
      </c>
      <c r="AX788" s="13" t="s">
        <v>83</v>
      </c>
      <c r="AY788" s="166" t="s">
        <v>190</v>
      </c>
    </row>
    <row r="789" spans="1:65" s="13" customFormat="1">
      <c r="B789" s="164"/>
      <c r="D789" s="165" t="s">
        <v>199</v>
      </c>
      <c r="E789" s="166" t="s">
        <v>1</v>
      </c>
      <c r="F789" s="167" t="s">
        <v>853</v>
      </c>
      <c r="H789" s="168">
        <v>-9.0999999999999998E-2</v>
      </c>
      <c r="I789" s="169"/>
      <c r="L789" s="164"/>
      <c r="M789" s="170"/>
      <c r="N789" s="171"/>
      <c r="O789" s="171"/>
      <c r="P789" s="171"/>
      <c r="Q789" s="171"/>
      <c r="R789" s="171"/>
      <c r="S789" s="171"/>
      <c r="T789" s="172"/>
      <c r="AT789" s="166" t="s">
        <v>199</v>
      </c>
      <c r="AU789" s="166" t="s">
        <v>93</v>
      </c>
      <c r="AV789" s="13" t="s">
        <v>93</v>
      </c>
      <c r="AW789" s="13" t="s">
        <v>38</v>
      </c>
      <c r="AX789" s="13" t="s">
        <v>83</v>
      </c>
      <c r="AY789" s="166" t="s">
        <v>190</v>
      </c>
    </row>
    <row r="790" spans="1:65" s="13" customFormat="1">
      <c r="B790" s="164"/>
      <c r="D790" s="165" t="s">
        <v>199</v>
      </c>
      <c r="E790" s="166" t="s">
        <v>1</v>
      </c>
      <c r="F790" s="167" t="s">
        <v>854</v>
      </c>
      <c r="H790" s="168">
        <v>-5.8000000000000003E-2</v>
      </c>
      <c r="I790" s="169"/>
      <c r="L790" s="164"/>
      <c r="M790" s="170"/>
      <c r="N790" s="171"/>
      <c r="O790" s="171"/>
      <c r="P790" s="171"/>
      <c r="Q790" s="171"/>
      <c r="R790" s="171"/>
      <c r="S790" s="171"/>
      <c r="T790" s="172"/>
      <c r="AT790" s="166" t="s">
        <v>199</v>
      </c>
      <c r="AU790" s="166" t="s">
        <v>93</v>
      </c>
      <c r="AV790" s="13" t="s">
        <v>93</v>
      </c>
      <c r="AW790" s="13" t="s">
        <v>38</v>
      </c>
      <c r="AX790" s="13" t="s">
        <v>83</v>
      </c>
      <c r="AY790" s="166" t="s">
        <v>190</v>
      </c>
    </row>
    <row r="791" spans="1:65" s="15" customFormat="1">
      <c r="B791" s="181"/>
      <c r="D791" s="165" t="s">
        <v>199</v>
      </c>
      <c r="E791" s="182" t="s">
        <v>1</v>
      </c>
      <c r="F791" s="183" t="s">
        <v>499</v>
      </c>
      <c r="H791" s="182" t="s">
        <v>1</v>
      </c>
      <c r="I791" s="184"/>
      <c r="L791" s="181"/>
      <c r="M791" s="185"/>
      <c r="N791" s="186"/>
      <c r="O791" s="186"/>
      <c r="P791" s="186"/>
      <c r="Q791" s="186"/>
      <c r="R791" s="186"/>
      <c r="S791" s="186"/>
      <c r="T791" s="187"/>
      <c r="AT791" s="182" t="s">
        <v>199</v>
      </c>
      <c r="AU791" s="182" t="s">
        <v>93</v>
      </c>
      <c r="AV791" s="15" t="s">
        <v>25</v>
      </c>
      <c r="AW791" s="15" t="s">
        <v>38</v>
      </c>
      <c r="AX791" s="15" t="s">
        <v>83</v>
      </c>
      <c r="AY791" s="182" t="s">
        <v>190</v>
      </c>
    </row>
    <row r="792" spans="1:65" s="13" customFormat="1">
      <c r="B792" s="164"/>
      <c r="D792" s="165" t="s">
        <v>199</v>
      </c>
      <c r="E792" s="166" t="s">
        <v>1</v>
      </c>
      <c r="F792" s="167" t="s">
        <v>855</v>
      </c>
      <c r="H792" s="168">
        <v>0.6</v>
      </c>
      <c r="I792" s="169"/>
      <c r="L792" s="164"/>
      <c r="M792" s="170"/>
      <c r="N792" s="171"/>
      <c r="O792" s="171"/>
      <c r="P792" s="171"/>
      <c r="Q792" s="171"/>
      <c r="R792" s="171"/>
      <c r="S792" s="171"/>
      <c r="T792" s="172"/>
      <c r="AT792" s="166" t="s">
        <v>199</v>
      </c>
      <c r="AU792" s="166" t="s">
        <v>93</v>
      </c>
      <c r="AV792" s="13" t="s">
        <v>93</v>
      </c>
      <c r="AW792" s="13" t="s">
        <v>38</v>
      </c>
      <c r="AX792" s="13" t="s">
        <v>83</v>
      </c>
      <c r="AY792" s="166" t="s">
        <v>190</v>
      </c>
    </row>
    <row r="793" spans="1:65" s="13" customFormat="1">
      <c r="B793" s="164"/>
      <c r="D793" s="165" t="s">
        <v>199</v>
      </c>
      <c r="E793" s="166" t="s">
        <v>1</v>
      </c>
      <c r="F793" s="167" t="s">
        <v>856</v>
      </c>
      <c r="H793" s="168">
        <v>0.91</v>
      </c>
      <c r="I793" s="169"/>
      <c r="L793" s="164"/>
      <c r="M793" s="170"/>
      <c r="N793" s="171"/>
      <c r="O793" s="171"/>
      <c r="P793" s="171"/>
      <c r="Q793" s="171"/>
      <c r="R793" s="171"/>
      <c r="S793" s="171"/>
      <c r="T793" s="172"/>
      <c r="AT793" s="166" t="s">
        <v>199</v>
      </c>
      <c r="AU793" s="166" t="s">
        <v>93</v>
      </c>
      <c r="AV793" s="13" t="s">
        <v>93</v>
      </c>
      <c r="AW793" s="13" t="s">
        <v>38</v>
      </c>
      <c r="AX793" s="13" t="s">
        <v>83</v>
      </c>
      <c r="AY793" s="166" t="s">
        <v>190</v>
      </c>
    </row>
    <row r="794" spans="1:65" s="13" customFormat="1">
      <c r="B794" s="164"/>
      <c r="D794" s="165" t="s">
        <v>199</v>
      </c>
      <c r="E794" s="166" t="s">
        <v>1</v>
      </c>
      <c r="F794" s="167" t="s">
        <v>857</v>
      </c>
      <c r="H794" s="168">
        <v>-0.22</v>
      </c>
      <c r="I794" s="169"/>
      <c r="L794" s="164"/>
      <c r="M794" s="170"/>
      <c r="N794" s="171"/>
      <c r="O794" s="171"/>
      <c r="P794" s="171"/>
      <c r="Q794" s="171"/>
      <c r="R794" s="171"/>
      <c r="S794" s="171"/>
      <c r="T794" s="172"/>
      <c r="AT794" s="166" t="s">
        <v>199</v>
      </c>
      <c r="AU794" s="166" t="s">
        <v>93</v>
      </c>
      <c r="AV794" s="13" t="s">
        <v>93</v>
      </c>
      <c r="AW794" s="13" t="s">
        <v>38</v>
      </c>
      <c r="AX794" s="13" t="s">
        <v>83</v>
      </c>
      <c r="AY794" s="166" t="s">
        <v>190</v>
      </c>
    </row>
    <row r="795" spans="1:65" s="13" customFormat="1">
      <c r="B795" s="164"/>
      <c r="D795" s="165" t="s">
        <v>199</v>
      </c>
      <c r="E795" s="166" t="s">
        <v>1</v>
      </c>
      <c r="F795" s="167" t="s">
        <v>854</v>
      </c>
      <c r="H795" s="168">
        <v>-5.8000000000000003E-2</v>
      </c>
      <c r="I795" s="169"/>
      <c r="L795" s="164"/>
      <c r="M795" s="170"/>
      <c r="N795" s="171"/>
      <c r="O795" s="171"/>
      <c r="P795" s="171"/>
      <c r="Q795" s="171"/>
      <c r="R795" s="171"/>
      <c r="S795" s="171"/>
      <c r="T795" s="172"/>
      <c r="AT795" s="166" t="s">
        <v>199</v>
      </c>
      <c r="AU795" s="166" t="s">
        <v>93</v>
      </c>
      <c r="AV795" s="13" t="s">
        <v>93</v>
      </c>
      <c r="AW795" s="13" t="s">
        <v>38</v>
      </c>
      <c r="AX795" s="13" t="s">
        <v>83</v>
      </c>
      <c r="AY795" s="166" t="s">
        <v>190</v>
      </c>
    </row>
    <row r="796" spans="1:65" s="15" customFormat="1">
      <c r="B796" s="181"/>
      <c r="D796" s="165" t="s">
        <v>199</v>
      </c>
      <c r="E796" s="182" t="s">
        <v>1</v>
      </c>
      <c r="F796" s="183" t="s">
        <v>858</v>
      </c>
      <c r="H796" s="182" t="s">
        <v>1</v>
      </c>
      <c r="I796" s="184"/>
      <c r="L796" s="181"/>
      <c r="M796" s="185"/>
      <c r="N796" s="186"/>
      <c r="O796" s="186"/>
      <c r="P796" s="186"/>
      <c r="Q796" s="186"/>
      <c r="R796" s="186"/>
      <c r="S796" s="186"/>
      <c r="T796" s="187"/>
      <c r="AT796" s="182" t="s">
        <v>199</v>
      </c>
      <c r="AU796" s="182" t="s">
        <v>93</v>
      </c>
      <c r="AV796" s="15" t="s">
        <v>25</v>
      </c>
      <c r="AW796" s="15" t="s">
        <v>38</v>
      </c>
      <c r="AX796" s="15" t="s">
        <v>83</v>
      </c>
      <c r="AY796" s="182" t="s">
        <v>190</v>
      </c>
    </row>
    <row r="797" spans="1:65" s="13" customFormat="1">
      <c r="B797" s="164"/>
      <c r="D797" s="165" t="s">
        <v>199</v>
      </c>
      <c r="E797" s="166" t="s">
        <v>1</v>
      </c>
      <c r="F797" s="167" t="s">
        <v>859</v>
      </c>
      <c r="H797" s="168">
        <v>-0.47499999999999998</v>
      </c>
      <c r="I797" s="169"/>
      <c r="L797" s="164"/>
      <c r="M797" s="170"/>
      <c r="N797" s="171"/>
      <c r="O797" s="171"/>
      <c r="P797" s="171"/>
      <c r="Q797" s="171"/>
      <c r="R797" s="171"/>
      <c r="S797" s="171"/>
      <c r="T797" s="172"/>
      <c r="AT797" s="166" t="s">
        <v>199</v>
      </c>
      <c r="AU797" s="166" t="s">
        <v>93</v>
      </c>
      <c r="AV797" s="13" t="s">
        <v>93</v>
      </c>
      <c r="AW797" s="13" t="s">
        <v>38</v>
      </c>
      <c r="AX797" s="13" t="s">
        <v>83</v>
      </c>
      <c r="AY797" s="166" t="s">
        <v>190</v>
      </c>
    </row>
    <row r="798" spans="1:65" s="14" customFormat="1">
      <c r="B798" s="173"/>
      <c r="D798" s="165" t="s">
        <v>199</v>
      </c>
      <c r="E798" s="174" t="s">
        <v>1</v>
      </c>
      <c r="F798" s="175" t="s">
        <v>222</v>
      </c>
      <c r="H798" s="176">
        <v>1.3360000000000001</v>
      </c>
      <c r="I798" s="177"/>
      <c r="L798" s="173"/>
      <c r="M798" s="178"/>
      <c r="N798" s="179"/>
      <c r="O798" s="179"/>
      <c r="P798" s="179"/>
      <c r="Q798" s="179"/>
      <c r="R798" s="179"/>
      <c r="S798" s="179"/>
      <c r="T798" s="180"/>
      <c r="AT798" s="174" t="s">
        <v>199</v>
      </c>
      <c r="AU798" s="174" t="s">
        <v>93</v>
      </c>
      <c r="AV798" s="14" t="s">
        <v>197</v>
      </c>
      <c r="AW798" s="14" t="s">
        <v>38</v>
      </c>
      <c r="AX798" s="14" t="s">
        <v>25</v>
      </c>
      <c r="AY798" s="174" t="s">
        <v>190</v>
      </c>
    </row>
    <row r="799" spans="1:65" s="2" customFormat="1" ht="24.2" customHeight="1">
      <c r="A799" s="33"/>
      <c r="B799" s="150"/>
      <c r="C799" s="151" t="s">
        <v>860</v>
      </c>
      <c r="D799" s="151" t="s">
        <v>192</v>
      </c>
      <c r="E799" s="152" t="s">
        <v>861</v>
      </c>
      <c r="F799" s="153" t="s">
        <v>862</v>
      </c>
      <c r="G799" s="154" t="s">
        <v>195</v>
      </c>
      <c r="H799" s="155">
        <v>3.6779999999999999</v>
      </c>
      <c r="I799" s="156"/>
      <c r="J799" s="157">
        <f>ROUND(I799*H799,2)</f>
        <v>0</v>
      </c>
      <c r="K799" s="153" t="s">
        <v>196</v>
      </c>
      <c r="L799" s="34"/>
      <c r="M799" s="158" t="s">
        <v>1</v>
      </c>
      <c r="N799" s="159" t="s">
        <v>48</v>
      </c>
      <c r="O799" s="59"/>
      <c r="P799" s="160">
        <f>O799*H799</f>
        <v>0</v>
      </c>
      <c r="Q799" s="160">
        <v>3.3700000000000002E-3</v>
      </c>
      <c r="R799" s="160">
        <f>Q799*H799</f>
        <v>1.2394860000000001E-2</v>
      </c>
      <c r="S799" s="160">
        <v>0</v>
      </c>
      <c r="T799" s="161">
        <f>S799*H799</f>
        <v>0</v>
      </c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R799" s="162" t="s">
        <v>197</v>
      </c>
      <c r="AT799" s="162" t="s">
        <v>192</v>
      </c>
      <c r="AU799" s="162" t="s">
        <v>93</v>
      </c>
      <c r="AY799" s="18" t="s">
        <v>190</v>
      </c>
      <c r="BE799" s="163">
        <f>IF(N799="základní",J799,0)</f>
        <v>0</v>
      </c>
      <c r="BF799" s="163">
        <f>IF(N799="snížená",J799,0)</f>
        <v>0</v>
      </c>
      <c r="BG799" s="163">
        <f>IF(N799="zákl. přenesená",J799,0)</f>
        <v>0</v>
      </c>
      <c r="BH799" s="163">
        <f>IF(N799="sníž. přenesená",J799,0)</f>
        <v>0</v>
      </c>
      <c r="BI799" s="163">
        <f>IF(N799="nulová",J799,0)</f>
        <v>0</v>
      </c>
      <c r="BJ799" s="18" t="s">
        <v>25</v>
      </c>
      <c r="BK799" s="163">
        <f>ROUND(I799*H799,2)</f>
        <v>0</v>
      </c>
      <c r="BL799" s="18" t="s">
        <v>197</v>
      </c>
      <c r="BM799" s="162" t="s">
        <v>863</v>
      </c>
    </row>
    <row r="800" spans="1:65" s="15" customFormat="1">
      <c r="B800" s="181"/>
      <c r="D800" s="165" t="s">
        <v>199</v>
      </c>
      <c r="E800" s="182" t="s">
        <v>1</v>
      </c>
      <c r="F800" s="183" t="s">
        <v>842</v>
      </c>
      <c r="H800" s="182" t="s">
        <v>1</v>
      </c>
      <c r="I800" s="184"/>
      <c r="L800" s="181"/>
      <c r="M800" s="185"/>
      <c r="N800" s="186"/>
      <c r="O800" s="186"/>
      <c r="P800" s="186"/>
      <c r="Q800" s="186"/>
      <c r="R800" s="186"/>
      <c r="S800" s="186"/>
      <c r="T800" s="187"/>
      <c r="AT800" s="182" t="s">
        <v>199</v>
      </c>
      <c r="AU800" s="182" t="s">
        <v>93</v>
      </c>
      <c r="AV800" s="15" t="s">
        <v>25</v>
      </c>
      <c r="AW800" s="15" t="s">
        <v>38</v>
      </c>
      <c r="AX800" s="15" t="s">
        <v>83</v>
      </c>
      <c r="AY800" s="182" t="s">
        <v>190</v>
      </c>
    </row>
    <row r="801" spans="1:65" s="15" customFormat="1">
      <c r="B801" s="181"/>
      <c r="D801" s="165" t="s">
        <v>199</v>
      </c>
      <c r="E801" s="182" t="s">
        <v>1</v>
      </c>
      <c r="F801" s="183" t="s">
        <v>497</v>
      </c>
      <c r="H801" s="182" t="s">
        <v>1</v>
      </c>
      <c r="I801" s="184"/>
      <c r="L801" s="181"/>
      <c r="M801" s="185"/>
      <c r="N801" s="186"/>
      <c r="O801" s="186"/>
      <c r="P801" s="186"/>
      <c r="Q801" s="186"/>
      <c r="R801" s="186"/>
      <c r="S801" s="186"/>
      <c r="T801" s="187"/>
      <c r="AT801" s="182" t="s">
        <v>199</v>
      </c>
      <c r="AU801" s="182" t="s">
        <v>93</v>
      </c>
      <c r="AV801" s="15" t="s">
        <v>25</v>
      </c>
      <c r="AW801" s="15" t="s">
        <v>38</v>
      </c>
      <c r="AX801" s="15" t="s">
        <v>83</v>
      </c>
      <c r="AY801" s="182" t="s">
        <v>190</v>
      </c>
    </row>
    <row r="802" spans="1:65" s="13" customFormat="1">
      <c r="B802" s="164"/>
      <c r="D802" s="165" t="s">
        <v>199</v>
      </c>
      <c r="E802" s="166" t="s">
        <v>1</v>
      </c>
      <c r="F802" s="167" t="s">
        <v>864</v>
      </c>
      <c r="H802" s="168">
        <v>0.6</v>
      </c>
      <c r="I802" s="169"/>
      <c r="L802" s="164"/>
      <c r="M802" s="170"/>
      <c r="N802" s="171"/>
      <c r="O802" s="171"/>
      <c r="P802" s="171"/>
      <c r="Q802" s="171"/>
      <c r="R802" s="171"/>
      <c r="S802" s="171"/>
      <c r="T802" s="172"/>
      <c r="AT802" s="166" t="s">
        <v>199</v>
      </c>
      <c r="AU802" s="166" t="s">
        <v>93</v>
      </c>
      <c r="AV802" s="13" t="s">
        <v>93</v>
      </c>
      <c r="AW802" s="13" t="s">
        <v>38</v>
      </c>
      <c r="AX802" s="13" t="s">
        <v>83</v>
      </c>
      <c r="AY802" s="166" t="s">
        <v>190</v>
      </c>
    </row>
    <row r="803" spans="1:65" s="13" customFormat="1">
      <c r="B803" s="164"/>
      <c r="D803" s="165" t="s">
        <v>199</v>
      </c>
      <c r="E803" s="166" t="s">
        <v>1</v>
      </c>
      <c r="F803" s="167" t="s">
        <v>865</v>
      </c>
      <c r="H803" s="168">
        <v>0.60299999999999998</v>
      </c>
      <c r="I803" s="169"/>
      <c r="L803" s="164"/>
      <c r="M803" s="170"/>
      <c r="N803" s="171"/>
      <c r="O803" s="171"/>
      <c r="P803" s="171"/>
      <c r="Q803" s="171"/>
      <c r="R803" s="171"/>
      <c r="S803" s="171"/>
      <c r="T803" s="172"/>
      <c r="AT803" s="166" t="s">
        <v>199</v>
      </c>
      <c r="AU803" s="166" t="s">
        <v>93</v>
      </c>
      <c r="AV803" s="13" t="s">
        <v>93</v>
      </c>
      <c r="AW803" s="13" t="s">
        <v>38</v>
      </c>
      <c r="AX803" s="13" t="s">
        <v>83</v>
      </c>
      <c r="AY803" s="166" t="s">
        <v>190</v>
      </c>
    </row>
    <row r="804" spans="1:65" s="15" customFormat="1">
      <c r="B804" s="181"/>
      <c r="D804" s="165" t="s">
        <v>199</v>
      </c>
      <c r="E804" s="182" t="s">
        <v>1</v>
      </c>
      <c r="F804" s="183" t="s">
        <v>499</v>
      </c>
      <c r="H804" s="182" t="s">
        <v>1</v>
      </c>
      <c r="I804" s="184"/>
      <c r="L804" s="181"/>
      <c r="M804" s="185"/>
      <c r="N804" s="186"/>
      <c r="O804" s="186"/>
      <c r="P804" s="186"/>
      <c r="Q804" s="186"/>
      <c r="R804" s="186"/>
      <c r="S804" s="186"/>
      <c r="T804" s="187"/>
      <c r="AT804" s="182" t="s">
        <v>199</v>
      </c>
      <c r="AU804" s="182" t="s">
        <v>93</v>
      </c>
      <c r="AV804" s="15" t="s">
        <v>25</v>
      </c>
      <c r="AW804" s="15" t="s">
        <v>38</v>
      </c>
      <c r="AX804" s="15" t="s">
        <v>83</v>
      </c>
      <c r="AY804" s="182" t="s">
        <v>190</v>
      </c>
    </row>
    <row r="805" spans="1:65" s="13" customFormat="1">
      <c r="B805" s="164"/>
      <c r="D805" s="165" t="s">
        <v>199</v>
      </c>
      <c r="E805" s="166" t="s">
        <v>1</v>
      </c>
      <c r="F805" s="167" t="s">
        <v>866</v>
      </c>
      <c r="H805" s="168">
        <v>1.86</v>
      </c>
      <c r="I805" s="169"/>
      <c r="L805" s="164"/>
      <c r="M805" s="170"/>
      <c r="N805" s="171"/>
      <c r="O805" s="171"/>
      <c r="P805" s="171"/>
      <c r="Q805" s="171"/>
      <c r="R805" s="171"/>
      <c r="S805" s="171"/>
      <c r="T805" s="172"/>
      <c r="AT805" s="166" t="s">
        <v>199</v>
      </c>
      <c r="AU805" s="166" t="s">
        <v>93</v>
      </c>
      <c r="AV805" s="13" t="s">
        <v>93</v>
      </c>
      <c r="AW805" s="13" t="s">
        <v>38</v>
      </c>
      <c r="AX805" s="13" t="s">
        <v>83</v>
      </c>
      <c r="AY805" s="166" t="s">
        <v>190</v>
      </c>
    </row>
    <row r="806" spans="1:65" s="13" customFormat="1">
      <c r="B806" s="164"/>
      <c r="D806" s="165" t="s">
        <v>199</v>
      </c>
      <c r="E806" s="166" t="s">
        <v>1</v>
      </c>
      <c r="F806" s="167" t="s">
        <v>867</v>
      </c>
      <c r="H806" s="168">
        <v>0.61499999999999999</v>
      </c>
      <c r="I806" s="169"/>
      <c r="L806" s="164"/>
      <c r="M806" s="170"/>
      <c r="N806" s="171"/>
      <c r="O806" s="171"/>
      <c r="P806" s="171"/>
      <c r="Q806" s="171"/>
      <c r="R806" s="171"/>
      <c r="S806" s="171"/>
      <c r="T806" s="172"/>
      <c r="AT806" s="166" t="s">
        <v>199</v>
      </c>
      <c r="AU806" s="166" t="s">
        <v>93</v>
      </c>
      <c r="AV806" s="13" t="s">
        <v>93</v>
      </c>
      <c r="AW806" s="13" t="s">
        <v>38</v>
      </c>
      <c r="AX806" s="13" t="s">
        <v>83</v>
      </c>
      <c r="AY806" s="166" t="s">
        <v>190</v>
      </c>
    </row>
    <row r="807" spans="1:65" s="14" customFormat="1">
      <c r="B807" s="173"/>
      <c r="D807" s="165" t="s">
        <v>199</v>
      </c>
      <c r="E807" s="174" t="s">
        <v>1</v>
      </c>
      <c r="F807" s="175" t="s">
        <v>222</v>
      </c>
      <c r="H807" s="176">
        <v>3.6779999999999999</v>
      </c>
      <c r="I807" s="177"/>
      <c r="L807" s="173"/>
      <c r="M807" s="178"/>
      <c r="N807" s="179"/>
      <c r="O807" s="179"/>
      <c r="P807" s="179"/>
      <c r="Q807" s="179"/>
      <c r="R807" s="179"/>
      <c r="S807" s="179"/>
      <c r="T807" s="180"/>
      <c r="AT807" s="174" t="s">
        <v>199</v>
      </c>
      <c r="AU807" s="174" t="s">
        <v>93</v>
      </c>
      <c r="AV807" s="14" t="s">
        <v>197</v>
      </c>
      <c r="AW807" s="14" t="s">
        <v>38</v>
      </c>
      <c r="AX807" s="14" t="s">
        <v>25</v>
      </c>
      <c r="AY807" s="174" t="s">
        <v>190</v>
      </c>
    </row>
    <row r="808" spans="1:65" s="2" customFormat="1" ht="24.2" customHeight="1">
      <c r="A808" s="33"/>
      <c r="B808" s="150"/>
      <c r="C808" s="151" t="s">
        <v>868</v>
      </c>
      <c r="D808" s="151" t="s">
        <v>192</v>
      </c>
      <c r="E808" s="152" t="s">
        <v>869</v>
      </c>
      <c r="F808" s="153" t="s">
        <v>870</v>
      </c>
      <c r="G808" s="154" t="s">
        <v>276</v>
      </c>
      <c r="H808" s="155">
        <v>0.47499999999999998</v>
      </c>
      <c r="I808" s="156"/>
      <c r="J808" s="157">
        <f>ROUND(I808*H808,2)</f>
        <v>0</v>
      </c>
      <c r="K808" s="153" t="s">
        <v>196</v>
      </c>
      <c r="L808" s="34"/>
      <c r="M808" s="158" t="s">
        <v>1</v>
      </c>
      <c r="N808" s="159" t="s">
        <v>48</v>
      </c>
      <c r="O808" s="59"/>
      <c r="P808" s="160">
        <f>O808*H808</f>
        <v>0</v>
      </c>
      <c r="Q808" s="160">
        <v>3.0829</v>
      </c>
      <c r="R808" s="160">
        <f>Q808*H808</f>
        <v>1.4643774999999999</v>
      </c>
      <c r="S808" s="160">
        <v>0</v>
      </c>
      <c r="T808" s="161">
        <f>S808*H808</f>
        <v>0</v>
      </c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R808" s="162" t="s">
        <v>197</v>
      </c>
      <c r="AT808" s="162" t="s">
        <v>192</v>
      </c>
      <c r="AU808" s="162" t="s">
        <v>93</v>
      </c>
      <c r="AY808" s="18" t="s">
        <v>190</v>
      </c>
      <c r="BE808" s="163">
        <f>IF(N808="základní",J808,0)</f>
        <v>0</v>
      </c>
      <c r="BF808" s="163">
        <f>IF(N808="snížená",J808,0)</f>
        <v>0</v>
      </c>
      <c r="BG808" s="163">
        <f>IF(N808="zákl. přenesená",J808,0)</f>
        <v>0</v>
      </c>
      <c r="BH808" s="163">
        <f>IF(N808="sníž. přenesená",J808,0)</f>
        <v>0</v>
      </c>
      <c r="BI808" s="163">
        <f>IF(N808="nulová",J808,0)</f>
        <v>0</v>
      </c>
      <c r="BJ808" s="18" t="s">
        <v>25</v>
      </c>
      <c r="BK808" s="163">
        <f>ROUND(I808*H808,2)</f>
        <v>0</v>
      </c>
      <c r="BL808" s="18" t="s">
        <v>197</v>
      </c>
      <c r="BM808" s="162" t="s">
        <v>871</v>
      </c>
    </row>
    <row r="809" spans="1:65" s="15" customFormat="1">
      <c r="B809" s="181"/>
      <c r="D809" s="165" t="s">
        <v>199</v>
      </c>
      <c r="E809" s="182" t="s">
        <v>1</v>
      </c>
      <c r="F809" s="183" t="s">
        <v>872</v>
      </c>
      <c r="H809" s="182" t="s">
        <v>1</v>
      </c>
      <c r="I809" s="184"/>
      <c r="L809" s="181"/>
      <c r="M809" s="185"/>
      <c r="N809" s="186"/>
      <c r="O809" s="186"/>
      <c r="P809" s="186"/>
      <c r="Q809" s="186"/>
      <c r="R809" s="186"/>
      <c r="S809" s="186"/>
      <c r="T809" s="187"/>
      <c r="AT809" s="182" t="s">
        <v>199</v>
      </c>
      <c r="AU809" s="182" t="s">
        <v>93</v>
      </c>
      <c r="AV809" s="15" t="s">
        <v>25</v>
      </c>
      <c r="AW809" s="15" t="s">
        <v>38</v>
      </c>
      <c r="AX809" s="15" t="s">
        <v>83</v>
      </c>
      <c r="AY809" s="182" t="s">
        <v>190</v>
      </c>
    </row>
    <row r="810" spans="1:65" s="13" customFormat="1">
      <c r="B810" s="164"/>
      <c r="D810" s="165" t="s">
        <v>199</v>
      </c>
      <c r="E810" s="166" t="s">
        <v>1</v>
      </c>
      <c r="F810" s="167" t="s">
        <v>873</v>
      </c>
      <c r="H810" s="168">
        <v>0.19</v>
      </c>
      <c r="I810" s="169"/>
      <c r="L810" s="164"/>
      <c r="M810" s="170"/>
      <c r="N810" s="171"/>
      <c r="O810" s="171"/>
      <c r="P810" s="171"/>
      <c r="Q810" s="171"/>
      <c r="R810" s="171"/>
      <c r="S810" s="171"/>
      <c r="T810" s="172"/>
      <c r="AT810" s="166" t="s">
        <v>199</v>
      </c>
      <c r="AU810" s="166" t="s">
        <v>93</v>
      </c>
      <c r="AV810" s="13" t="s">
        <v>93</v>
      </c>
      <c r="AW810" s="13" t="s">
        <v>38</v>
      </c>
      <c r="AX810" s="13" t="s">
        <v>83</v>
      </c>
      <c r="AY810" s="166" t="s">
        <v>190</v>
      </c>
    </row>
    <row r="811" spans="1:65" s="13" customFormat="1">
      <c r="B811" s="164"/>
      <c r="D811" s="165" t="s">
        <v>199</v>
      </c>
      <c r="E811" s="166" t="s">
        <v>1</v>
      </c>
      <c r="F811" s="167" t="s">
        <v>874</v>
      </c>
      <c r="H811" s="168">
        <v>6.6000000000000003E-2</v>
      </c>
      <c r="I811" s="169"/>
      <c r="L811" s="164"/>
      <c r="M811" s="170"/>
      <c r="N811" s="171"/>
      <c r="O811" s="171"/>
      <c r="P811" s="171"/>
      <c r="Q811" s="171"/>
      <c r="R811" s="171"/>
      <c r="S811" s="171"/>
      <c r="T811" s="172"/>
      <c r="AT811" s="166" t="s">
        <v>199</v>
      </c>
      <c r="AU811" s="166" t="s">
        <v>93</v>
      </c>
      <c r="AV811" s="13" t="s">
        <v>93</v>
      </c>
      <c r="AW811" s="13" t="s">
        <v>38</v>
      </c>
      <c r="AX811" s="13" t="s">
        <v>83</v>
      </c>
      <c r="AY811" s="166" t="s">
        <v>190</v>
      </c>
    </row>
    <row r="812" spans="1:65" s="15" customFormat="1">
      <c r="B812" s="181"/>
      <c r="D812" s="165" t="s">
        <v>199</v>
      </c>
      <c r="E812" s="182" t="s">
        <v>1</v>
      </c>
      <c r="F812" s="183" t="s">
        <v>875</v>
      </c>
      <c r="H812" s="182" t="s">
        <v>1</v>
      </c>
      <c r="I812" s="184"/>
      <c r="L812" s="181"/>
      <c r="M812" s="185"/>
      <c r="N812" s="186"/>
      <c r="O812" s="186"/>
      <c r="P812" s="186"/>
      <c r="Q812" s="186"/>
      <c r="R812" s="186"/>
      <c r="S812" s="186"/>
      <c r="T812" s="187"/>
      <c r="AT812" s="182" t="s">
        <v>199</v>
      </c>
      <c r="AU812" s="182" t="s">
        <v>93</v>
      </c>
      <c r="AV812" s="15" t="s">
        <v>25</v>
      </c>
      <c r="AW812" s="15" t="s">
        <v>38</v>
      </c>
      <c r="AX812" s="15" t="s">
        <v>83</v>
      </c>
      <c r="AY812" s="182" t="s">
        <v>190</v>
      </c>
    </row>
    <row r="813" spans="1:65" s="13" customFormat="1">
      <c r="B813" s="164"/>
      <c r="D813" s="165" t="s">
        <v>199</v>
      </c>
      <c r="E813" s="166" t="s">
        <v>1</v>
      </c>
      <c r="F813" s="167" t="s">
        <v>876</v>
      </c>
      <c r="H813" s="168">
        <v>0.16</v>
      </c>
      <c r="I813" s="169"/>
      <c r="L813" s="164"/>
      <c r="M813" s="170"/>
      <c r="N813" s="171"/>
      <c r="O813" s="171"/>
      <c r="P813" s="171"/>
      <c r="Q813" s="171"/>
      <c r="R813" s="171"/>
      <c r="S813" s="171"/>
      <c r="T813" s="172"/>
      <c r="AT813" s="166" t="s">
        <v>199</v>
      </c>
      <c r="AU813" s="166" t="s">
        <v>93</v>
      </c>
      <c r="AV813" s="13" t="s">
        <v>93</v>
      </c>
      <c r="AW813" s="13" t="s">
        <v>38</v>
      </c>
      <c r="AX813" s="13" t="s">
        <v>83</v>
      </c>
      <c r="AY813" s="166" t="s">
        <v>190</v>
      </c>
    </row>
    <row r="814" spans="1:65" s="13" customFormat="1">
      <c r="B814" s="164"/>
      <c r="D814" s="165" t="s">
        <v>199</v>
      </c>
      <c r="E814" s="166" t="s">
        <v>1</v>
      </c>
      <c r="F814" s="167" t="s">
        <v>877</v>
      </c>
      <c r="H814" s="168">
        <v>5.8999999999999997E-2</v>
      </c>
      <c r="I814" s="169"/>
      <c r="L814" s="164"/>
      <c r="M814" s="170"/>
      <c r="N814" s="171"/>
      <c r="O814" s="171"/>
      <c r="P814" s="171"/>
      <c r="Q814" s="171"/>
      <c r="R814" s="171"/>
      <c r="S814" s="171"/>
      <c r="T814" s="172"/>
      <c r="AT814" s="166" t="s">
        <v>199</v>
      </c>
      <c r="AU814" s="166" t="s">
        <v>93</v>
      </c>
      <c r="AV814" s="13" t="s">
        <v>93</v>
      </c>
      <c r="AW814" s="13" t="s">
        <v>38</v>
      </c>
      <c r="AX814" s="13" t="s">
        <v>83</v>
      </c>
      <c r="AY814" s="166" t="s">
        <v>190</v>
      </c>
    </row>
    <row r="815" spans="1:65" s="14" customFormat="1">
      <c r="B815" s="173"/>
      <c r="D815" s="165" t="s">
        <v>199</v>
      </c>
      <c r="E815" s="174" t="s">
        <v>133</v>
      </c>
      <c r="F815" s="175" t="s">
        <v>222</v>
      </c>
      <c r="H815" s="176">
        <v>0.47499999999999998</v>
      </c>
      <c r="I815" s="177"/>
      <c r="L815" s="173"/>
      <c r="M815" s="178"/>
      <c r="N815" s="179"/>
      <c r="O815" s="179"/>
      <c r="P815" s="179"/>
      <c r="Q815" s="179"/>
      <c r="R815" s="179"/>
      <c r="S815" s="179"/>
      <c r="T815" s="180"/>
      <c r="AT815" s="174" t="s">
        <v>199</v>
      </c>
      <c r="AU815" s="174" t="s">
        <v>93</v>
      </c>
      <c r="AV815" s="14" t="s">
        <v>197</v>
      </c>
      <c r="AW815" s="14" t="s">
        <v>38</v>
      </c>
      <c r="AX815" s="14" t="s">
        <v>25</v>
      </c>
      <c r="AY815" s="174" t="s">
        <v>190</v>
      </c>
    </row>
    <row r="816" spans="1:65" s="2" customFormat="1" ht="14.45" customHeight="1">
      <c r="A816" s="33"/>
      <c r="B816" s="150"/>
      <c r="C816" s="151" t="s">
        <v>124</v>
      </c>
      <c r="D816" s="151" t="s">
        <v>192</v>
      </c>
      <c r="E816" s="152" t="s">
        <v>878</v>
      </c>
      <c r="F816" s="153" t="s">
        <v>879</v>
      </c>
      <c r="G816" s="154" t="s">
        <v>226</v>
      </c>
      <c r="H816" s="155">
        <v>6.15</v>
      </c>
      <c r="I816" s="156"/>
      <c r="J816" s="157">
        <f>ROUND(I816*H816,2)</f>
        <v>0</v>
      </c>
      <c r="K816" s="153" t="s">
        <v>1</v>
      </c>
      <c r="L816" s="34"/>
      <c r="M816" s="158" t="s">
        <v>1</v>
      </c>
      <c r="N816" s="159" t="s">
        <v>48</v>
      </c>
      <c r="O816" s="59"/>
      <c r="P816" s="160">
        <f>O816*H816</f>
        <v>0</v>
      </c>
      <c r="Q816" s="160">
        <v>0.10525</v>
      </c>
      <c r="R816" s="160">
        <f>Q816*H816</f>
        <v>0.64728750000000002</v>
      </c>
      <c r="S816" s="160">
        <v>0</v>
      </c>
      <c r="T816" s="161">
        <f>S816*H816</f>
        <v>0</v>
      </c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R816" s="162" t="s">
        <v>197</v>
      </c>
      <c r="AT816" s="162" t="s">
        <v>192</v>
      </c>
      <c r="AU816" s="162" t="s">
        <v>93</v>
      </c>
      <c r="AY816" s="18" t="s">
        <v>190</v>
      </c>
      <c r="BE816" s="163">
        <f>IF(N816="základní",J816,0)</f>
        <v>0</v>
      </c>
      <c r="BF816" s="163">
        <f>IF(N816="snížená",J816,0)</f>
        <v>0</v>
      </c>
      <c r="BG816" s="163">
        <f>IF(N816="zákl. přenesená",J816,0)</f>
        <v>0</v>
      </c>
      <c r="BH816" s="163">
        <f>IF(N816="sníž. přenesená",J816,0)</f>
        <v>0</v>
      </c>
      <c r="BI816" s="163">
        <f>IF(N816="nulová",J816,0)</f>
        <v>0</v>
      </c>
      <c r="BJ816" s="18" t="s">
        <v>25</v>
      </c>
      <c r="BK816" s="163">
        <f>ROUND(I816*H816,2)</f>
        <v>0</v>
      </c>
      <c r="BL816" s="18" t="s">
        <v>197</v>
      </c>
      <c r="BM816" s="162" t="s">
        <v>880</v>
      </c>
    </row>
    <row r="817" spans="1:65" s="13" customFormat="1">
      <c r="B817" s="164"/>
      <c r="D817" s="165" t="s">
        <v>199</v>
      </c>
      <c r="E817" s="166" t="s">
        <v>1</v>
      </c>
      <c r="F817" s="167" t="s">
        <v>881</v>
      </c>
      <c r="H817" s="168">
        <v>2.7</v>
      </c>
      <c r="I817" s="169"/>
      <c r="L817" s="164"/>
      <c r="M817" s="170"/>
      <c r="N817" s="171"/>
      <c r="O817" s="171"/>
      <c r="P817" s="171"/>
      <c r="Q817" s="171"/>
      <c r="R817" s="171"/>
      <c r="S817" s="171"/>
      <c r="T817" s="172"/>
      <c r="AT817" s="166" t="s">
        <v>199</v>
      </c>
      <c r="AU817" s="166" t="s">
        <v>93</v>
      </c>
      <c r="AV817" s="13" t="s">
        <v>93</v>
      </c>
      <c r="AW817" s="13" t="s">
        <v>38</v>
      </c>
      <c r="AX817" s="13" t="s">
        <v>83</v>
      </c>
      <c r="AY817" s="166" t="s">
        <v>190</v>
      </c>
    </row>
    <row r="818" spans="1:65" s="13" customFormat="1">
      <c r="B818" s="164"/>
      <c r="D818" s="165" t="s">
        <v>199</v>
      </c>
      <c r="E818" s="166" t="s">
        <v>1</v>
      </c>
      <c r="F818" s="167" t="s">
        <v>882</v>
      </c>
      <c r="H818" s="168">
        <v>3.45</v>
      </c>
      <c r="I818" s="169"/>
      <c r="L818" s="164"/>
      <c r="M818" s="170"/>
      <c r="N818" s="171"/>
      <c r="O818" s="171"/>
      <c r="P818" s="171"/>
      <c r="Q818" s="171"/>
      <c r="R818" s="171"/>
      <c r="S818" s="171"/>
      <c r="T818" s="172"/>
      <c r="AT818" s="166" t="s">
        <v>199</v>
      </c>
      <c r="AU818" s="166" t="s">
        <v>93</v>
      </c>
      <c r="AV818" s="13" t="s">
        <v>93</v>
      </c>
      <c r="AW818" s="13" t="s">
        <v>38</v>
      </c>
      <c r="AX818" s="13" t="s">
        <v>83</v>
      </c>
      <c r="AY818" s="166" t="s">
        <v>190</v>
      </c>
    </row>
    <row r="819" spans="1:65" s="14" customFormat="1">
      <c r="B819" s="173"/>
      <c r="D819" s="165" t="s">
        <v>199</v>
      </c>
      <c r="E819" s="174" t="s">
        <v>1</v>
      </c>
      <c r="F819" s="175" t="s">
        <v>222</v>
      </c>
      <c r="H819" s="176">
        <v>6.15</v>
      </c>
      <c r="I819" s="177"/>
      <c r="L819" s="173"/>
      <c r="M819" s="178"/>
      <c r="N819" s="179"/>
      <c r="O819" s="179"/>
      <c r="P819" s="179"/>
      <c r="Q819" s="179"/>
      <c r="R819" s="179"/>
      <c r="S819" s="179"/>
      <c r="T819" s="180"/>
      <c r="AT819" s="174" t="s">
        <v>199</v>
      </c>
      <c r="AU819" s="174" t="s">
        <v>93</v>
      </c>
      <c r="AV819" s="14" t="s">
        <v>197</v>
      </c>
      <c r="AW819" s="14" t="s">
        <v>38</v>
      </c>
      <c r="AX819" s="14" t="s">
        <v>25</v>
      </c>
      <c r="AY819" s="174" t="s">
        <v>190</v>
      </c>
    </row>
    <row r="820" spans="1:65" s="2" customFormat="1" ht="24.2" customHeight="1">
      <c r="A820" s="33"/>
      <c r="B820" s="150"/>
      <c r="C820" s="151" t="s">
        <v>254</v>
      </c>
      <c r="D820" s="151" t="s">
        <v>192</v>
      </c>
      <c r="E820" s="152" t="s">
        <v>883</v>
      </c>
      <c r="F820" s="153" t="s">
        <v>884</v>
      </c>
      <c r="G820" s="154" t="s">
        <v>195</v>
      </c>
      <c r="H820" s="155">
        <v>5.3</v>
      </c>
      <c r="I820" s="156"/>
      <c r="J820" s="157">
        <f>ROUND(I820*H820,2)</f>
        <v>0</v>
      </c>
      <c r="K820" s="153" t="s">
        <v>1</v>
      </c>
      <c r="L820" s="34"/>
      <c r="M820" s="158" t="s">
        <v>1</v>
      </c>
      <c r="N820" s="159" t="s">
        <v>48</v>
      </c>
      <c r="O820" s="59"/>
      <c r="P820" s="160">
        <f>O820*H820</f>
        <v>0</v>
      </c>
      <c r="Q820" s="160">
        <v>0.24</v>
      </c>
      <c r="R820" s="160">
        <f>Q820*H820</f>
        <v>1.272</v>
      </c>
      <c r="S820" s="160">
        <v>0</v>
      </c>
      <c r="T820" s="161">
        <f>S820*H820</f>
        <v>0</v>
      </c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R820" s="162" t="s">
        <v>197</v>
      </c>
      <c r="AT820" s="162" t="s">
        <v>192</v>
      </c>
      <c r="AU820" s="162" t="s">
        <v>93</v>
      </c>
      <c r="AY820" s="18" t="s">
        <v>190</v>
      </c>
      <c r="BE820" s="163">
        <f>IF(N820="základní",J820,0)</f>
        <v>0</v>
      </c>
      <c r="BF820" s="163">
        <f>IF(N820="snížená",J820,0)</f>
        <v>0</v>
      </c>
      <c r="BG820" s="163">
        <f>IF(N820="zákl. přenesená",J820,0)</f>
        <v>0</v>
      </c>
      <c r="BH820" s="163">
        <f>IF(N820="sníž. přenesená",J820,0)</f>
        <v>0</v>
      </c>
      <c r="BI820" s="163">
        <f>IF(N820="nulová",J820,0)</f>
        <v>0</v>
      </c>
      <c r="BJ820" s="18" t="s">
        <v>25</v>
      </c>
      <c r="BK820" s="163">
        <f>ROUND(I820*H820,2)</f>
        <v>0</v>
      </c>
      <c r="BL820" s="18" t="s">
        <v>197</v>
      </c>
      <c r="BM820" s="162" t="s">
        <v>885</v>
      </c>
    </row>
    <row r="821" spans="1:65" s="13" customFormat="1">
      <c r="B821" s="164"/>
      <c r="D821" s="165" t="s">
        <v>199</v>
      </c>
      <c r="E821" s="166" t="s">
        <v>1</v>
      </c>
      <c r="F821" s="167" t="s">
        <v>886</v>
      </c>
      <c r="H821" s="168">
        <v>2</v>
      </c>
      <c r="I821" s="169"/>
      <c r="L821" s="164"/>
      <c r="M821" s="170"/>
      <c r="N821" s="171"/>
      <c r="O821" s="171"/>
      <c r="P821" s="171"/>
      <c r="Q821" s="171"/>
      <c r="R821" s="171"/>
      <c r="S821" s="171"/>
      <c r="T821" s="172"/>
      <c r="AT821" s="166" t="s">
        <v>199</v>
      </c>
      <c r="AU821" s="166" t="s">
        <v>93</v>
      </c>
      <c r="AV821" s="13" t="s">
        <v>93</v>
      </c>
      <c r="AW821" s="13" t="s">
        <v>38</v>
      </c>
      <c r="AX821" s="13" t="s">
        <v>83</v>
      </c>
      <c r="AY821" s="166" t="s">
        <v>190</v>
      </c>
    </row>
    <row r="822" spans="1:65" s="13" customFormat="1">
      <c r="B822" s="164"/>
      <c r="D822" s="165" t="s">
        <v>199</v>
      </c>
      <c r="E822" s="166" t="s">
        <v>1</v>
      </c>
      <c r="F822" s="167" t="s">
        <v>887</v>
      </c>
      <c r="H822" s="168">
        <v>3.3</v>
      </c>
      <c r="I822" s="169"/>
      <c r="L822" s="164"/>
      <c r="M822" s="170"/>
      <c r="N822" s="171"/>
      <c r="O822" s="171"/>
      <c r="P822" s="171"/>
      <c r="Q822" s="171"/>
      <c r="R822" s="171"/>
      <c r="S822" s="171"/>
      <c r="T822" s="172"/>
      <c r="AT822" s="166" t="s">
        <v>199</v>
      </c>
      <c r="AU822" s="166" t="s">
        <v>93</v>
      </c>
      <c r="AV822" s="13" t="s">
        <v>93</v>
      </c>
      <c r="AW822" s="13" t="s">
        <v>38</v>
      </c>
      <c r="AX822" s="13" t="s">
        <v>83</v>
      </c>
      <c r="AY822" s="166" t="s">
        <v>190</v>
      </c>
    </row>
    <row r="823" spans="1:65" s="14" customFormat="1">
      <c r="B823" s="173"/>
      <c r="D823" s="165" t="s">
        <v>199</v>
      </c>
      <c r="E823" s="174" t="s">
        <v>1</v>
      </c>
      <c r="F823" s="175" t="s">
        <v>222</v>
      </c>
      <c r="H823" s="176">
        <v>5.3</v>
      </c>
      <c r="I823" s="177"/>
      <c r="L823" s="173"/>
      <c r="M823" s="178"/>
      <c r="N823" s="179"/>
      <c r="O823" s="179"/>
      <c r="P823" s="179"/>
      <c r="Q823" s="179"/>
      <c r="R823" s="179"/>
      <c r="S823" s="179"/>
      <c r="T823" s="180"/>
      <c r="AT823" s="174" t="s">
        <v>199</v>
      </c>
      <c r="AU823" s="174" t="s">
        <v>93</v>
      </c>
      <c r="AV823" s="14" t="s">
        <v>197</v>
      </c>
      <c r="AW823" s="14" t="s">
        <v>38</v>
      </c>
      <c r="AX823" s="14" t="s">
        <v>25</v>
      </c>
      <c r="AY823" s="174" t="s">
        <v>190</v>
      </c>
    </row>
    <row r="824" spans="1:65" s="2" customFormat="1" ht="37.9" customHeight="1">
      <c r="A824" s="33"/>
      <c r="B824" s="150"/>
      <c r="C824" s="151" t="s">
        <v>888</v>
      </c>
      <c r="D824" s="151" t="s">
        <v>192</v>
      </c>
      <c r="E824" s="152" t="s">
        <v>889</v>
      </c>
      <c r="F824" s="153" t="s">
        <v>890</v>
      </c>
      <c r="G824" s="154" t="s">
        <v>258</v>
      </c>
      <c r="H824" s="155">
        <v>31</v>
      </c>
      <c r="I824" s="156"/>
      <c r="J824" s="157">
        <f>ROUND(I824*H824,2)</f>
        <v>0</v>
      </c>
      <c r="K824" s="153" t="s">
        <v>1</v>
      </c>
      <c r="L824" s="34"/>
      <c r="M824" s="158" t="s">
        <v>1</v>
      </c>
      <c r="N824" s="159" t="s">
        <v>48</v>
      </c>
      <c r="O824" s="59"/>
      <c r="P824" s="160">
        <f>O824*H824</f>
        <v>0</v>
      </c>
      <c r="Q824" s="160">
        <v>1.7239999999999998E-2</v>
      </c>
      <c r="R824" s="160">
        <f>Q824*H824</f>
        <v>0.53443999999999992</v>
      </c>
      <c r="S824" s="160">
        <v>0</v>
      </c>
      <c r="T824" s="161">
        <f>S824*H824</f>
        <v>0</v>
      </c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R824" s="162" t="s">
        <v>197</v>
      </c>
      <c r="AT824" s="162" t="s">
        <v>192</v>
      </c>
      <c r="AU824" s="162" t="s">
        <v>93</v>
      </c>
      <c r="AY824" s="18" t="s">
        <v>190</v>
      </c>
      <c r="BE824" s="163">
        <f>IF(N824="základní",J824,0)</f>
        <v>0</v>
      </c>
      <c r="BF824" s="163">
        <f>IF(N824="snížená",J824,0)</f>
        <v>0</v>
      </c>
      <c r="BG824" s="163">
        <f>IF(N824="zákl. přenesená",J824,0)</f>
        <v>0</v>
      </c>
      <c r="BH824" s="163">
        <f>IF(N824="sníž. přenesená",J824,0)</f>
        <v>0</v>
      </c>
      <c r="BI824" s="163">
        <f>IF(N824="nulová",J824,0)</f>
        <v>0</v>
      </c>
      <c r="BJ824" s="18" t="s">
        <v>25</v>
      </c>
      <c r="BK824" s="163">
        <f>ROUND(I824*H824,2)</f>
        <v>0</v>
      </c>
      <c r="BL824" s="18" t="s">
        <v>197</v>
      </c>
      <c r="BM824" s="162" t="s">
        <v>891</v>
      </c>
    </row>
    <row r="825" spans="1:65" s="13" customFormat="1">
      <c r="B825" s="164"/>
      <c r="D825" s="165" t="s">
        <v>199</v>
      </c>
      <c r="E825" s="166" t="s">
        <v>1</v>
      </c>
      <c r="F825" s="167" t="s">
        <v>892</v>
      </c>
      <c r="H825" s="168">
        <v>29</v>
      </c>
      <c r="I825" s="169"/>
      <c r="L825" s="164"/>
      <c r="M825" s="170"/>
      <c r="N825" s="171"/>
      <c r="O825" s="171"/>
      <c r="P825" s="171"/>
      <c r="Q825" s="171"/>
      <c r="R825" s="171"/>
      <c r="S825" s="171"/>
      <c r="T825" s="172"/>
      <c r="AT825" s="166" t="s">
        <v>199</v>
      </c>
      <c r="AU825" s="166" t="s">
        <v>93</v>
      </c>
      <c r="AV825" s="13" t="s">
        <v>93</v>
      </c>
      <c r="AW825" s="13" t="s">
        <v>38</v>
      </c>
      <c r="AX825" s="13" t="s">
        <v>83</v>
      </c>
      <c r="AY825" s="166" t="s">
        <v>190</v>
      </c>
    </row>
    <row r="826" spans="1:65" s="13" customFormat="1">
      <c r="B826" s="164"/>
      <c r="D826" s="165" t="s">
        <v>199</v>
      </c>
      <c r="E826" s="166" t="s">
        <v>1</v>
      </c>
      <c r="F826" s="167" t="s">
        <v>646</v>
      </c>
      <c r="H826" s="168">
        <v>2</v>
      </c>
      <c r="I826" s="169"/>
      <c r="L826" s="164"/>
      <c r="M826" s="170"/>
      <c r="N826" s="171"/>
      <c r="O826" s="171"/>
      <c r="P826" s="171"/>
      <c r="Q826" s="171"/>
      <c r="R826" s="171"/>
      <c r="S826" s="171"/>
      <c r="T826" s="172"/>
      <c r="AT826" s="166" t="s">
        <v>199</v>
      </c>
      <c r="AU826" s="166" t="s">
        <v>93</v>
      </c>
      <c r="AV826" s="13" t="s">
        <v>93</v>
      </c>
      <c r="AW826" s="13" t="s">
        <v>38</v>
      </c>
      <c r="AX826" s="13" t="s">
        <v>83</v>
      </c>
      <c r="AY826" s="166" t="s">
        <v>190</v>
      </c>
    </row>
    <row r="827" spans="1:65" s="14" customFormat="1">
      <c r="B827" s="173"/>
      <c r="D827" s="165" t="s">
        <v>199</v>
      </c>
      <c r="E827" s="174" t="s">
        <v>1</v>
      </c>
      <c r="F827" s="175" t="s">
        <v>222</v>
      </c>
      <c r="H827" s="176">
        <v>31</v>
      </c>
      <c r="I827" s="177"/>
      <c r="L827" s="173"/>
      <c r="M827" s="178"/>
      <c r="N827" s="179"/>
      <c r="O827" s="179"/>
      <c r="P827" s="179"/>
      <c r="Q827" s="179"/>
      <c r="R827" s="179"/>
      <c r="S827" s="179"/>
      <c r="T827" s="180"/>
      <c r="AT827" s="174" t="s">
        <v>199</v>
      </c>
      <c r="AU827" s="174" t="s">
        <v>93</v>
      </c>
      <c r="AV827" s="14" t="s">
        <v>197</v>
      </c>
      <c r="AW827" s="14" t="s">
        <v>38</v>
      </c>
      <c r="AX827" s="14" t="s">
        <v>25</v>
      </c>
      <c r="AY827" s="174" t="s">
        <v>190</v>
      </c>
    </row>
    <row r="828" spans="1:65" s="2" customFormat="1" ht="14.45" customHeight="1">
      <c r="A828" s="33"/>
      <c r="B828" s="150"/>
      <c r="C828" s="196" t="s">
        <v>893</v>
      </c>
      <c r="D828" s="196" t="s">
        <v>521</v>
      </c>
      <c r="E828" s="197" t="s">
        <v>894</v>
      </c>
      <c r="F828" s="198" t="s">
        <v>895</v>
      </c>
      <c r="G828" s="199" t="s">
        <v>258</v>
      </c>
      <c r="H828" s="200">
        <v>8.08</v>
      </c>
      <c r="I828" s="201"/>
      <c r="J828" s="202">
        <f t="shared" ref="J828:J833" si="10">ROUND(I828*H828,2)</f>
        <v>0</v>
      </c>
      <c r="K828" s="198" t="s">
        <v>1</v>
      </c>
      <c r="L828" s="203"/>
      <c r="M828" s="204" t="s">
        <v>1</v>
      </c>
      <c r="N828" s="205" t="s">
        <v>48</v>
      </c>
      <c r="O828" s="59"/>
      <c r="P828" s="160">
        <f t="shared" ref="P828:P833" si="11">O828*H828</f>
        <v>0</v>
      </c>
      <c r="Q828" s="160">
        <v>0.26200000000000001</v>
      </c>
      <c r="R828" s="160">
        <f t="shared" ref="R828:R833" si="12">Q828*H828</f>
        <v>2.1169600000000002</v>
      </c>
      <c r="S828" s="160">
        <v>0</v>
      </c>
      <c r="T828" s="161">
        <f t="shared" ref="T828:T833" si="13">S828*H828</f>
        <v>0</v>
      </c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R828" s="162" t="s">
        <v>235</v>
      </c>
      <c r="AT828" s="162" t="s">
        <v>521</v>
      </c>
      <c r="AU828" s="162" t="s">
        <v>93</v>
      </c>
      <c r="AY828" s="18" t="s">
        <v>190</v>
      </c>
      <c r="BE828" s="163">
        <f t="shared" ref="BE828:BE833" si="14">IF(N828="základní",J828,0)</f>
        <v>0</v>
      </c>
      <c r="BF828" s="163">
        <f t="shared" ref="BF828:BF833" si="15">IF(N828="snížená",J828,0)</f>
        <v>0</v>
      </c>
      <c r="BG828" s="163">
        <f t="shared" ref="BG828:BG833" si="16">IF(N828="zákl. přenesená",J828,0)</f>
        <v>0</v>
      </c>
      <c r="BH828" s="163">
        <f t="shared" ref="BH828:BH833" si="17">IF(N828="sníž. přenesená",J828,0)</f>
        <v>0</v>
      </c>
      <c r="BI828" s="163">
        <f t="shared" ref="BI828:BI833" si="18">IF(N828="nulová",J828,0)</f>
        <v>0</v>
      </c>
      <c r="BJ828" s="18" t="s">
        <v>25</v>
      </c>
      <c r="BK828" s="163">
        <f t="shared" ref="BK828:BK833" si="19">ROUND(I828*H828,2)</f>
        <v>0</v>
      </c>
      <c r="BL828" s="18" t="s">
        <v>197</v>
      </c>
      <c r="BM828" s="162" t="s">
        <v>896</v>
      </c>
    </row>
    <row r="829" spans="1:65" s="2" customFormat="1" ht="14.45" customHeight="1">
      <c r="A829" s="33"/>
      <c r="B829" s="150"/>
      <c r="C829" s="196" t="s">
        <v>897</v>
      </c>
      <c r="D829" s="196" t="s">
        <v>521</v>
      </c>
      <c r="E829" s="197" t="s">
        <v>898</v>
      </c>
      <c r="F829" s="198" t="s">
        <v>899</v>
      </c>
      <c r="G829" s="199" t="s">
        <v>258</v>
      </c>
      <c r="H829" s="200">
        <v>7.07</v>
      </c>
      <c r="I829" s="201"/>
      <c r="J829" s="202">
        <f t="shared" si="10"/>
        <v>0</v>
      </c>
      <c r="K829" s="198" t="s">
        <v>1</v>
      </c>
      <c r="L829" s="203"/>
      <c r="M829" s="204" t="s">
        <v>1</v>
      </c>
      <c r="N829" s="205" t="s">
        <v>48</v>
      </c>
      <c r="O829" s="59"/>
      <c r="P829" s="160">
        <f t="shared" si="11"/>
        <v>0</v>
      </c>
      <c r="Q829" s="160">
        <v>0.52600000000000002</v>
      </c>
      <c r="R829" s="160">
        <f t="shared" si="12"/>
        <v>3.7188200000000005</v>
      </c>
      <c r="S829" s="160">
        <v>0</v>
      </c>
      <c r="T829" s="161">
        <f t="shared" si="13"/>
        <v>0</v>
      </c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R829" s="162" t="s">
        <v>235</v>
      </c>
      <c r="AT829" s="162" t="s">
        <v>521</v>
      </c>
      <c r="AU829" s="162" t="s">
        <v>93</v>
      </c>
      <c r="AY829" s="18" t="s">
        <v>190</v>
      </c>
      <c r="BE829" s="163">
        <f t="shared" si="14"/>
        <v>0</v>
      </c>
      <c r="BF829" s="163">
        <f t="shared" si="15"/>
        <v>0</v>
      </c>
      <c r="BG829" s="163">
        <f t="shared" si="16"/>
        <v>0</v>
      </c>
      <c r="BH829" s="163">
        <f t="shared" si="17"/>
        <v>0</v>
      </c>
      <c r="BI829" s="163">
        <f t="shared" si="18"/>
        <v>0</v>
      </c>
      <c r="BJ829" s="18" t="s">
        <v>25</v>
      </c>
      <c r="BK829" s="163">
        <f t="shared" si="19"/>
        <v>0</v>
      </c>
      <c r="BL829" s="18" t="s">
        <v>197</v>
      </c>
      <c r="BM829" s="162" t="s">
        <v>900</v>
      </c>
    </row>
    <row r="830" spans="1:65" s="2" customFormat="1" ht="14.45" customHeight="1">
      <c r="A830" s="33"/>
      <c r="B830" s="150"/>
      <c r="C830" s="196" t="s">
        <v>901</v>
      </c>
      <c r="D830" s="196" t="s">
        <v>521</v>
      </c>
      <c r="E830" s="197" t="s">
        <v>902</v>
      </c>
      <c r="F830" s="198" t="s">
        <v>903</v>
      </c>
      <c r="G830" s="199" t="s">
        <v>258</v>
      </c>
      <c r="H830" s="200">
        <v>16.16</v>
      </c>
      <c r="I830" s="201"/>
      <c r="J830" s="202">
        <f t="shared" si="10"/>
        <v>0</v>
      </c>
      <c r="K830" s="198" t="s">
        <v>1</v>
      </c>
      <c r="L830" s="203"/>
      <c r="M830" s="204" t="s">
        <v>1</v>
      </c>
      <c r="N830" s="205" t="s">
        <v>48</v>
      </c>
      <c r="O830" s="59"/>
      <c r="P830" s="160">
        <f t="shared" si="11"/>
        <v>0</v>
      </c>
      <c r="Q830" s="160">
        <v>1.054</v>
      </c>
      <c r="R830" s="160">
        <f t="shared" si="12"/>
        <v>17.032640000000001</v>
      </c>
      <c r="S830" s="160">
        <v>0</v>
      </c>
      <c r="T830" s="161">
        <f t="shared" si="13"/>
        <v>0</v>
      </c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R830" s="162" t="s">
        <v>235</v>
      </c>
      <c r="AT830" s="162" t="s">
        <v>521</v>
      </c>
      <c r="AU830" s="162" t="s">
        <v>93</v>
      </c>
      <c r="AY830" s="18" t="s">
        <v>190</v>
      </c>
      <c r="BE830" s="163">
        <f t="shared" si="14"/>
        <v>0</v>
      </c>
      <c r="BF830" s="163">
        <f t="shared" si="15"/>
        <v>0</v>
      </c>
      <c r="BG830" s="163">
        <f t="shared" si="16"/>
        <v>0</v>
      </c>
      <c r="BH830" s="163">
        <f t="shared" si="17"/>
        <v>0</v>
      </c>
      <c r="BI830" s="163">
        <f t="shared" si="18"/>
        <v>0</v>
      </c>
      <c r="BJ830" s="18" t="s">
        <v>25</v>
      </c>
      <c r="BK830" s="163">
        <f t="shared" si="19"/>
        <v>0</v>
      </c>
      <c r="BL830" s="18" t="s">
        <v>197</v>
      </c>
      <c r="BM830" s="162" t="s">
        <v>904</v>
      </c>
    </row>
    <row r="831" spans="1:65" s="2" customFormat="1" ht="24.2" customHeight="1">
      <c r="A831" s="33"/>
      <c r="B831" s="150"/>
      <c r="C831" s="196" t="s">
        <v>905</v>
      </c>
      <c r="D831" s="196" t="s">
        <v>521</v>
      </c>
      <c r="E831" s="197" t="s">
        <v>906</v>
      </c>
      <c r="F831" s="198" t="s">
        <v>907</v>
      </c>
      <c r="G831" s="199" t="s">
        <v>258</v>
      </c>
      <c r="H831" s="200">
        <v>31.62</v>
      </c>
      <c r="I831" s="201"/>
      <c r="J831" s="202">
        <f t="shared" si="10"/>
        <v>0</v>
      </c>
      <c r="K831" s="198" t="s">
        <v>196</v>
      </c>
      <c r="L831" s="203"/>
      <c r="M831" s="204" t="s">
        <v>1</v>
      </c>
      <c r="N831" s="205" t="s">
        <v>48</v>
      </c>
      <c r="O831" s="59"/>
      <c r="P831" s="160">
        <f t="shared" si="11"/>
        <v>0</v>
      </c>
      <c r="Q831" s="160">
        <v>2E-3</v>
      </c>
      <c r="R831" s="160">
        <f t="shared" si="12"/>
        <v>6.3240000000000005E-2</v>
      </c>
      <c r="S831" s="160">
        <v>0</v>
      </c>
      <c r="T831" s="161">
        <f t="shared" si="13"/>
        <v>0</v>
      </c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R831" s="162" t="s">
        <v>235</v>
      </c>
      <c r="AT831" s="162" t="s">
        <v>521</v>
      </c>
      <c r="AU831" s="162" t="s">
        <v>93</v>
      </c>
      <c r="AY831" s="18" t="s">
        <v>190</v>
      </c>
      <c r="BE831" s="163">
        <f t="shared" si="14"/>
        <v>0</v>
      </c>
      <c r="BF831" s="163">
        <f t="shared" si="15"/>
        <v>0</v>
      </c>
      <c r="BG831" s="163">
        <f t="shared" si="16"/>
        <v>0</v>
      </c>
      <c r="BH831" s="163">
        <f t="shared" si="17"/>
        <v>0</v>
      </c>
      <c r="BI831" s="163">
        <f t="shared" si="18"/>
        <v>0</v>
      </c>
      <c r="BJ831" s="18" t="s">
        <v>25</v>
      </c>
      <c r="BK831" s="163">
        <f t="shared" si="19"/>
        <v>0</v>
      </c>
      <c r="BL831" s="18" t="s">
        <v>197</v>
      </c>
      <c r="BM831" s="162" t="s">
        <v>908</v>
      </c>
    </row>
    <row r="832" spans="1:65" s="2" customFormat="1" ht="37.9" customHeight="1">
      <c r="A832" s="33"/>
      <c r="B832" s="150"/>
      <c r="C832" s="151" t="s">
        <v>909</v>
      </c>
      <c r="D832" s="151" t="s">
        <v>192</v>
      </c>
      <c r="E832" s="152" t="s">
        <v>910</v>
      </c>
      <c r="F832" s="153" t="s">
        <v>911</v>
      </c>
      <c r="G832" s="154" t="s">
        <v>258</v>
      </c>
      <c r="H832" s="155">
        <v>10</v>
      </c>
      <c r="I832" s="156"/>
      <c r="J832" s="157">
        <f t="shared" si="10"/>
        <v>0</v>
      </c>
      <c r="K832" s="153" t="s">
        <v>1</v>
      </c>
      <c r="L832" s="34"/>
      <c r="M832" s="158" t="s">
        <v>1</v>
      </c>
      <c r="N832" s="159" t="s">
        <v>48</v>
      </c>
      <c r="O832" s="59"/>
      <c r="P832" s="160">
        <f t="shared" si="11"/>
        <v>0</v>
      </c>
      <c r="Q832" s="160">
        <v>7.9200000000000007E-2</v>
      </c>
      <c r="R832" s="160">
        <f t="shared" si="12"/>
        <v>0.79200000000000004</v>
      </c>
      <c r="S832" s="160">
        <v>0</v>
      </c>
      <c r="T832" s="161">
        <f t="shared" si="13"/>
        <v>0</v>
      </c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R832" s="162" t="s">
        <v>197</v>
      </c>
      <c r="AT832" s="162" t="s">
        <v>192</v>
      </c>
      <c r="AU832" s="162" t="s">
        <v>93</v>
      </c>
      <c r="AY832" s="18" t="s">
        <v>190</v>
      </c>
      <c r="BE832" s="163">
        <f t="shared" si="14"/>
        <v>0</v>
      </c>
      <c r="BF832" s="163">
        <f t="shared" si="15"/>
        <v>0</v>
      </c>
      <c r="BG832" s="163">
        <f t="shared" si="16"/>
        <v>0</v>
      </c>
      <c r="BH832" s="163">
        <f t="shared" si="17"/>
        <v>0</v>
      </c>
      <c r="BI832" s="163">
        <f t="shared" si="18"/>
        <v>0</v>
      </c>
      <c r="BJ832" s="18" t="s">
        <v>25</v>
      </c>
      <c r="BK832" s="163">
        <f t="shared" si="19"/>
        <v>0</v>
      </c>
      <c r="BL832" s="18" t="s">
        <v>197</v>
      </c>
      <c r="BM832" s="162" t="s">
        <v>912</v>
      </c>
    </row>
    <row r="833" spans="1:65" s="2" customFormat="1" ht="37.9" customHeight="1">
      <c r="A833" s="33"/>
      <c r="B833" s="150"/>
      <c r="C833" s="151" t="s">
        <v>913</v>
      </c>
      <c r="D833" s="151" t="s">
        <v>192</v>
      </c>
      <c r="E833" s="152" t="s">
        <v>914</v>
      </c>
      <c r="F833" s="153" t="s">
        <v>915</v>
      </c>
      <c r="G833" s="154" t="s">
        <v>258</v>
      </c>
      <c r="H833" s="155">
        <v>11</v>
      </c>
      <c r="I833" s="156"/>
      <c r="J833" s="157">
        <f t="shared" si="10"/>
        <v>0</v>
      </c>
      <c r="K833" s="153" t="s">
        <v>1</v>
      </c>
      <c r="L833" s="34"/>
      <c r="M833" s="158" t="s">
        <v>1</v>
      </c>
      <c r="N833" s="159" t="s">
        <v>48</v>
      </c>
      <c r="O833" s="59"/>
      <c r="P833" s="160">
        <f t="shared" si="11"/>
        <v>0</v>
      </c>
      <c r="Q833" s="160">
        <v>1.1469999999999999E-2</v>
      </c>
      <c r="R833" s="160">
        <f t="shared" si="12"/>
        <v>0.12617</v>
      </c>
      <c r="S833" s="160">
        <v>0</v>
      </c>
      <c r="T833" s="161">
        <f t="shared" si="13"/>
        <v>0</v>
      </c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R833" s="162" t="s">
        <v>197</v>
      </c>
      <c r="AT833" s="162" t="s">
        <v>192</v>
      </c>
      <c r="AU833" s="162" t="s">
        <v>93</v>
      </c>
      <c r="AY833" s="18" t="s">
        <v>190</v>
      </c>
      <c r="BE833" s="163">
        <f t="shared" si="14"/>
        <v>0</v>
      </c>
      <c r="BF833" s="163">
        <f t="shared" si="15"/>
        <v>0</v>
      </c>
      <c r="BG833" s="163">
        <f t="shared" si="16"/>
        <v>0</v>
      </c>
      <c r="BH833" s="163">
        <f t="shared" si="17"/>
        <v>0</v>
      </c>
      <c r="BI833" s="163">
        <f t="shared" si="18"/>
        <v>0</v>
      </c>
      <c r="BJ833" s="18" t="s">
        <v>25</v>
      </c>
      <c r="BK833" s="163">
        <f t="shared" si="19"/>
        <v>0</v>
      </c>
      <c r="BL833" s="18" t="s">
        <v>197</v>
      </c>
      <c r="BM833" s="162" t="s">
        <v>916</v>
      </c>
    </row>
    <row r="834" spans="1:65" s="13" customFormat="1">
      <c r="B834" s="164"/>
      <c r="D834" s="165" t="s">
        <v>199</v>
      </c>
      <c r="E834" s="166" t="s">
        <v>1</v>
      </c>
      <c r="F834" s="167" t="s">
        <v>917</v>
      </c>
      <c r="H834" s="168">
        <v>10</v>
      </c>
      <c r="I834" s="169"/>
      <c r="L834" s="164"/>
      <c r="M834" s="170"/>
      <c r="N834" s="171"/>
      <c r="O834" s="171"/>
      <c r="P834" s="171"/>
      <c r="Q834" s="171"/>
      <c r="R834" s="171"/>
      <c r="S834" s="171"/>
      <c r="T834" s="172"/>
      <c r="AT834" s="166" t="s">
        <v>199</v>
      </c>
      <c r="AU834" s="166" t="s">
        <v>93</v>
      </c>
      <c r="AV834" s="13" t="s">
        <v>93</v>
      </c>
      <c r="AW834" s="13" t="s">
        <v>38</v>
      </c>
      <c r="AX834" s="13" t="s">
        <v>83</v>
      </c>
      <c r="AY834" s="166" t="s">
        <v>190</v>
      </c>
    </row>
    <row r="835" spans="1:65" s="13" customFormat="1">
      <c r="B835" s="164"/>
      <c r="D835" s="165" t="s">
        <v>199</v>
      </c>
      <c r="E835" s="166" t="s">
        <v>1</v>
      </c>
      <c r="F835" s="167" t="s">
        <v>918</v>
      </c>
      <c r="H835" s="168">
        <v>1</v>
      </c>
      <c r="I835" s="169"/>
      <c r="L835" s="164"/>
      <c r="M835" s="170"/>
      <c r="N835" s="171"/>
      <c r="O835" s="171"/>
      <c r="P835" s="171"/>
      <c r="Q835" s="171"/>
      <c r="R835" s="171"/>
      <c r="S835" s="171"/>
      <c r="T835" s="172"/>
      <c r="AT835" s="166" t="s">
        <v>199</v>
      </c>
      <c r="AU835" s="166" t="s">
        <v>93</v>
      </c>
      <c r="AV835" s="13" t="s">
        <v>93</v>
      </c>
      <c r="AW835" s="13" t="s">
        <v>38</v>
      </c>
      <c r="AX835" s="13" t="s">
        <v>83</v>
      </c>
      <c r="AY835" s="166" t="s">
        <v>190</v>
      </c>
    </row>
    <row r="836" spans="1:65" s="14" customFormat="1">
      <c r="B836" s="173"/>
      <c r="D836" s="165" t="s">
        <v>199</v>
      </c>
      <c r="E836" s="174" t="s">
        <v>1</v>
      </c>
      <c r="F836" s="175" t="s">
        <v>222</v>
      </c>
      <c r="H836" s="176">
        <v>11</v>
      </c>
      <c r="I836" s="177"/>
      <c r="L836" s="173"/>
      <c r="M836" s="178"/>
      <c r="N836" s="179"/>
      <c r="O836" s="179"/>
      <c r="P836" s="179"/>
      <c r="Q836" s="179"/>
      <c r="R836" s="179"/>
      <c r="S836" s="179"/>
      <c r="T836" s="180"/>
      <c r="AT836" s="174" t="s">
        <v>199</v>
      </c>
      <c r="AU836" s="174" t="s">
        <v>93</v>
      </c>
      <c r="AV836" s="14" t="s">
        <v>197</v>
      </c>
      <c r="AW836" s="14" t="s">
        <v>38</v>
      </c>
      <c r="AX836" s="14" t="s">
        <v>25</v>
      </c>
      <c r="AY836" s="174" t="s">
        <v>190</v>
      </c>
    </row>
    <row r="837" spans="1:65" s="2" customFormat="1" ht="24.2" customHeight="1">
      <c r="A837" s="33"/>
      <c r="B837" s="150"/>
      <c r="C837" s="196" t="s">
        <v>919</v>
      </c>
      <c r="D837" s="196" t="s">
        <v>521</v>
      </c>
      <c r="E837" s="197" t="s">
        <v>920</v>
      </c>
      <c r="F837" s="198" t="s">
        <v>921</v>
      </c>
      <c r="G837" s="199" t="s">
        <v>258</v>
      </c>
      <c r="H837" s="200">
        <v>11.11</v>
      </c>
      <c r="I837" s="201"/>
      <c r="J837" s="202">
        <f>ROUND(I837*H837,2)</f>
        <v>0</v>
      </c>
      <c r="K837" s="198" t="s">
        <v>1</v>
      </c>
      <c r="L837" s="203"/>
      <c r="M837" s="204" t="s">
        <v>1</v>
      </c>
      <c r="N837" s="205" t="s">
        <v>48</v>
      </c>
      <c r="O837" s="59"/>
      <c r="P837" s="160">
        <f>O837*H837</f>
        <v>0</v>
      </c>
      <c r="Q837" s="160">
        <v>0.58499999999999996</v>
      </c>
      <c r="R837" s="160">
        <f>Q837*H837</f>
        <v>6.4993499999999989</v>
      </c>
      <c r="S837" s="160">
        <v>0</v>
      </c>
      <c r="T837" s="161">
        <f>S837*H837</f>
        <v>0</v>
      </c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R837" s="162" t="s">
        <v>235</v>
      </c>
      <c r="AT837" s="162" t="s">
        <v>521</v>
      </c>
      <c r="AU837" s="162" t="s">
        <v>93</v>
      </c>
      <c r="AY837" s="18" t="s">
        <v>190</v>
      </c>
      <c r="BE837" s="163">
        <f>IF(N837="základní",J837,0)</f>
        <v>0</v>
      </c>
      <c r="BF837" s="163">
        <f>IF(N837="snížená",J837,0)</f>
        <v>0</v>
      </c>
      <c r="BG837" s="163">
        <f>IF(N837="zákl. přenesená",J837,0)</f>
        <v>0</v>
      </c>
      <c r="BH837" s="163">
        <f>IF(N837="sníž. přenesená",J837,0)</f>
        <v>0</v>
      </c>
      <c r="BI837" s="163">
        <f>IF(N837="nulová",J837,0)</f>
        <v>0</v>
      </c>
      <c r="BJ837" s="18" t="s">
        <v>25</v>
      </c>
      <c r="BK837" s="163">
        <f>ROUND(I837*H837,2)</f>
        <v>0</v>
      </c>
      <c r="BL837" s="18" t="s">
        <v>197</v>
      </c>
      <c r="BM837" s="162" t="s">
        <v>922</v>
      </c>
    </row>
    <row r="838" spans="1:65" s="13" customFormat="1">
      <c r="B838" s="164"/>
      <c r="D838" s="165" t="s">
        <v>199</v>
      </c>
      <c r="F838" s="167" t="s">
        <v>923</v>
      </c>
      <c r="H838" s="168">
        <v>11.11</v>
      </c>
      <c r="I838" s="169"/>
      <c r="L838" s="164"/>
      <c r="M838" s="170"/>
      <c r="N838" s="171"/>
      <c r="O838" s="171"/>
      <c r="P838" s="171"/>
      <c r="Q838" s="171"/>
      <c r="R838" s="171"/>
      <c r="S838" s="171"/>
      <c r="T838" s="172"/>
      <c r="AT838" s="166" t="s">
        <v>199</v>
      </c>
      <c r="AU838" s="166" t="s">
        <v>93</v>
      </c>
      <c r="AV838" s="13" t="s">
        <v>93</v>
      </c>
      <c r="AW838" s="13" t="s">
        <v>3</v>
      </c>
      <c r="AX838" s="13" t="s">
        <v>25</v>
      </c>
      <c r="AY838" s="166" t="s">
        <v>190</v>
      </c>
    </row>
    <row r="839" spans="1:65" s="2" customFormat="1" ht="24.2" customHeight="1">
      <c r="A839" s="33"/>
      <c r="B839" s="150"/>
      <c r="C839" s="196" t="s">
        <v>924</v>
      </c>
      <c r="D839" s="196" t="s">
        <v>521</v>
      </c>
      <c r="E839" s="197" t="s">
        <v>906</v>
      </c>
      <c r="F839" s="198" t="s">
        <v>907</v>
      </c>
      <c r="G839" s="199" t="s">
        <v>258</v>
      </c>
      <c r="H839" s="200">
        <v>11.22</v>
      </c>
      <c r="I839" s="201"/>
      <c r="J839" s="202">
        <f>ROUND(I839*H839,2)</f>
        <v>0</v>
      </c>
      <c r="K839" s="198" t="s">
        <v>196</v>
      </c>
      <c r="L839" s="203"/>
      <c r="M839" s="204" t="s">
        <v>1</v>
      </c>
      <c r="N839" s="205" t="s">
        <v>48</v>
      </c>
      <c r="O839" s="59"/>
      <c r="P839" s="160">
        <f>O839*H839</f>
        <v>0</v>
      </c>
      <c r="Q839" s="160">
        <v>2E-3</v>
      </c>
      <c r="R839" s="160">
        <f>Q839*H839</f>
        <v>2.2440000000000002E-2</v>
      </c>
      <c r="S839" s="160">
        <v>0</v>
      </c>
      <c r="T839" s="161">
        <f>S839*H839</f>
        <v>0</v>
      </c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R839" s="162" t="s">
        <v>235</v>
      </c>
      <c r="AT839" s="162" t="s">
        <v>521</v>
      </c>
      <c r="AU839" s="162" t="s">
        <v>93</v>
      </c>
      <c r="AY839" s="18" t="s">
        <v>190</v>
      </c>
      <c r="BE839" s="163">
        <f>IF(N839="základní",J839,0)</f>
        <v>0</v>
      </c>
      <c r="BF839" s="163">
        <f>IF(N839="snížená",J839,0)</f>
        <v>0</v>
      </c>
      <c r="BG839" s="163">
        <f>IF(N839="zákl. přenesená",J839,0)</f>
        <v>0</v>
      </c>
      <c r="BH839" s="163">
        <f>IF(N839="sníž. přenesená",J839,0)</f>
        <v>0</v>
      </c>
      <c r="BI839" s="163">
        <f>IF(N839="nulová",J839,0)</f>
        <v>0</v>
      </c>
      <c r="BJ839" s="18" t="s">
        <v>25</v>
      </c>
      <c r="BK839" s="163">
        <f>ROUND(I839*H839,2)</f>
        <v>0</v>
      </c>
      <c r="BL839" s="18" t="s">
        <v>197</v>
      </c>
      <c r="BM839" s="162" t="s">
        <v>925</v>
      </c>
    </row>
    <row r="840" spans="1:65" s="2" customFormat="1" ht="24.2" customHeight="1">
      <c r="A840" s="33"/>
      <c r="B840" s="150"/>
      <c r="C840" s="151" t="s">
        <v>926</v>
      </c>
      <c r="D840" s="151" t="s">
        <v>192</v>
      </c>
      <c r="E840" s="152" t="s">
        <v>927</v>
      </c>
      <c r="F840" s="153" t="s">
        <v>928</v>
      </c>
      <c r="G840" s="154" t="s">
        <v>258</v>
      </c>
      <c r="H840" s="155">
        <v>1</v>
      </c>
      <c r="I840" s="156"/>
      <c r="J840" s="157">
        <f>ROUND(I840*H840,2)</f>
        <v>0</v>
      </c>
      <c r="K840" s="153" t="s">
        <v>1</v>
      </c>
      <c r="L840" s="34"/>
      <c r="M840" s="158" t="s">
        <v>1</v>
      </c>
      <c r="N840" s="159" t="s">
        <v>48</v>
      </c>
      <c r="O840" s="59"/>
      <c r="P840" s="160">
        <f>O840*H840</f>
        <v>0</v>
      </c>
      <c r="Q840" s="160">
        <v>2.3239999999999998</v>
      </c>
      <c r="R840" s="160">
        <f>Q840*H840</f>
        <v>2.3239999999999998</v>
      </c>
      <c r="S840" s="160">
        <v>0</v>
      </c>
      <c r="T840" s="161">
        <f>S840*H840</f>
        <v>0</v>
      </c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R840" s="162" t="s">
        <v>197</v>
      </c>
      <c r="AT840" s="162" t="s">
        <v>192</v>
      </c>
      <c r="AU840" s="162" t="s">
        <v>93</v>
      </c>
      <c r="AY840" s="18" t="s">
        <v>190</v>
      </c>
      <c r="BE840" s="163">
        <f>IF(N840="základní",J840,0)</f>
        <v>0</v>
      </c>
      <c r="BF840" s="163">
        <f>IF(N840="snížená",J840,0)</f>
        <v>0</v>
      </c>
      <c r="BG840" s="163">
        <f>IF(N840="zákl. přenesená",J840,0)</f>
        <v>0</v>
      </c>
      <c r="BH840" s="163">
        <f>IF(N840="sníž. přenesená",J840,0)</f>
        <v>0</v>
      </c>
      <c r="BI840" s="163">
        <f>IF(N840="nulová",J840,0)</f>
        <v>0</v>
      </c>
      <c r="BJ840" s="18" t="s">
        <v>25</v>
      </c>
      <c r="BK840" s="163">
        <f>ROUND(I840*H840,2)</f>
        <v>0</v>
      </c>
      <c r="BL840" s="18" t="s">
        <v>197</v>
      </c>
      <c r="BM840" s="162" t="s">
        <v>929</v>
      </c>
    </row>
    <row r="841" spans="1:65" s="2" customFormat="1" ht="24.2" customHeight="1">
      <c r="A841" s="33"/>
      <c r="B841" s="150"/>
      <c r="C841" s="151" t="s">
        <v>930</v>
      </c>
      <c r="D841" s="151" t="s">
        <v>192</v>
      </c>
      <c r="E841" s="152" t="s">
        <v>931</v>
      </c>
      <c r="F841" s="153" t="s">
        <v>932</v>
      </c>
      <c r="G841" s="154" t="s">
        <v>258</v>
      </c>
      <c r="H841" s="155">
        <v>1</v>
      </c>
      <c r="I841" s="156"/>
      <c r="J841" s="157">
        <f>ROUND(I841*H841,2)</f>
        <v>0</v>
      </c>
      <c r="K841" s="153" t="s">
        <v>1</v>
      </c>
      <c r="L841" s="34"/>
      <c r="M841" s="158" t="s">
        <v>1</v>
      </c>
      <c r="N841" s="159" t="s">
        <v>48</v>
      </c>
      <c r="O841" s="59"/>
      <c r="P841" s="160">
        <f>O841*H841</f>
        <v>0</v>
      </c>
      <c r="Q841" s="160">
        <v>2.524</v>
      </c>
      <c r="R841" s="160">
        <f>Q841*H841</f>
        <v>2.524</v>
      </c>
      <c r="S841" s="160">
        <v>0</v>
      </c>
      <c r="T841" s="161">
        <f>S841*H841</f>
        <v>0</v>
      </c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R841" s="162" t="s">
        <v>197</v>
      </c>
      <c r="AT841" s="162" t="s">
        <v>192</v>
      </c>
      <c r="AU841" s="162" t="s">
        <v>93</v>
      </c>
      <c r="AY841" s="18" t="s">
        <v>190</v>
      </c>
      <c r="BE841" s="163">
        <f>IF(N841="základní",J841,0)</f>
        <v>0</v>
      </c>
      <c r="BF841" s="163">
        <f>IF(N841="snížená",J841,0)</f>
        <v>0</v>
      </c>
      <c r="BG841" s="163">
        <f>IF(N841="zákl. přenesená",J841,0)</f>
        <v>0</v>
      </c>
      <c r="BH841" s="163">
        <f>IF(N841="sníž. přenesená",J841,0)</f>
        <v>0</v>
      </c>
      <c r="BI841" s="163">
        <f>IF(N841="nulová",J841,0)</f>
        <v>0</v>
      </c>
      <c r="BJ841" s="18" t="s">
        <v>25</v>
      </c>
      <c r="BK841" s="163">
        <f>ROUND(I841*H841,2)</f>
        <v>0</v>
      </c>
      <c r="BL841" s="18" t="s">
        <v>197</v>
      </c>
      <c r="BM841" s="162" t="s">
        <v>933</v>
      </c>
    </row>
    <row r="842" spans="1:65" s="2" customFormat="1" ht="24.2" customHeight="1">
      <c r="A842" s="33"/>
      <c r="B842" s="150"/>
      <c r="C842" s="151" t="s">
        <v>934</v>
      </c>
      <c r="D842" s="151" t="s">
        <v>192</v>
      </c>
      <c r="E842" s="152" t="s">
        <v>935</v>
      </c>
      <c r="F842" s="153" t="s">
        <v>936</v>
      </c>
      <c r="G842" s="154" t="s">
        <v>258</v>
      </c>
      <c r="H842" s="155">
        <v>24</v>
      </c>
      <c r="I842" s="156"/>
      <c r="J842" s="157">
        <f>ROUND(I842*H842,2)</f>
        <v>0</v>
      </c>
      <c r="K842" s="153" t="s">
        <v>196</v>
      </c>
      <c r="L842" s="34"/>
      <c r="M842" s="158" t="s">
        <v>1</v>
      </c>
      <c r="N842" s="159" t="s">
        <v>48</v>
      </c>
      <c r="O842" s="59"/>
      <c r="P842" s="160">
        <f>O842*H842</f>
        <v>0</v>
      </c>
      <c r="Q842" s="160">
        <v>1.298E-2</v>
      </c>
      <c r="R842" s="160">
        <f>Q842*H842</f>
        <v>0.31152000000000002</v>
      </c>
      <c r="S842" s="160">
        <v>4.0000000000000001E-3</v>
      </c>
      <c r="T842" s="161">
        <f>S842*H842</f>
        <v>9.6000000000000002E-2</v>
      </c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R842" s="162" t="s">
        <v>197</v>
      </c>
      <c r="AT842" s="162" t="s">
        <v>192</v>
      </c>
      <c r="AU842" s="162" t="s">
        <v>93</v>
      </c>
      <c r="AY842" s="18" t="s">
        <v>190</v>
      </c>
      <c r="BE842" s="163">
        <f>IF(N842="základní",J842,0)</f>
        <v>0</v>
      </c>
      <c r="BF842" s="163">
        <f>IF(N842="snížená",J842,0)</f>
        <v>0</v>
      </c>
      <c r="BG842" s="163">
        <f>IF(N842="zákl. přenesená",J842,0)</f>
        <v>0</v>
      </c>
      <c r="BH842" s="163">
        <f>IF(N842="sníž. přenesená",J842,0)</f>
        <v>0</v>
      </c>
      <c r="BI842" s="163">
        <f>IF(N842="nulová",J842,0)</f>
        <v>0</v>
      </c>
      <c r="BJ842" s="18" t="s">
        <v>25</v>
      </c>
      <c r="BK842" s="163">
        <f>ROUND(I842*H842,2)</f>
        <v>0</v>
      </c>
      <c r="BL842" s="18" t="s">
        <v>197</v>
      </c>
      <c r="BM842" s="162" t="s">
        <v>937</v>
      </c>
    </row>
    <row r="843" spans="1:65" s="13" customFormat="1">
      <c r="B843" s="164"/>
      <c r="D843" s="165" t="s">
        <v>199</v>
      </c>
      <c r="E843" s="166" t="s">
        <v>1</v>
      </c>
      <c r="F843" s="167" t="s">
        <v>938</v>
      </c>
      <c r="H843" s="168">
        <v>9</v>
      </c>
      <c r="I843" s="169"/>
      <c r="L843" s="164"/>
      <c r="M843" s="170"/>
      <c r="N843" s="171"/>
      <c r="O843" s="171"/>
      <c r="P843" s="171"/>
      <c r="Q843" s="171"/>
      <c r="R843" s="171"/>
      <c r="S843" s="171"/>
      <c r="T843" s="172"/>
      <c r="AT843" s="166" t="s">
        <v>199</v>
      </c>
      <c r="AU843" s="166" t="s">
        <v>93</v>
      </c>
      <c r="AV843" s="13" t="s">
        <v>93</v>
      </c>
      <c r="AW843" s="13" t="s">
        <v>38</v>
      </c>
      <c r="AX843" s="13" t="s">
        <v>83</v>
      </c>
      <c r="AY843" s="166" t="s">
        <v>190</v>
      </c>
    </row>
    <row r="844" spans="1:65" s="13" customFormat="1">
      <c r="B844" s="164"/>
      <c r="D844" s="165" t="s">
        <v>199</v>
      </c>
      <c r="E844" s="166" t="s">
        <v>1</v>
      </c>
      <c r="F844" s="167" t="s">
        <v>939</v>
      </c>
      <c r="H844" s="168">
        <v>15</v>
      </c>
      <c r="I844" s="169"/>
      <c r="L844" s="164"/>
      <c r="M844" s="170"/>
      <c r="N844" s="171"/>
      <c r="O844" s="171"/>
      <c r="P844" s="171"/>
      <c r="Q844" s="171"/>
      <c r="R844" s="171"/>
      <c r="S844" s="171"/>
      <c r="T844" s="172"/>
      <c r="AT844" s="166" t="s">
        <v>199</v>
      </c>
      <c r="AU844" s="166" t="s">
        <v>93</v>
      </c>
      <c r="AV844" s="13" t="s">
        <v>93</v>
      </c>
      <c r="AW844" s="13" t="s">
        <v>38</v>
      </c>
      <c r="AX844" s="13" t="s">
        <v>83</v>
      </c>
      <c r="AY844" s="166" t="s">
        <v>190</v>
      </c>
    </row>
    <row r="845" spans="1:65" s="14" customFormat="1">
      <c r="B845" s="173"/>
      <c r="D845" s="165" t="s">
        <v>199</v>
      </c>
      <c r="E845" s="174" t="s">
        <v>1</v>
      </c>
      <c r="F845" s="175" t="s">
        <v>222</v>
      </c>
      <c r="H845" s="176">
        <v>24</v>
      </c>
      <c r="I845" s="177"/>
      <c r="L845" s="173"/>
      <c r="M845" s="178"/>
      <c r="N845" s="179"/>
      <c r="O845" s="179"/>
      <c r="P845" s="179"/>
      <c r="Q845" s="179"/>
      <c r="R845" s="179"/>
      <c r="S845" s="179"/>
      <c r="T845" s="180"/>
      <c r="AT845" s="174" t="s">
        <v>199</v>
      </c>
      <c r="AU845" s="174" t="s">
        <v>93</v>
      </c>
      <c r="AV845" s="14" t="s">
        <v>197</v>
      </c>
      <c r="AW845" s="14" t="s">
        <v>38</v>
      </c>
      <c r="AX845" s="14" t="s">
        <v>25</v>
      </c>
      <c r="AY845" s="174" t="s">
        <v>190</v>
      </c>
    </row>
    <row r="846" spans="1:65" s="2" customFormat="1" ht="24.2" customHeight="1">
      <c r="A846" s="33"/>
      <c r="B846" s="150"/>
      <c r="C846" s="151" t="s">
        <v>940</v>
      </c>
      <c r="D846" s="151" t="s">
        <v>192</v>
      </c>
      <c r="E846" s="152" t="s">
        <v>941</v>
      </c>
      <c r="F846" s="153" t="s">
        <v>942</v>
      </c>
      <c r="G846" s="154" t="s">
        <v>258</v>
      </c>
      <c r="H846" s="155">
        <v>2</v>
      </c>
      <c r="I846" s="156"/>
      <c r="J846" s="157">
        <f>ROUND(I846*H846,2)</f>
        <v>0</v>
      </c>
      <c r="K846" s="153" t="s">
        <v>196</v>
      </c>
      <c r="L846" s="34"/>
      <c r="M846" s="158" t="s">
        <v>1</v>
      </c>
      <c r="N846" s="159" t="s">
        <v>48</v>
      </c>
      <c r="O846" s="59"/>
      <c r="P846" s="160">
        <f>O846*H846</f>
        <v>0</v>
      </c>
      <c r="Q846" s="160">
        <v>7.0200000000000002E-3</v>
      </c>
      <c r="R846" s="160">
        <f>Q846*H846</f>
        <v>1.404E-2</v>
      </c>
      <c r="S846" s="160">
        <v>0</v>
      </c>
      <c r="T846" s="161">
        <f>S846*H846</f>
        <v>0</v>
      </c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R846" s="162" t="s">
        <v>197</v>
      </c>
      <c r="AT846" s="162" t="s">
        <v>192</v>
      </c>
      <c r="AU846" s="162" t="s">
        <v>93</v>
      </c>
      <c r="AY846" s="18" t="s">
        <v>190</v>
      </c>
      <c r="BE846" s="163">
        <f>IF(N846="základní",J846,0)</f>
        <v>0</v>
      </c>
      <c r="BF846" s="163">
        <f>IF(N846="snížená",J846,0)</f>
        <v>0</v>
      </c>
      <c r="BG846" s="163">
        <f>IF(N846="zákl. přenesená",J846,0)</f>
        <v>0</v>
      </c>
      <c r="BH846" s="163">
        <f>IF(N846="sníž. přenesená",J846,0)</f>
        <v>0</v>
      </c>
      <c r="BI846" s="163">
        <f>IF(N846="nulová",J846,0)</f>
        <v>0</v>
      </c>
      <c r="BJ846" s="18" t="s">
        <v>25</v>
      </c>
      <c r="BK846" s="163">
        <f>ROUND(I846*H846,2)</f>
        <v>0</v>
      </c>
      <c r="BL846" s="18" t="s">
        <v>197</v>
      </c>
      <c r="BM846" s="162" t="s">
        <v>943</v>
      </c>
    </row>
    <row r="847" spans="1:65" s="13" customFormat="1">
      <c r="B847" s="164"/>
      <c r="D847" s="165" t="s">
        <v>199</v>
      </c>
      <c r="E847" s="166" t="s">
        <v>1</v>
      </c>
      <c r="F847" s="167" t="s">
        <v>944</v>
      </c>
      <c r="H847" s="168">
        <v>2</v>
      </c>
      <c r="I847" s="169"/>
      <c r="L847" s="164"/>
      <c r="M847" s="170"/>
      <c r="N847" s="171"/>
      <c r="O847" s="171"/>
      <c r="P847" s="171"/>
      <c r="Q847" s="171"/>
      <c r="R847" s="171"/>
      <c r="S847" s="171"/>
      <c r="T847" s="172"/>
      <c r="AT847" s="166" t="s">
        <v>199</v>
      </c>
      <c r="AU847" s="166" t="s">
        <v>93</v>
      </c>
      <c r="AV847" s="13" t="s">
        <v>93</v>
      </c>
      <c r="AW847" s="13" t="s">
        <v>38</v>
      </c>
      <c r="AX847" s="13" t="s">
        <v>25</v>
      </c>
      <c r="AY847" s="166" t="s">
        <v>190</v>
      </c>
    </row>
    <row r="848" spans="1:65" s="2" customFormat="1" ht="14.45" customHeight="1">
      <c r="A848" s="33"/>
      <c r="B848" s="150"/>
      <c r="C848" s="196" t="s">
        <v>945</v>
      </c>
      <c r="D848" s="196" t="s">
        <v>521</v>
      </c>
      <c r="E848" s="197" t="s">
        <v>946</v>
      </c>
      <c r="F848" s="198" t="s">
        <v>947</v>
      </c>
      <c r="G848" s="199" t="s">
        <v>258</v>
      </c>
      <c r="H848" s="200">
        <v>2</v>
      </c>
      <c r="I848" s="201"/>
      <c r="J848" s="202">
        <f>ROUND(I848*H848,2)</f>
        <v>0</v>
      </c>
      <c r="K848" s="198" t="s">
        <v>1</v>
      </c>
      <c r="L848" s="203"/>
      <c r="M848" s="204" t="s">
        <v>1</v>
      </c>
      <c r="N848" s="205" t="s">
        <v>48</v>
      </c>
      <c r="O848" s="59"/>
      <c r="P848" s="160">
        <f>O848*H848</f>
        <v>0</v>
      </c>
      <c r="Q848" s="160">
        <v>0.111</v>
      </c>
      <c r="R848" s="160">
        <f>Q848*H848</f>
        <v>0.222</v>
      </c>
      <c r="S848" s="160">
        <v>0</v>
      </c>
      <c r="T848" s="161">
        <f>S848*H848</f>
        <v>0</v>
      </c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R848" s="162" t="s">
        <v>235</v>
      </c>
      <c r="AT848" s="162" t="s">
        <v>521</v>
      </c>
      <c r="AU848" s="162" t="s">
        <v>93</v>
      </c>
      <c r="AY848" s="18" t="s">
        <v>190</v>
      </c>
      <c r="BE848" s="163">
        <f>IF(N848="základní",J848,0)</f>
        <v>0</v>
      </c>
      <c r="BF848" s="163">
        <f>IF(N848="snížená",J848,0)</f>
        <v>0</v>
      </c>
      <c r="BG848" s="163">
        <f>IF(N848="zákl. přenesená",J848,0)</f>
        <v>0</v>
      </c>
      <c r="BH848" s="163">
        <f>IF(N848="sníž. přenesená",J848,0)</f>
        <v>0</v>
      </c>
      <c r="BI848" s="163">
        <f>IF(N848="nulová",J848,0)</f>
        <v>0</v>
      </c>
      <c r="BJ848" s="18" t="s">
        <v>25</v>
      </c>
      <c r="BK848" s="163">
        <f>ROUND(I848*H848,2)</f>
        <v>0</v>
      </c>
      <c r="BL848" s="18" t="s">
        <v>197</v>
      </c>
      <c r="BM848" s="162" t="s">
        <v>948</v>
      </c>
    </row>
    <row r="849" spans="1:65" s="13" customFormat="1">
      <c r="B849" s="164"/>
      <c r="D849" s="165" t="s">
        <v>199</v>
      </c>
      <c r="E849" s="166" t="s">
        <v>1</v>
      </c>
      <c r="F849" s="167" t="s">
        <v>93</v>
      </c>
      <c r="H849" s="168">
        <v>2</v>
      </c>
      <c r="I849" s="169"/>
      <c r="L849" s="164"/>
      <c r="M849" s="170"/>
      <c r="N849" s="171"/>
      <c r="O849" s="171"/>
      <c r="P849" s="171"/>
      <c r="Q849" s="171"/>
      <c r="R849" s="171"/>
      <c r="S849" s="171"/>
      <c r="T849" s="172"/>
      <c r="AT849" s="166" t="s">
        <v>199</v>
      </c>
      <c r="AU849" s="166" t="s">
        <v>93</v>
      </c>
      <c r="AV849" s="13" t="s">
        <v>93</v>
      </c>
      <c r="AW849" s="13" t="s">
        <v>38</v>
      </c>
      <c r="AX849" s="13" t="s">
        <v>25</v>
      </c>
      <c r="AY849" s="166" t="s">
        <v>190</v>
      </c>
    </row>
    <row r="850" spans="1:65" s="2" customFormat="1" ht="24.2" customHeight="1">
      <c r="A850" s="33"/>
      <c r="B850" s="150"/>
      <c r="C850" s="151" t="s">
        <v>949</v>
      </c>
      <c r="D850" s="151" t="s">
        <v>192</v>
      </c>
      <c r="E850" s="152" t="s">
        <v>950</v>
      </c>
      <c r="F850" s="153" t="s">
        <v>951</v>
      </c>
      <c r="G850" s="154" t="s">
        <v>258</v>
      </c>
      <c r="H850" s="155">
        <v>10</v>
      </c>
      <c r="I850" s="156"/>
      <c r="J850" s="157">
        <f>ROUND(I850*H850,2)</f>
        <v>0</v>
      </c>
      <c r="K850" s="153" t="s">
        <v>196</v>
      </c>
      <c r="L850" s="34"/>
      <c r="M850" s="158" t="s">
        <v>1</v>
      </c>
      <c r="N850" s="159" t="s">
        <v>48</v>
      </c>
      <c r="O850" s="59"/>
      <c r="P850" s="160">
        <f>O850*H850</f>
        <v>0</v>
      </c>
      <c r="Q850" s="160">
        <v>0.21734000000000001</v>
      </c>
      <c r="R850" s="160">
        <f>Q850*H850</f>
        <v>2.1734</v>
      </c>
      <c r="S850" s="160">
        <v>0</v>
      </c>
      <c r="T850" s="161">
        <f>S850*H850</f>
        <v>0</v>
      </c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R850" s="162" t="s">
        <v>197</v>
      </c>
      <c r="AT850" s="162" t="s">
        <v>192</v>
      </c>
      <c r="AU850" s="162" t="s">
        <v>93</v>
      </c>
      <c r="AY850" s="18" t="s">
        <v>190</v>
      </c>
      <c r="BE850" s="163">
        <f>IF(N850="základní",J850,0)</f>
        <v>0</v>
      </c>
      <c r="BF850" s="163">
        <f>IF(N850="snížená",J850,0)</f>
        <v>0</v>
      </c>
      <c r="BG850" s="163">
        <f>IF(N850="zákl. přenesená",J850,0)</f>
        <v>0</v>
      </c>
      <c r="BH850" s="163">
        <f>IF(N850="sníž. přenesená",J850,0)</f>
        <v>0</v>
      </c>
      <c r="BI850" s="163">
        <f>IF(N850="nulová",J850,0)</f>
        <v>0</v>
      </c>
      <c r="BJ850" s="18" t="s">
        <v>25</v>
      </c>
      <c r="BK850" s="163">
        <f>ROUND(I850*H850,2)</f>
        <v>0</v>
      </c>
      <c r="BL850" s="18" t="s">
        <v>197</v>
      </c>
      <c r="BM850" s="162" t="s">
        <v>952</v>
      </c>
    </row>
    <row r="851" spans="1:65" s="2" customFormat="1" ht="24.2" customHeight="1">
      <c r="A851" s="33"/>
      <c r="B851" s="150"/>
      <c r="C851" s="196" t="s">
        <v>953</v>
      </c>
      <c r="D851" s="196" t="s">
        <v>521</v>
      </c>
      <c r="E851" s="197" t="s">
        <v>954</v>
      </c>
      <c r="F851" s="198" t="s">
        <v>955</v>
      </c>
      <c r="G851" s="199" t="s">
        <v>258</v>
      </c>
      <c r="H851" s="200">
        <v>10</v>
      </c>
      <c r="I851" s="201"/>
      <c r="J851" s="202">
        <f>ROUND(I851*H851,2)</f>
        <v>0</v>
      </c>
      <c r="K851" s="198" t="s">
        <v>1</v>
      </c>
      <c r="L851" s="203"/>
      <c r="M851" s="204" t="s">
        <v>1</v>
      </c>
      <c r="N851" s="205" t="s">
        <v>48</v>
      </c>
      <c r="O851" s="59"/>
      <c r="P851" s="160">
        <f>O851*H851</f>
        <v>0</v>
      </c>
      <c r="Q851" s="160">
        <v>9.1999999999999998E-2</v>
      </c>
      <c r="R851" s="160">
        <f>Q851*H851</f>
        <v>0.91999999999999993</v>
      </c>
      <c r="S851" s="160">
        <v>0</v>
      </c>
      <c r="T851" s="161">
        <f>S851*H851</f>
        <v>0</v>
      </c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R851" s="162" t="s">
        <v>235</v>
      </c>
      <c r="AT851" s="162" t="s">
        <v>521</v>
      </c>
      <c r="AU851" s="162" t="s">
        <v>93</v>
      </c>
      <c r="AY851" s="18" t="s">
        <v>190</v>
      </c>
      <c r="BE851" s="163">
        <f>IF(N851="základní",J851,0)</f>
        <v>0</v>
      </c>
      <c r="BF851" s="163">
        <f>IF(N851="snížená",J851,0)</f>
        <v>0</v>
      </c>
      <c r="BG851" s="163">
        <f>IF(N851="zákl. přenesená",J851,0)</f>
        <v>0</v>
      </c>
      <c r="BH851" s="163">
        <f>IF(N851="sníž. přenesená",J851,0)</f>
        <v>0</v>
      </c>
      <c r="BI851" s="163">
        <f>IF(N851="nulová",J851,0)</f>
        <v>0</v>
      </c>
      <c r="BJ851" s="18" t="s">
        <v>25</v>
      </c>
      <c r="BK851" s="163">
        <f>ROUND(I851*H851,2)</f>
        <v>0</v>
      </c>
      <c r="BL851" s="18" t="s">
        <v>197</v>
      </c>
      <c r="BM851" s="162" t="s">
        <v>956</v>
      </c>
    </row>
    <row r="852" spans="1:65" s="2" customFormat="1" ht="24.2" customHeight="1">
      <c r="A852" s="33"/>
      <c r="B852" s="150"/>
      <c r="C852" s="151" t="s">
        <v>957</v>
      </c>
      <c r="D852" s="151" t="s">
        <v>192</v>
      </c>
      <c r="E852" s="152" t="s">
        <v>958</v>
      </c>
      <c r="F852" s="153" t="s">
        <v>959</v>
      </c>
      <c r="G852" s="154" t="s">
        <v>258</v>
      </c>
      <c r="H852" s="155">
        <v>1</v>
      </c>
      <c r="I852" s="156"/>
      <c r="J852" s="157">
        <f>ROUND(I852*H852,2)</f>
        <v>0</v>
      </c>
      <c r="K852" s="153" t="s">
        <v>1</v>
      </c>
      <c r="L852" s="34"/>
      <c r="M852" s="158" t="s">
        <v>1</v>
      </c>
      <c r="N852" s="159" t="s">
        <v>48</v>
      </c>
      <c r="O852" s="59"/>
      <c r="P852" s="160">
        <f>O852*H852</f>
        <v>0</v>
      </c>
      <c r="Q852" s="160">
        <v>0</v>
      </c>
      <c r="R852" s="160">
        <f>Q852*H852</f>
        <v>0</v>
      </c>
      <c r="S852" s="160">
        <v>0</v>
      </c>
      <c r="T852" s="161">
        <f>S852*H852</f>
        <v>0</v>
      </c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R852" s="162" t="s">
        <v>197</v>
      </c>
      <c r="AT852" s="162" t="s">
        <v>192</v>
      </c>
      <c r="AU852" s="162" t="s">
        <v>93</v>
      </c>
      <c r="AY852" s="18" t="s">
        <v>190</v>
      </c>
      <c r="BE852" s="163">
        <f>IF(N852="základní",J852,0)</f>
        <v>0</v>
      </c>
      <c r="BF852" s="163">
        <f>IF(N852="snížená",J852,0)</f>
        <v>0</v>
      </c>
      <c r="BG852" s="163">
        <f>IF(N852="zákl. přenesená",J852,0)</f>
        <v>0</v>
      </c>
      <c r="BH852" s="163">
        <f>IF(N852="sníž. přenesená",J852,0)</f>
        <v>0</v>
      </c>
      <c r="BI852" s="163">
        <f>IF(N852="nulová",J852,0)</f>
        <v>0</v>
      </c>
      <c r="BJ852" s="18" t="s">
        <v>25</v>
      </c>
      <c r="BK852" s="163">
        <f>ROUND(I852*H852,2)</f>
        <v>0</v>
      </c>
      <c r="BL852" s="18" t="s">
        <v>197</v>
      </c>
      <c r="BM852" s="162" t="s">
        <v>960</v>
      </c>
    </row>
    <row r="853" spans="1:65" s="13" customFormat="1">
      <c r="B853" s="164"/>
      <c r="D853" s="165" t="s">
        <v>199</v>
      </c>
      <c r="E853" s="166" t="s">
        <v>1</v>
      </c>
      <c r="F853" s="167" t="s">
        <v>961</v>
      </c>
      <c r="H853" s="168">
        <v>1</v>
      </c>
      <c r="I853" s="169"/>
      <c r="L853" s="164"/>
      <c r="M853" s="170"/>
      <c r="N853" s="171"/>
      <c r="O853" s="171"/>
      <c r="P853" s="171"/>
      <c r="Q853" s="171"/>
      <c r="R853" s="171"/>
      <c r="S853" s="171"/>
      <c r="T853" s="172"/>
      <c r="AT853" s="166" t="s">
        <v>199</v>
      </c>
      <c r="AU853" s="166" t="s">
        <v>93</v>
      </c>
      <c r="AV853" s="13" t="s">
        <v>93</v>
      </c>
      <c r="AW853" s="13" t="s">
        <v>38</v>
      </c>
      <c r="AX853" s="13" t="s">
        <v>25</v>
      </c>
      <c r="AY853" s="166" t="s">
        <v>190</v>
      </c>
    </row>
    <row r="854" spans="1:65" s="2" customFormat="1" ht="24.2" customHeight="1">
      <c r="A854" s="33"/>
      <c r="B854" s="150"/>
      <c r="C854" s="151" t="s">
        <v>962</v>
      </c>
      <c r="D854" s="151" t="s">
        <v>192</v>
      </c>
      <c r="E854" s="152" t="s">
        <v>963</v>
      </c>
      <c r="F854" s="153" t="s">
        <v>964</v>
      </c>
      <c r="G854" s="154" t="s">
        <v>276</v>
      </c>
      <c r="H854" s="155">
        <v>165.352</v>
      </c>
      <c r="I854" s="156"/>
      <c r="J854" s="157">
        <f>ROUND(I854*H854,2)</f>
        <v>0</v>
      </c>
      <c r="K854" s="153" t="s">
        <v>196</v>
      </c>
      <c r="L854" s="34"/>
      <c r="M854" s="158" t="s">
        <v>1</v>
      </c>
      <c r="N854" s="159" t="s">
        <v>48</v>
      </c>
      <c r="O854" s="59"/>
      <c r="P854" s="160">
        <f>O854*H854</f>
        <v>0</v>
      </c>
      <c r="Q854" s="160">
        <v>2.2563399999999998</v>
      </c>
      <c r="R854" s="160">
        <f>Q854*H854</f>
        <v>373.09033167999996</v>
      </c>
      <c r="S854" s="160">
        <v>0</v>
      </c>
      <c r="T854" s="161">
        <f>S854*H854</f>
        <v>0</v>
      </c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R854" s="162" t="s">
        <v>197</v>
      </c>
      <c r="AT854" s="162" t="s">
        <v>192</v>
      </c>
      <c r="AU854" s="162" t="s">
        <v>93</v>
      </c>
      <c r="AY854" s="18" t="s">
        <v>190</v>
      </c>
      <c r="BE854" s="163">
        <f>IF(N854="základní",J854,0)</f>
        <v>0</v>
      </c>
      <c r="BF854" s="163">
        <f>IF(N854="snížená",J854,0)</f>
        <v>0</v>
      </c>
      <c r="BG854" s="163">
        <f>IF(N854="zákl. přenesená",J854,0)</f>
        <v>0</v>
      </c>
      <c r="BH854" s="163">
        <f>IF(N854="sníž. přenesená",J854,0)</f>
        <v>0</v>
      </c>
      <c r="BI854" s="163">
        <f>IF(N854="nulová",J854,0)</f>
        <v>0</v>
      </c>
      <c r="BJ854" s="18" t="s">
        <v>25</v>
      </c>
      <c r="BK854" s="163">
        <f>ROUND(I854*H854,2)</f>
        <v>0</v>
      </c>
      <c r="BL854" s="18" t="s">
        <v>197</v>
      </c>
      <c r="BM854" s="162" t="s">
        <v>965</v>
      </c>
    </row>
    <row r="855" spans="1:65" s="15" customFormat="1">
      <c r="B855" s="181"/>
      <c r="D855" s="165" t="s">
        <v>199</v>
      </c>
      <c r="E855" s="182" t="s">
        <v>1</v>
      </c>
      <c r="F855" s="183" t="s">
        <v>966</v>
      </c>
      <c r="H855" s="182" t="s">
        <v>1</v>
      </c>
      <c r="I855" s="184"/>
      <c r="L855" s="181"/>
      <c r="M855" s="185"/>
      <c r="N855" s="186"/>
      <c r="O855" s="186"/>
      <c r="P855" s="186"/>
      <c r="Q855" s="186"/>
      <c r="R855" s="186"/>
      <c r="S855" s="186"/>
      <c r="T855" s="187"/>
      <c r="AT855" s="182" t="s">
        <v>199</v>
      </c>
      <c r="AU855" s="182" t="s">
        <v>93</v>
      </c>
      <c r="AV855" s="15" t="s">
        <v>25</v>
      </c>
      <c r="AW855" s="15" t="s">
        <v>38</v>
      </c>
      <c r="AX855" s="15" t="s">
        <v>83</v>
      </c>
      <c r="AY855" s="182" t="s">
        <v>190</v>
      </c>
    </row>
    <row r="856" spans="1:65" s="13" customFormat="1">
      <c r="B856" s="164"/>
      <c r="D856" s="165" t="s">
        <v>199</v>
      </c>
      <c r="E856" s="166" t="s">
        <v>1</v>
      </c>
      <c r="F856" s="167" t="s">
        <v>967</v>
      </c>
      <c r="H856" s="168">
        <v>144.077</v>
      </c>
      <c r="I856" s="169"/>
      <c r="L856" s="164"/>
      <c r="M856" s="170"/>
      <c r="N856" s="171"/>
      <c r="O856" s="171"/>
      <c r="P856" s="171"/>
      <c r="Q856" s="171"/>
      <c r="R856" s="171"/>
      <c r="S856" s="171"/>
      <c r="T856" s="172"/>
      <c r="AT856" s="166" t="s">
        <v>199</v>
      </c>
      <c r="AU856" s="166" t="s">
        <v>93</v>
      </c>
      <c r="AV856" s="13" t="s">
        <v>93</v>
      </c>
      <c r="AW856" s="13" t="s">
        <v>38</v>
      </c>
      <c r="AX856" s="13" t="s">
        <v>83</v>
      </c>
      <c r="AY856" s="166" t="s">
        <v>190</v>
      </c>
    </row>
    <row r="857" spans="1:65" s="13" customFormat="1">
      <c r="B857" s="164"/>
      <c r="D857" s="165" t="s">
        <v>199</v>
      </c>
      <c r="E857" s="166" t="s">
        <v>1</v>
      </c>
      <c r="F857" s="167" t="s">
        <v>968</v>
      </c>
      <c r="H857" s="168">
        <v>21.274999999999999</v>
      </c>
      <c r="I857" s="169"/>
      <c r="L857" s="164"/>
      <c r="M857" s="170"/>
      <c r="N857" s="171"/>
      <c r="O857" s="171"/>
      <c r="P857" s="171"/>
      <c r="Q857" s="171"/>
      <c r="R857" s="171"/>
      <c r="S857" s="171"/>
      <c r="T857" s="172"/>
      <c r="AT857" s="166" t="s">
        <v>199</v>
      </c>
      <c r="AU857" s="166" t="s">
        <v>93</v>
      </c>
      <c r="AV857" s="13" t="s">
        <v>93</v>
      </c>
      <c r="AW857" s="13" t="s">
        <v>38</v>
      </c>
      <c r="AX857" s="13" t="s">
        <v>83</v>
      </c>
      <c r="AY857" s="166" t="s">
        <v>190</v>
      </c>
    </row>
    <row r="858" spans="1:65" s="14" customFormat="1">
      <c r="B858" s="173"/>
      <c r="D858" s="165" t="s">
        <v>199</v>
      </c>
      <c r="E858" s="174" t="s">
        <v>1</v>
      </c>
      <c r="F858" s="175" t="s">
        <v>222</v>
      </c>
      <c r="H858" s="176">
        <v>165.352</v>
      </c>
      <c r="I858" s="177"/>
      <c r="L858" s="173"/>
      <c r="M858" s="178"/>
      <c r="N858" s="179"/>
      <c r="O858" s="179"/>
      <c r="P858" s="179"/>
      <c r="Q858" s="179"/>
      <c r="R858" s="179"/>
      <c r="S858" s="179"/>
      <c r="T858" s="180"/>
      <c r="AT858" s="174" t="s">
        <v>199</v>
      </c>
      <c r="AU858" s="174" t="s">
        <v>93</v>
      </c>
      <c r="AV858" s="14" t="s">
        <v>197</v>
      </c>
      <c r="AW858" s="14" t="s">
        <v>38</v>
      </c>
      <c r="AX858" s="14" t="s">
        <v>25</v>
      </c>
      <c r="AY858" s="174" t="s">
        <v>190</v>
      </c>
    </row>
    <row r="859" spans="1:65" s="2" customFormat="1" ht="14.45" customHeight="1">
      <c r="A859" s="33"/>
      <c r="B859" s="150"/>
      <c r="C859" s="151" t="s">
        <v>969</v>
      </c>
      <c r="D859" s="151" t="s">
        <v>192</v>
      </c>
      <c r="E859" s="152" t="s">
        <v>970</v>
      </c>
      <c r="F859" s="153" t="s">
        <v>971</v>
      </c>
      <c r="G859" s="154" t="s">
        <v>258</v>
      </c>
      <c r="H859" s="155">
        <v>2</v>
      </c>
      <c r="I859" s="156"/>
      <c r="J859" s="157">
        <f>ROUND(I859*H859,2)</f>
        <v>0</v>
      </c>
      <c r="K859" s="153" t="s">
        <v>1</v>
      </c>
      <c r="L859" s="34"/>
      <c r="M859" s="158" t="s">
        <v>1</v>
      </c>
      <c r="N859" s="159" t="s">
        <v>48</v>
      </c>
      <c r="O859" s="59"/>
      <c r="P859" s="160">
        <f>O859*H859</f>
        <v>0</v>
      </c>
      <c r="Q859" s="160">
        <v>1.7500000000000002E-2</v>
      </c>
      <c r="R859" s="160">
        <f>Q859*H859</f>
        <v>3.5000000000000003E-2</v>
      </c>
      <c r="S859" s="160">
        <v>0</v>
      </c>
      <c r="T859" s="161">
        <f>S859*H859</f>
        <v>0</v>
      </c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R859" s="162" t="s">
        <v>197</v>
      </c>
      <c r="AT859" s="162" t="s">
        <v>192</v>
      </c>
      <c r="AU859" s="162" t="s">
        <v>93</v>
      </c>
      <c r="AY859" s="18" t="s">
        <v>190</v>
      </c>
      <c r="BE859" s="163">
        <f>IF(N859="základní",J859,0)</f>
        <v>0</v>
      </c>
      <c r="BF859" s="163">
        <f>IF(N859="snížená",J859,0)</f>
        <v>0</v>
      </c>
      <c r="BG859" s="163">
        <f>IF(N859="zákl. přenesená",J859,0)</f>
        <v>0</v>
      </c>
      <c r="BH859" s="163">
        <f>IF(N859="sníž. přenesená",J859,0)</f>
        <v>0</v>
      </c>
      <c r="BI859" s="163">
        <f>IF(N859="nulová",J859,0)</f>
        <v>0</v>
      </c>
      <c r="BJ859" s="18" t="s">
        <v>25</v>
      </c>
      <c r="BK859" s="163">
        <f>ROUND(I859*H859,2)</f>
        <v>0</v>
      </c>
      <c r="BL859" s="18" t="s">
        <v>197</v>
      </c>
      <c r="BM859" s="162" t="s">
        <v>972</v>
      </c>
    </row>
    <row r="860" spans="1:65" s="13" customFormat="1">
      <c r="B860" s="164"/>
      <c r="D860" s="165" t="s">
        <v>199</v>
      </c>
      <c r="E860" s="166" t="s">
        <v>1</v>
      </c>
      <c r="F860" s="167" t="s">
        <v>973</v>
      </c>
      <c r="H860" s="168">
        <v>2</v>
      </c>
      <c r="I860" s="169"/>
      <c r="L860" s="164"/>
      <c r="M860" s="170"/>
      <c r="N860" s="171"/>
      <c r="O860" s="171"/>
      <c r="P860" s="171"/>
      <c r="Q860" s="171"/>
      <c r="R860" s="171"/>
      <c r="S860" s="171"/>
      <c r="T860" s="172"/>
      <c r="AT860" s="166" t="s">
        <v>199</v>
      </c>
      <c r="AU860" s="166" t="s">
        <v>93</v>
      </c>
      <c r="AV860" s="13" t="s">
        <v>93</v>
      </c>
      <c r="AW860" s="13" t="s">
        <v>38</v>
      </c>
      <c r="AX860" s="13" t="s">
        <v>25</v>
      </c>
      <c r="AY860" s="166" t="s">
        <v>190</v>
      </c>
    </row>
    <row r="861" spans="1:65" s="2" customFormat="1" ht="14.45" customHeight="1">
      <c r="A861" s="33"/>
      <c r="B861" s="150"/>
      <c r="C861" s="151" t="s">
        <v>974</v>
      </c>
      <c r="D861" s="151" t="s">
        <v>192</v>
      </c>
      <c r="E861" s="152" t="s">
        <v>975</v>
      </c>
      <c r="F861" s="153" t="s">
        <v>976</v>
      </c>
      <c r="G861" s="154" t="s">
        <v>258</v>
      </c>
      <c r="H861" s="155">
        <v>2</v>
      </c>
      <c r="I861" s="156"/>
      <c r="J861" s="157">
        <f>ROUND(I861*H861,2)</f>
        <v>0</v>
      </c>
      <c r="K861" s="153" t="s">
        <v>1</v>
      </c>
      <c r="L861" s="34"/>
      <c r="M861" s="158" t="s">
        <v>1</v>
      </c>
      <c r="N861" s="159" t="s">
        <v>48</v>
      </c>
      <c r="O861" s="59"/>
      <c r="P861" s="160">
        <f>O861*H861</f>
        <v>0</v>
      </c>
      <c r="Q861" s="160">
        <v>0.05</v>
      </c>
      <c r="R861" s="160">
        <f>Q861*H861</f>
        <v>0.1</v>
      </c>
      <c r="S861" s="160">
        <v>0</v>
      </c>
      <c r="T861" s="161">
        <f>S861*H861</f>
        <v>0</v>
      </c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R861" s="162" t="s">
        <v>197</v>
      </c>
      <c r="AT861" s="162" t="s">
        <v>192</v>
      </c>
      <c r="AU861" s="162" t="s">
        <v>93</v>
      </c>
      <c r="AY861" s="18" t="s">
        <v>190</v>
      </c>
      <c r="BE861" s="163">
        <f>IF(N861="základní",J861,0)</f>
        <v>0</v>
      </c>
      <c r="BF861" s="163">
        <f>IF(N861="snížená",J861,0)</f>
        <v>0</v>
      </c>
      <c r="BG861" s="163">
        <f>IF(N861="zákl. přenesená",J861,0)</f>
        <v>0</v>
      </c>
      <c r="BH861" s="163">
        <f>IF(N861="sníž. přenesená",J861,0)</f>
        <v>0</v>
      </c>
      <c r="BI861" s="163">
        <f>IF(N861="nulová",J861,0)</f>
        <v>0</v>
      </c>
      <c r="BJ861" s="18" t="s">
        <v>25</v>
      </c>
      <c r="BK861" s="163">
        <f>ROUND(I861*H861,2)</f>
        <v>0</v>
      </c>
      <c r="BL861" s="18" t="s">
        <v>197</v>
      </c>
      <c r="BM861" s="162" t="s">
        <v>977</v>
      </c>
    </row>
    <row r="862" spans="1:65" s="13" customFormat="1">
      <c r="B862" s="164"/>
      <c r="D862" s="165" t="s">
        <v>199</v>
      </c>
      <c r="E862" s="166" t="s">
        <v>1</v>
      </c>
      <c r="F862" s="167" t="s">
        <v>646</v>
      </c>
      <c r="H862" s="168">
        <v>2</v>
      </c>
      <c r="I862" s="169"/>
      <c r="L862" s="164"/>
      <c r="M862" s="170"/>
      <c r="N862" s="171"/>
      <c r="O862" s="171"/>
      <c r="P862" s="171"/>
      <c r="Q862" s="171"/>
      <c r="R862" s="171"/>
      <c r="S862" s="171"/>
      <c r="T862" s="172"/>
      <c r="AT862" s="166" t="s">
        <v>199</v>
      </c>
      <c r="AU862" s="166" t="s">
        <v>93</v>
      </c>
      <c r="AV862" s="13" t="s">
        <v>93</v>
      </c>
      <c r="AW862" s="13" t="s">
        <v>38</v>
      </c>
      <c r="AX862" s="13" t="s">
        <v>25</v>
      </c>
      <c r="AY862" s="166" t="s">
        <v>190</v>
      </c>
    </row>
    <row r="863" spans="1:65" s="12" customFormat="1" ht="22.9" customHeight="1">
      <c r="B863" s="137"/>
      <c r="D863" s="138" t="s">
        <v>82</v>
      </c>
      <c r="E863" s="148" t="s">
        <v>238</v>
      </c>
      <c r="F863" s="148" t="s">
        <v>978</v>
      </c>
      <c r="I863" s="140"/>
      <c r="J863" s="149">
        <f>BK863</f>
        <v>0</v>
      </c>
      <c r="L863" s="137"/>
      <c r="M863" s="142"/>
      <c r="N863" s="143"/>
      <c r="O863" s="143"/>
      <c r="P863" s="144">
        <f>SUM(P864:P873)</f>
        <v>0</v>
      </c>
      <c r="Q863" s="143"/>
      <c r="R863" s="144">
        <f>SUM(R864:R873)</f>
        <v>1.2493997999999999</v>
      </c>
      <c r="S863" s="143"/>
      <c r="T863" s="145">
        <f>SUM(T864:T873)</f>
        <v>0</v>
      </c>
      <c r="AR863" s="138" t="s">
        <v>25</v>
      </c>
      <c r="AT863" s="146" t="s">
        <v>82</v>
      </c>
      <c r="AU863" s="146" t="s">
        <v>25</v>
      </c>
      <c r="AY863" s="138" t="s">
        <v>190</v>
      </c>
      <c r="BK863" s="147">
        <f>SUM(BK864:BK873)</f>
        <v>0</v>
      </c>
    </row>
    <row r="864" spans="1:65" s="2" customFormat="1" ht="24.2" customHeight="1">
      <c r="A864" s="33"/>
      <c r="B864" s="150"/>
      <c r="C864" s="151" t="s">
        <v>979</v>
      </c>
      <c r="D864" s="151" t="s">
        <v>192</v>
      </c>
      <c r="E864" s="152" t="s">
        <v>980</v>
      </c>
      <c r="F864" s="153" t="s">
        <v>981</v>
      </c>
      <c r="G864" s="154" t="s">
        <v>226</v>
      </c>
      <c r="H864" s="155">
        <v>6.67</v>
      </c>
      <c r="I864" s="156"/>
      <c r="J864" s="157">
        <f>ROUND(I864*H864,2)</f>
        <v>0</v>
      </c>
      <c r="K864" s="153" t="s">
        <v>196</v>
      </c>
      <c r="L864" s="34"/>
      <c r="M864" s="158" t="s">
        <v>1</v>
      </c>
      <c r="N864" s="159" t="s">
        <v>48</v>
      </c>
      <c r="O864" s="59"/>
      <c r="P864" s="160">
        <f>O864*H864</f>
        <v>0</v>
      </c>
      <c r="Q864" s="160">
        <v>8.0839999999999995E-2</v>
      </c>
      <c r="R864" s="160">
        <f>Q864*H864</f>
        <v>0.53920279999999998</v>
      </c>
      <c r="S864" s="160">
        <v>0</v>
      </c>
      <c r="T864" s="161">
        <f>S864*H864</f>
        <v>0</v>
      </c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R864" s="162" t="s">
        <v>197</v>
      </c>
      <c r="AT864" s="162" t="s">
        <v>192</v>
      </c>
      <c r="AU864" s="162" t="s">
        <v>93</v>
      </c>
      <c r="AY864" s="18" t="s">
        <v>190</v>
      </c>
      <c r="BE864" s="163">
        <f>IF(N864="základní",J864,0)</f>
        <v>0</v>
      </c>
      <c r="BF864" s="163">
        <f>IF(N864="snížená",J864,0)</f>
        <v>0</v>
      </c>
      <c r="BG864" s="163">
        <f>IF(N864="zákl. přenesená",J864,0)</f>
        <v>0</v>
      </c>
      <c r="BH864" s="163">
        <f>IF(N864="sníž. přenesená",J864,0)</f>
        <v>0</v>
      </c>
      <c r="BI864" s="163">
        <f>IF(N864="nulová",J864,0)</f>
        <v>0</v>
      </c>
      <c r="BJ864" s="18" t="s">
        <v>25</v>
      </c>
      <c r="BK864" s="163">
        <f>ROUND(I864*H864,2)</f>
        <v>0</v>
      </c>
      <c r="BL864" s="18" t="s">
        <v>197</v>
      </c>
      <c r="BM864" s="162" t="s">
        <v>982</v>
      </c>
    </row>
    <row r="865" spans="1:65" s="15" customFormat="1">
      <c r="B865" s="181"/>
      <c r="D865" s="165" t="s">
        <v>199</v>
      </c>
      <c r="E865" s="182" t="s">
        <v>1</v>
      </c>
      <c r="F865" s="183" t="s">
        <v>685</v>
      </c>
      <c r="H865" s="182" t="s">
        <v>1</v>
      </c>
      <c r="I865" s="184"/>
      <c r="L865" s="181"/>
      <c r="M865" s="185"/>
      <c r="N865" s="186"/>
      <c r="O865" s="186"/>
      <c r="P865" s="186"/>
      <c r="Q865" s="186"/>
      <c r="R865" s="186"/>
      <c r="S865" s="186"/>
      <c r="T865" s="187"/>
      <c r="AT865" s="182" t="s">
        <v>199</v>
      </c>
      <c r="AU865" s="182" t="s">
        <v>93</v>
      </c>
      <c r="AV865" s="15" t="s">
        <v>25</v>
      </c>
      <c r="AW865" s="15" t="s">
        <v>38</v>
      </c>
      <c r="AX865" s="15" t="s">
        <v>83</v>
      </c>
      <c r="AY865" s="182" t="s">
        <v>190</v>
      </c>
    </row>
    <row r="866" spans="1:65" s="13" customFormat="1">
      <c r="B866" s="164"/>
      <c r="D866" s="165" t="s">
        <v>199</v>
      </c>
      <c r="E866" s="166" t="s">
        <v>1</v>
      </c>
      <c r="F866" s="167" t="s">
        <v>983</v>
      </c>
      <c r="H866" s="168">
        <v>6.67</v>
      </c>
      <c r="I866" s="169"/>
      <c r="L866" s="164"/>
      <c r="M866" s="170"/>
      <c r="N866" s="171"/>
      <c r="O866" s="171"/>
      <c r="P866" s="171"/>
      <c r="Q866" s="171"/>
      <c r="R866" s="171"/>
      <c r="S866" s="171"/>
      <c r="T866" s="172"/>
      <c r="AT866" s="166" t="s">
        <v>199</v>
      </c>
      <c r="AU866" s="166" t="s">
        <v>93</v>
      </c>
      <c r="AV866" s="13" t="s">
        <v>93</v>
      </c>
      <c r="AW866" s="13" t="s">
        <v>38</v>
      </c>
      <c r="AX866" s="13" t="s">
        <v>25</v>
      </c>
      <c r="AY866" s="166" t="s">
        <v>190</v>
      </c>
    </row>
    <row r="867" spans="1:65" s="2" customFormat="1" ht="14.45" customHeight="1">
      <c r="A867" s="33"/>
      <c r="B867" s="150"/>
      <c r="C867" s="196" t="s">
        <v>984</v>
      </c>
      <c r="D867" s="196" t="s">
        <v>521</v>
      </c>
      <c r="E867" s="197" t="s">
        <v>985</v>
      </c>
      <c r="F867" s="198" t="s">
        <v>986</v>
      </c>
      <c r="G867" s="199" t="s">
        <v>195</v>
      </c>
      <c r="H867" s="200">
        <v>1.0109999999999999</v>
      </c>
      <c r="I867" s="201"/>
      <c r="J867" s="202">
        <f>ROUND(I867*H867,2)</f>
        <v>0</v>
      </c>
      <c r="K867" s="198" t="s">
        <v>1</v>
      </c>
      <c r="L867" s="203"/>
      <c r="M867" s="204" t="s">
        <v>1</v>
      </c>
      <c r="N867" s="205" t="s">
        <v>48</v>
      </c>
      <c r="O867" s="59"/>
      <c r="P867" s="160">
        <f>O867*H867</f>
        <v>0</v>
      </c>
      <c r="Q867" s="160">
        <v>0.41699999999999998</v>
      </c>
      <c r="R867" s="160">
        <f>Q867*H867</f>
        <v>0.42158699999999993</v>
      </c>
      <c r="S867" s="160">
        <v>0</v>
      </c>
      <c r="T867" s="161">
        <f>S867*H867</f>
        <v>0</v>
      </c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R867" s="162" t="s">
        <v>235</v>
      </c>
      <c r="AT867" s="162" t="s">
        <v>521</v>
      </c>
      <c r="AU867" s="162" t="s">
        <v>93</v>
      </c>
      <c r="AY867" s="18" t="s">
        <v>190</v>
      </c>
      <c r="BE867" s="163">
        <f>IF(N867="základní",J867,0)</f>
        <v>0</v>
      </c>
      <c r="BF867" s="163">
        <f>IF(N867="snížená",J867,0)</f>
        <v>0</v>
      </c>
      <c r="BG867" s="163">
        <f>IF(N867="zákl. přenesená",J867,0)</f>
        <v>0</v>
      </c>
      <c r="BH867" s="163">
        <f>IF(N867="sníž. přenesená",J867,0)</f>
        <v>0</v>
      </c>
      <c r="BI867" s="163">
        <f>IF(N867="nulová",J867,0)</f>
        <v>0</v>
      </c>
      <c r="BJ867" s="18" t="s">
        <v>25</v>
      </c>
      <c r="BK867" s="163">
        <f>ROUND(I867*H867,2)</f>
        <v>0</v>
      </c>
      <c r="BL867" s="18" t="s">
        <v>197</v>
      </c>
      <c r="BM867" s="162" t="s">
        <v>987</v>
      </c>
    </row>
    <row r="868" spans="1:65" s="13" customFormat="1">
      <c r="B868" s="164"/>
      <c r="D868" s="165" t="s">
        <v>199</v>
      </c>
      <c r="E868" s="166" t="s">
        <v>1</v>
      </c>
      <c r="F868" s="167" t="s">
        <v>988</v>
      </c>
      <c r="H868" s="168">
        <v>1.0109999999999999</v>
      </c>
      <c r="I868" s="169"/>
      <c r="L868" s="164"/>
      <c r="M868" s="170"/>
      <c r="N868" s="171"/>
      <c r="O868" s="171"/>
      <c r="P868" s="171"/>
      <c r="Q868" s="171"/>
      <c r="R868" s="171"/>
      <c r="S868" s="171"/>
      <c r="T868" s="172"/>
      <c r="AT868" s="166" t="s">
        <v>199</v>
      </c>
      <c r="AU868" s="166" t="s">
        <v>93</v>
      </c>
      <c r="AV868" s="13" t="s">
        <v>93</v>
      </c>
      <c r="AW868" s="13" t="s">
        <v>38</v>
      </c>
      <c r="AX868" s="13" t="s">
        <v>83</v>
      </c>
      <c r="AY868" s="166" t="s">
        <v>190</v>
      </c>
    </row>
    <row r="869" spans="1:65" s="14" customFormat="1">
      <c r="B869" s="173"/>
      <c r="D869" s="165" t="s">
        <v>199</v>
      </c>
      <c r="E869" s="174" t="s">
        <v>1</v>
      </c>
      <c r="F869" s="175" t="s">
        <v>222</v>
      </c>
      <c r="H869" s="176">
        <v>1.0109999999999999</v>
      </c>
      <c r="I869" s="177"/>
      <c r="L869" s="173"/>
      <c r="M869" s="178"/>
      <c r="N869" s="179"/>
      <c r="O869" s="179"/>
      <c r="P869" s="179"/>
      <c r="Q869" s="179"/>
      <c r="R869" s="179"/>
      <c r="S869" s="179"/>
      <c r="T869" s="180"/>
      <c r="AT869" s="174" t="s">
        <v>199</v>
      </c>
      <c r="AU869" s="174" t="s">
        <v>93</v>
      </c>
      <c r="AV869" s="14" t="s">
        <v>197</v>
      </c>
      <c r="AW869" s="14" t="s">
        <v>38</v>
      </c>
      <c r="AX869" s="14" t="s">
        <v>25</v>
      </c>
      <c r="AY869" s="174" t="s">
        <v>190</v>
      </c>
    </row>
    <row r="870" spans="1:65" s="2" customFormat="1" ht="14.45" customHeight="1">
      <c r="A870" s="33"/>
      <c r="B870" s="150"/>
      <c r="C870" s="151" t="s">
        <v>989</v>
      </c>
      <c r="D870" s="151" t="s">
        <v>192</v>
      </c>
      <c r="E870" s="152" t="s">
        <v>990</v>
      </c>
      <c r="F870" s="153" t="s">
        <v>991</v>
      </c>
      <c r="G870" s="154" t="s">
        <v>195</v>
      </c>
      <c r="H870" s="155">
        <v>3.5</v>
      </c>
      <c r="I870" s="156"/>
      <c r="J870" s="157">
        <f>ROUND(I870*H870,2)</f>
        <v>0</v>
      </c>
      <c r="K870" s="153" t="s">
        <v>196</v>
      </c>
      <c r="L870" s="34"/>
      <c r="M870" s="158" t="s">
        <v>1</v>
      </c>
      <c r="N870" s="159" t="s">
        <v>48</v>
      </c>
      <c r="O870" s="59"/>
      <c r="P870" s="160">
        <f>O870*H870</f>
        <v>0</v>
      </c>
      <c r="Q870" s="160">
        <v>8.2460000000000006E-2</v>
      </c>
      <c r="R870" s="160">
        <f>Q870*H870</f>
        <v>0.28861000000000003</v>
      </c>
      <c r="S870" s="160">
        <v>0</v>
      </c>
      <c r="T870" s="161">
        <f>S870*H870</f>
        <v>0</v>
      </c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R870" s="162" t="s">
        <v>197</v>
      </c>
      <c r="AT870" s="162" t="s">
        <v>192</v>
      </c>
      <c r="AU870" s="162" t="s">
        <v>93</v>
      </c>
      <c r="AY870" s="18" t="s">
        <v>190</v>
      </c>
      <c r="BE870" s="163">
        <f>IF(N870="základní",J870,0)</f>
        <v>0</v>
      </c>
      <c r="BF870" s="163">
        <f>IF(N870="snížená",J870,0)</f>
        <v>0</v>
      </c>
      <c r="BG870" s="163">
        <f>IF(N870="zákl. přenesená",J870,0)</f>
        <v>0</v>
      </c>
      <c r="BH870" s="163">
        <f>IF(N870="sníž. přenesená",J870,0)</f>
        <v>0</v>
      </c>
      <c r="BI870" s="163">
        <f>IF(N870="nulová",J870,0)</f>
        <v>0</v>
      </c>
      <c r="BJ870" s="18" t="s">
        <v>25</v>
      </c>
      <c r="BK870" s="163">
        <f>ROUND(I870*H870,2)</f>
        <v>0</v>
      </c>
      <c r="BL870" s="18" t="s">
        <v>197</v>
      </c>
      <c r="BM870" s="162" t="s">
        <v>992</v>
      </c>
    </row>
    <row r="871" spans="1:65" s="13" customFormat="1">
      <c r="B871" s="164"/>
      <c r="D871" s="165" t="s">
        <v>199</v>
      </c>
      <c r="E871" s="166" t="s">
        <v>1</v>
      </c>
      <c r="F871" s="167" t="s">
        <v>993</v>
      </c>
      <c r="H871" s="168">
        <v>0.9</v>
      </c>
      <c r="I871" s="169"/>
      <c r="L871" s="164"/>
      <c r="M871" s="170"/>
      <c r="N871" s="171"/>
      <c r="O871" s="171"/>
      <c r="P871" s="171"/>
      <c r="Q871" s="171"/>
      <c r="R871" s="171"/>
      <c r="S871" s="171"/>
      <c r="T871" s="172"/>
      <c r="AT871" s="166" t="s">
        <v>199</v>
      </c>
      <c r="AU871" s="166" t="s">
        <v>93</v>
      </c>
      <c r="AV871" s="13" t="s">
        <v>93</v>
      </c>
      <c r="AW871" s="13" t="s">
        <v>38</v>
      </c>
      <c r="AX871" s="13" t="s">
        <v>83</v>
      </c>
      <c r="AY871" s="166" t="s">
        <v>190</v>
      </c>
    </row>
    <row r="872" spans="1:65" s="13" customFormat="1">
      <c r="B872" s="164"/>
      <c r="D872" s="165" t="s">
        <v>199</v>
      </c>
      <c r="E872" s="166" t="s">
        <v>1</v>
      </c>
      <c r="F872" s="167" t="s">
        <v>994</v>
      </c>
      <c r="H872" s="168">
        <v>2.6</v>
      </c>
      <c r="I872" s="169"/>
      <c r="L872" s="164"/>
      <c r="M872" s="170"/>
      <c r="N872" s="171"/>
      <c r="O872" s="171"/>
      <c r="P872" s="171"/>
      <c r="Q872" s="171"/>
      <c r="R872" s="171"/>
      <c r="S872" s="171"/>
      <c r="T872" s="172"/>
      <c r="AT872" s="166" t="s">
        <v>199</v>
      </c>
      <c r="AU872" s="166" t="s">
        <v>93</v>
      </c>
      <c r="AV872" s="13" t="s">
        <v>93</v>
      </c>
      <c r="AW872" s="13" t="s">
        <v>38</v>
      </c>
      <c r="AX872" s="13" t="s">
        <v>83</v>
      </c>
      <c r="AY872" s="166" t="s">
        <v>190</v>
      </c>
    </row>
    <row r="873" spans="1:65" s="14" customFormat="1">
      <c r="B873" s="173"/>
      <c r="D873" s="165" t="s">
        <v>199</v>
      </c>
      <c r="E873" s="174" t="s">
        <v>1</v>
      </c>
      <c r="F873" s="175" t="s">
        <v>222</v>
      </c>
      <c r="H873" s="176">
        <v>3.5</v>
      </c>
      <c r="I873" s="177"/>
      <c r="L873" s="173"/>
      <c r="M873" s="178"/>
      <c r="N873" s="179"/>
      <c r="O873" s="179"/>
      <c r="P873" s="179"/>
      <c r="Q873" s="179"/>
      <c r="R873" s="179"/>
      <c r="S873" s="179"/>
      <c r="T873" s="180"/>
      <c r="AT873" s="174" t="s">
        <v>199</v>
      </c>
      <c r="AU873" s="174" t="s">
        <v>93</v>
      </c>
      <c r="AV873" s="14" t="s">
        <v>197</v>
      </c>
      <c r="AW873" s="14" t="s">
        <v>38</v>
      </c>
      <c r="AX873" s="14" t="s">
        <v>25</v>
      </c>
      <c r="AY873" s="174" t="s">
        <v>190</v>
      </c>
    </row>
    <row r="874" spans="1:65" s="12" customFormat="1" ht="22.9" customHeight="1">
      <c r="B874" s="137"/>
      <c r="D874" s="138" t="s">
        <v>82</v>
      </c>
      <c r="E874" s="148" t="s">
        <v>995</v>
      </c>
      <c r="F874" s="148" t="s">
        <v>996</v>
      </c>
      <c r="I874" s="140"/>
      <c r="J874" s="149">
        <f>BK874</f>
        <v>0</v>
      </c>
      <c r="L874" s="137"/>
      <c r="M874" s="142"/>
      <c r="N874" s="143"/>
      <c r="O874" s="143"/>
      <c r="P874" s="144">
        <f>SUM(P875:P896)</f>
        <v>0</v>
      </c>
      <c r="Q874" s="143"/>
      <c r="R874" s="144">
        <f>SUM(R875:R896)</f>
        <v>0</v>
      </c>
      <c r="S874" s="143"/>
      <c r="T874" s="145">
        <f>SUM(T875:T896)</f>
        <v>0</v>
      </c>
      <c r="AR874" s="138" t="s">
        <v>25</v>
      </c>
      <c r="AT874" s="146" t="s">
        <v>82</v>
      </c>
      <c r="AU874" s="146" t="s">
        <v>25</v>
      </c>
      <c r="AY874" s="138" t="s">
        <v>190</v>
      </c>
      <c r="BK874" s="147">
        <f>SUM(BK875:BK896)</f>
        <v>0</v>
      </c>
    </row>
    <row r="875" spans="1:65" s="2" customFormat="1" ht="24.2" customHeight="1">
      <c r="A875" s="33"/>
      <c r="B875" s="150"/>
      <c r="C875" s="151" t="s">
        <v>997</v>
      </c>
      <c r="D875" s="151" t="s">
        <v>192</v>
      </c>
      <c r="E875" s="152" t="s">
        <v>998</v>
      </c>
      <c r="F875" s="153" t="s">
        <v>999</v>
      </c>
      <c r="G875" s="154" t="s">
        <v>203</v>
      </c>
      <c r="H875" s="155">
        <v>728.71199999999999</v>
      </c>
      <c r="I875" s="156"/>
      <c r="J875" s="157">
        <f>ROUND(I875*H875,2)</f>
        <v>0</v>
      </c>
      <c r="K875" s="153" t="s">
        <v>196</v>
      </c>
      <c r="L875" s="34"/>
      <c r="M875" s="158" t="s">
        <v>1</v>
      </c>
      <c r="N875" s="159" t="s">
        <v>48</v>
      </c>
      <c r="O875" s="59"/>
      <c r="P875" s="160">
        <f>O875*H875</f>
        <v>0</v>
      </c>
      <c r="Q875" s="160">
        <v>0</v>
      </c>
      <c r="R875" s="160">
        <f>Q875*H875</f>
        <v>0</v>
      </c>
      <c r="S875" s="160">
        <v>0</v>
      </c>
      <c r="T875" s="161">
        <f>S875*H875</f>
        <v>0</v>
      </c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R875" s="162" t="s">
        <v>197</v>
      </c>
      <c r="AT875" s="162" t="s">
        <v>192</v>
      </c>
      <c r="AU875" s="162" t="s">
        <v>93</v>
      </c>
      <c r="AY875" s="18" t="s">
        <v>190</v>
      </c>
      <c r="BE875" s="163">
        <f>IF(N875="základní",J875,0)</f>
        <v>0</v>
      </c>
      <c r="BF875" s="163">
        <f>IF(N875="snížená",J875,0)</f>
        <v>0</v>
      </c>
      <c r="BG875" s="163">
        <f>IF(N875="zákl. přenesená",J875,0)</f>
        <v>0</v>
      </c>
      <c r="BH875" s="163">
        <f>IF(N875="sníž. přenesená",J875,0)</f>
        <v>0</v>
      </c>
      <c r="BI875" s="163">
        <f>IF(N875="nulová",J875,0)</f>
        <v>0</v>
      </c>
      <c r="BJ875" s="18" t="s">
        <v>25</v>
      </c>
      <c r="BK875" s="163">
        <f>ROUND(I875*H875,2)</f>
        <v>0</v>
      </c>
      <c r="BL875" s="18" t="s">
        <v>197</v>
      </c>
      <c r="BM875" s="162" t="s">
        <v>1000</v>
      </c>
    </row>
    <row r="876" spans="1:65" s="2" customFormat="1" ht="37.9" customHeight="1">
      <c r="A876" s="33"/>
      <c r="B876" s="150"/>
      <c r="C876" s="151" t="s">
        <v>1001</v>
      </c>
      <c r="D876" s="151" t="s">
        <v>192</v>
      </c>
      <c r="E876" s="152" t="s">
        <v>1002</v>
      </c>
      <c r="F876" s="153" t="s">
        <v>1003</v>
      </c>
      <c r="G876" s="154" t="s">
        <v>203</v>
      </c>
      <c r="H876" s="155">
        <v>145.476</v>
      </c>
      <c r="I876" s="156"/>
      <c r="J876" s="157">
        <f>ROUND(I876*H876,2)</f>
        <v>0</v>
      </c>
      <c r="K876" s="153" t="s">
        <v>1</v>
      </c>
      <c r="L876" s="34"/>
      <c r="M876" s="158" t="s">
        <v>1</v>
      </c>
      <c r="N876" s="159" t="s">
        <v>48</v>
      </c>
      <c r="O876" s="59"/>
      <c r="P876" s="160">
        <f>O876*H876</f>
        <v>0</v>
      </c>
      <c r="Q876" s="160">
        <v>0</v>
      </c>
      <c r="R876" s="160">
        <f>Q876*H876</f>
        <v>0</v>
      </c>
      <c r="S876" s="160">
        <v>0</v>
      </c>
      <c r="T876" s="161">
        <f>S876*H876</f>
        <v>0</v>
      </c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R876" s="162" t="s">
        <v>197</v>
      </c>
      <c r="AT876" s="162" t="s">
        <v>192</v>
      </c>
      <c r="AU876" s="162" t="s">
        <v>93</v>
      </c>
      <c r="AY876" s="18" t="s">
        <v>190</v>
      </c>
      <c r="BE876" s="163">
        <f>IF(N876="základní",J876,0)</f>
        <v>0</v>
      </c>
      <c r="BF876" s="163">
        <f>IF(N876="snížená",J876,0)</f>
        <v>0</v>
      </c>
      <c r="BG876" s="163">
        <f>IF(N876="zákl. přenesená",J876,0)</f>
        <v>0</v>
      </c>
      <c r="BH876" s="163">
        <f>IF(N876="sníž. přenesená",J876,0)</f>
        <v>0</v>
      </c>
      <c r="BI876" s="163">
        <f>IF(N876="nulová",J876,0)</f>
        <v>0</v>
      </c>
      <c r="BJ876" s="18" t="s">
        <v>25</v>
      </c>
      <c r="BK876" s="163">
        <f>ROUND(I876*H876,2)</f>
        <v>0</v>
      </c>
      <c r="BL876" s="18" t="s">
        <v>197</v>
      </c>
      <c r="BM876" s="162" t="s">
        <v>1004</v>
      </c>
    </row>
    <row r="877" spans="1:65" s="15" customFormat="1">
      <c r="B877" s="181"/>
      <c r="D877" s="165" t="s">
        <v>199</v>
      </c>
      <c r="E877" s="182" t="s">
        <v>1</v>
      </c>
      <c r="F877" s="183" t="s">
        <v>1005</v>
      </c>
      <c r="H877" s="182" t="s">
        <v>1</v>
      </c>
      <c r="I877" s="184"/>
      <c r="L877" s="181"/>
      <c r="M877" s="185"/>
      <c r="N877" s="186"/>
      <c r="O877" s="186"/>
      <c r="P877" s="186"/>
      <c r="Q877" s="186"/>
      <c r="R877" s="186"/>
      <c r="S877" s="186"/>
      <c r="T877" s="187"/>
      <c r="AT877" s="182" t="s">
        <v>199</v>
      </c>
      <c r="AU877" s="182" t="s">
        <v>93</v>
      </c>
      <c r="AV877" s="15" t="s">
        <v>25</v>
      </c>
      <c r="AW877" s="15" t="s">
        <v>38</v>
      </c>
      <c r="AX877" s="15" t="s">
        <v>83</v>
      </c>
      <c r="AY877" s="182" t="s">
        <v>190</v>
      </c>
    </row>
    <row r="878" spans="1:65" s="15" customFormat="1">
      <c r="B878" s="181"/>
      <c r="D878" s="165" t="s">
        <v>199</v>
      </c>
      <c r="E878" s="182" t="s">
        <v>1</v>
      </c>
      <c r="F878" s="183" t="s">
        <v>1006</v>
      </c>
      <c r="H878" s="182" t="s">
        <v>1</v>
      </c>
      <c r="I878" s="184"/>
      <c r="L878" s="181"/>
      <c r="M878" s="185"/>
      <c r="N878" s="186"/>
      <c r="O878" s="186"/>
      <c r="P878" s="186"/>
      <c r="Q878" s="186"/>
      <c r="R878" s="186"/>
      <c r="S878" s="186"/>
      <c r="T878" s="187"/>
      <c r="AT878" s="182" t="s">
        <v>199</v>
      </c>
      <c r="AU878" s="182" t="s">
        <v>93</v>
      </c>
      <c r="AV878" s="15" t="s">
        <v>25</v>
      </c>
      <c r="AW878" s="15" t="s">
        <v>38</v>
      </c>
      <c r="AX878" s="15" t="s">
        <v>83</v>
      </c>
      <c r="AY878" s="182" t="s">
        <v>190</v>
      </c>
    </row>
    <row r="879" spans="1:65" s="13" customFormat="1">
      <c r="B879" s="164"/>
      <c r="D879" s="165" t="s">
        <v>199</v>
      </c>
      <c r="E879" s="166" t="s">
        <v>1</v>
      </c>
      <c r="F879" s="167" t="s">
        <v>1007</v>
      </c>
      <c r="H879" s="168">
        <v>12.666</v>
      </c>
      <c r="I879" s="169"/>
      <c r="L879" s="164"/>
      <c r="M879" s="170"/>
      <c r="N879" s="171"/>
      <c r="O879" s="171"/>
      <c r="P879" s="171"/>
      <c r="Q879" s="171"/>
      <c r="R879" s="171"/>
      <c r="S879" s="171"/>
      <c r="T879" s="172"/>
      <c r="AT879" s="166" t="s">
        <v>199</v>
      </c>
      <c r="AU879" s="166" t="s">
        <v>93</v>
      </c>
      <c r="AV879" s="13" t="s">
        <v>93</v>
      </c>
      <c r="AW879" s="13" t="s">
        <v>38</v>
      </c>
      <c r="AX879" s="13" t="s">
        <v>83</v>
      </c>
      <c r="AY879" s="166" t="s">
        <v>190</v>
      </c>
    </row>
    <row r="880" spans="1:65" s="15" customFormat="1">
      <c r="B880" s="181"/>
      <c r="D880" s="165" t="s">
        <v>199</v>
      </c>
      <c r="E880" s="182" t="s">
        <v>1</v>
      </c>
      <c r="F880" s="183" t="s">
        <v>487</v>
      </c>
      <c r="H880" s="182" t="s">
        <v>1</v>
      </c>
      <c r="I880" s="184"/>
      <c r="L880" s="181"/>
      <c r="M880" s="185"/>
      <c r="N880" s="186"/>
      <c r="O880" s="186"/>
      <c r="P880" s="186"/>
      <c r="Q880" s="186"/>
      <c r="R880" s="186"/>
      <c r="S880" s="186"/>
      <c r="T880" s="187"/>
      <c r="AT880" s="182" t="s">
        <v>199</v>
      </c>
      <c r="AU880" s="182" t="s">
        <v>93</v>
      </c>
      <c r="AV880" s="15" t="s">
        <v>25</v>
      </c>
      <c r="AW880" s="15" t="s">
        <v>38</v>
      </c>
      <c r="AX880" s="15" t="s">
        <v>83</v>
      </c>
      <c r="AY880" s="182" t="s">
        <v>190</v>
      </c>
    </row>
    <row r="881" spans="2:51" s="13" customFormat="1">
      <c r="B881" s="164"/>
      <c r="D881" s="165" t="s">
        <v>199</v>
      </c>
      <c r="E881" s="166" t="s">
        <v>1</v>
      </c>
      <c r="F881" s="167" t="s">
        <v>1008</v>
      </c>
      <c r="H881" s="168">
        <v>6.0350000000000001</v>
      </c>
      <c r="I881" s="169"/>
      <c r="L881" s="164"/>
      <c r="M881" s="170"/>
      <c r="N881" s="171"/>
      <c r="O881" s="171"/>
      <c r="P881" s="171"/>
      <c r="Q881" s="171"/>
      <c r="R881" s="171"/>
      <c r="S881" s="171"/>
      <c r="T881" s="172"/>
      <c r="AT881" s="166" t="s">
        <v>199</v>
      </c>
      <c r="AU881" s="166" t="s">
        <v>93</v>
      </c>
      <c r="AV881" s="13" t="s">
        <v>93</v>
      </c>
      <c r="AW881" s="13" t="s">
        <v>38</v>
      </c>
      <c r="AX881" s="13" t="s">
        <v>83</v>
      </c>
      <c r="AY881" s="166" t="s">
        <v>190</v>
      </c>
    </row>
    <row r="882" spans="2:51" s="13" customFormat="1">
      <c r="B882" s="164"/>
      <c r="D882" s="165" t="s">
        <v>199</v>
      </c>
      <c r="E882" s="166" t="s">
        <v>1</v>
      </c>
      <c r="F882" s="167" t="s">
        <v>1009</v>
      </c>
      <c r="H882" s="168">
        <v>0.51100000000000001</v>
      </c>
      <c r="I882" s="169"/>
      <c r="L882" s="164"/>
      <c r="M882" s="170"/>
      <c r="N882" s="171"/>
      <c r="O882" s="171"/>
      <c r="P882" s="171"/>
      <c r="Q882" s="171"/>
      <c r="R882" s="171"/>
      <c r="S882" s="171"/>
      <c r="T882" s="172"/>
      <c r="AT882" s="166" t="s">
        <v>199</v>
      </c>
      <c r="AU882" s="166" t="s">
        <v>93</v>
      </c>
      <c r="AV882" s="13" t="s">
        <v>93</v>
      </c>
      <c r="AW882" s="13" t="s">
        <v>38</v>
      </c>
      <c r="AX882" s="13" t="s">
        <v>83</v>
      </c>
      <c r="AY882" s="166" t="s">
        <v>190</v>
      </c>
    </row>
    <row r="883" spans="2:51" s="16" customFormat="1">
      <c r="B883" s="188"/>
      <c r="D883" s="165" t="s">
        <v>199</v>
      </c>
      <c r="E883" s="189" t="s">
        <v>1</v>
      </c>
      <c r="F883" s="190" t="s">
        <v>285</v>
      </c>
      <c r="H883" s="191">
        <v>19.212</v>
      </c>
      <c r="I883" s="192"/>
      <c r="L883" s="188"/>
      <c r="M883" s="193"/>
      <c r="N883" s="194"/>
      <c r="O883" s="194"/>
      <c r="P883" s="194"/>
      <c r="Q883" s="194"/>
      <c r="R883" s="194"/>
      <c r="S883" s="194"/>
      <c r="T883" s="195"/>
      <c r="AT883" s="189" t="s">
        <v>199</v>
      </c>
      <c r="AU883" s="189" t="s">
        <v>93</v>
      </c>
      <c r="AV883" s="16" t="s">
        <v>205</v>
      </c>
      <c r="AW883" s="16" t="s">
        <v>38</v>
      </c>
      <c r="AX883" s="16" t="s">
        <v>83</v>
      </c>
      <c r="AY883" s="189" t="s">
        <v>190</v>
      </c>
    </row>
    <row r="884" spans="2:51" s="15" customFormat="1">
      <c r="B884" s="181"/>
      <c r="D884" s="165" t="s">
        <v>199</v>
      </c>
      <c r="E884" s="182" t="s">
        <v>1</v>
      </c>
      <c r="F884" s="183" t="s">
        <v>1010</v>
      </c>
      <c r="H884" s="182" t="s">
        <v>1</v>
      </c>
      <c r="I884" s="184"/>
      <c r="L884" s="181"/>
      <c r="M884" s="185"/>
      <c r="N884" s="186"/>
      <c r="O884" s="186"/>
      <c r="P884" s="186"/>
      <c r="Q884" s="186"/>
      <c r="R884" s="186"/>
      <c r="S884" s="186"/>
      <c r="T884" s="187"/>
      <c r="AT884" s="182" t="s">
        <v>199</v>
      </c>
      <c r="AU884" s="182" t="s">
        <v>93</v>
      </c>
      <c r="AV884" s="15" t="s">
        <v>25</v>
      </c>
      <c r="AW884" s="15" t="s">
        <v>38</v>
      </c>
      <c r="AX884" s="15" t="s">
        <v>83</v>
      </c>
      <c r="AY884" s="182" t="s">
        <v>190</v>
      </c>
    </row>
    <row r="885" spans="2:51" s="13" customFormat="1">
      <c r="B885" s="164"/>
      <c r="D885" s="165" t="s">
        <v>199</v>
      </c>
      <c r="E885" s="166" t="s">
        <v>1</v>
      </c>
      <c r="F885" s="167" t="s">
        <v>1011</v>
      </c>
      <c r="H885" s="168">
        <v>9.9770000000000003</v>
      </c>
      <c r="I885" s="169"/>
      <c r="L885" s="164"/>
      <c r="M885" s="170"/>
      <c r="N885" s="171"/>
      <c r="O885" s="171"/>
      <c r="P885" s="171"/>
      <c r="Q885" s="171"/>
      <c r="R885" s="171"/>
      <c r="S885" s="171"/>
      <c r="T885" s="172"/>
      <c r="AT885" s="166" t="s">
        <v>199</v>
      </c>
      <c r="AU885" s="166" t="s">
        <v>93</v>
      </c>
      <c r="AV885" s="13" t="s">
        <v>93</v>
      </c>
      <c r="AW885" s="13" t="s">
        <v>38</v>
      </c>
      <c r="AX885" s="13" t="s">
        <v>83</v>
      </c>
      <c r="AY885" s="166" t="s">
        <v>190</v>
      </c>
    </row>
    <row r="886" spans="2:51" s="13" customFormat="1">
      <c r="B886" s="164"/>
      <c r="D886" s="165" t="s">
        <v>199</v>
      </c>
      <c r="E886" s="166" t="s">
        <v>1</v>
      </c>
      <c r="F886" s="167" t="s">
        <v>1012</v>
      </c>
      <c r="H886" s="168">
        <v>2.1070000000000002</v>
      </c>
      <c r="I886" s="169"/>
      <c r="L886" s="164"/>
      <c r="M886" s="170"/>
      <c r="N886" s="171"/>
      <c r="O886" s="171"/>
      <c r="P886" s="171"/>
      <c r="Q886" s="171"/>
      <c r="R886" s="171"/>
      <c r="S886" s="171"/>
      <c r="T886" s="172"/>
      <c r="AT886" s="166" t="s">
        <v>199</v>
      </c>
      <c r="AU886" s="166" t="s">
        <v>93</v>
      </c>
      <c r="AV886" s="13" t="s">
        <v>93</v>
      </c>
      <c r="AW886" s="13" t="s">
        <v>38</v>
      </c>
      <c r="AX886" s="13" t="s">
        <v>83</v>
      </c>
      <c r="AY886" s="166" t="s">
        <v>190</v>
      </c>
    </row>
    <row r="887" spans="2:51" s="13" customFormat="1">
      <c r="B887" s="164"/>
      <c r="D887" s="165" t="s">
        <v>199</v>
      </c>
      <c r="E887" s="166" t="s">
        <v>1</v>
      </c>
      <c r="F887" s="167" t="s">
        <v>1013</v>
      </c>
      <c r="H887" s="168">
        <v>1.2E-2</v>
      </c>
      <c r="I887" s="169"/>
      <c r="L887" s="164"/>
      <c r="M887" s="170"/>
      <c r="N887" s="171"/>
      <c r="O887" s="171"/>
      <c r="P887" s="171"/>
      <c r="Q887" s="171"/>
      <c r="R887" s="171"/>
      <c r="S887" s="171"/>
      <c r="T887" s="172"/>
      <c r="AT887" s="166" t="s">
        <v>199</v>
      </c>
      <c r="AU887" s="166" t="s">
        <v>93</v>
      </c>
      <c r="AV887" s="13" t="s">
        <v>93</v>
      </c>
      <c r="AW887" s="13" t="s">
        <v>38</v>
      </c>
      <c r="AX887" s="13" t="s">
        <v>83</v>
      </c>
      <c r="AY887" s="166" t="s">
        <v>190</v>
      </c>
    </row>
    <row r="888" spans="2:51" s="15" customFormat="1">
      <c r="B888" s="181"/>
      <c r="D888" s="165" t="s">
        <v>199</v>
      </c>
      <c r="E888" s="182" t="s">
        <v>1</v>
      </c>
      <c r="F888" s="183" t="s">
        <v>1014</v>
      </c>
      <c r="H888" s="182" t="s">
        <v>1</v>
      </c>
      <c r="I888" s="184"/>
      <c r="L888" s="181"/>
      <c r="M888" s="185"/>
      <c r="N888" s="186"/>
      <c r="O888" s="186"/>
      <c r="P888" s="186"/>
      <c r="Q888" s="186"/>
      <c r="R888" s="186"/>
      <c r="S888" s="186"/>
      <c r="T888" s="187"/>
      <c r="AT888" s="182" t="s">
        <v>199</v>
      </c>
      <c r="AU888" s="182" t="s">
        <v>93</v>
      </c>
      <c r="AV888" s="15" t="s">
        <v>25</v>
      </c>
      <c r="AW888" s="15" t="s">
        <v>38</v>
      </c>
      <c r="AX888" s="15" t="s">
        <v>83</v>
      </c>
      <c r="AY888" s="182" t="s">
        <v>190</v>
      </c>
    </row>
    <row r="889" spans="2:51" s="13" customFormat="1">
      <c r="B889" s="164"/>
      <c r="D889" s="165" t="s">
        <v>199</v>
      </c>
      <c r="E889" s="166" t="s">
        <v>1</v>
      </c>
      <c r="F889" s="167" t="s">
        <v>1015</v>
      </c>
      <c r="H889" s="168">
        <v>3.605</v>
      </c>
      <c r="I889" s="169"/>
      <c r="L889" s="164"/>
      <c r="M889" s="170"/>
      <c r="N889" s="171"/>
      <c r="O889" s="171"/>
      <c r="P889" s="171"/>
      <c r="Q889" s="171"/>
      <c r="R889" s="171"/>
      <c r="S889" s="171"/>
      <c r="T889" s="172"/>
      <c r="AT889" s="166" t="s">
        <v>199</v>
      </c>
      <c r="AU889" s="166" t="s">
        <v>93</v>
      </c>
      <c r="AV889" s="13" t="s">
        <v>93</v>
      </c>
      <c r="AW889" s="13" t="s">
        <v>38</v>
      </c>
      <c r="AX889" s="13" t="s">
        <v>83</v>
      </c>
      <c r="AY889" s="166" t="s">
        <v>190</v>
      </c>
    </row>
    <row r="890" spans="2:51" s="16" customFormat="1">
      <c r="B890" s="188"/>
      <c r="D890" s="165" t="s">
        <v>199</v>
      </c>
      <c r="E890" s="189" t="s">
        <v>1</v>
      </c>
      <c r="F890" s="190" t="s">
        <v>285</v>
      </c>
      <c r="H890" s="191">
        <v>15.701000000000001</v>
      </c>
      <c r="I890" s="192"/>
      <c r="L890" s="188"/>
      <c r="M890" s="193"/>
      <c r="N890" s="194"/>
      <c r="O890" s="194"/>
      <c r="P890" s="194"/>
      <c r="Q890" s="194"/>
      <c r="R890" s="194"/>
      <c r="S890" s="194"/>
      <c r="T890" s="195"/>
      <c r="AT890" s="189" t="s">
        <v>199</v>
      </c>
      <c r="AU890" s="189" t="s">
        <v>93</v>
      </c>
      <c r="AV890" s="16" t="s">
        <v>205</v>
      </c>
      <c r="AW890" s="16" t="s">
        <v>38</v>
      </c>
      <c r="AX890" s="16" t="s">
        <v>83</v>
      </c>
      <c r="AY890" s="189" t="s">
        <v>190</v>
      </c>
    </row>
    <row r="891" spans="2:51" s="15" customFormat="1">
      <c r="B891" s="181"/>
      <c r="D891" s="165" t="s">
        <v>199</v>
      </c>
      <c r="E891" s="182" t="s">
        <v>1</v>
      </c>
      <c r="F891" s="183" t="s">
        <v>1016</v>
      </c>
      <c r="H891" s="182" t="s">
        <v>1</v>
      </c>
      <c r="I891" s="184"/>
      <c r="L891" s="181"/>
      <c r="M891" s="185"/>
      <c r="N891" s="186"/>
      <c r="O891" s="186"/>
      <c r="P891" s="186"/>
      <c r="Q891" s="186"/>
      <c r="R891" s="186"/>
      <c r="S891" s="186"/>
      <c r="T891" s="187"/>
      <c r="AT891" s="182" t="s">
        <v>199</v>
      </c>
      <c r="AU891" s="182" t="s">
        <v>93</v>
      </c>
      <c r="AV891" s="15" t="s">
        <v>25</v>
      </c>
      <c r="AW891" s="15" t="s">
        <v>38</v>
      </c>
      <c r="AX891" s="15" t="s">
        <v>83</v>
      </c>
      <c r="AY891" s="182" t="s">
        <v>190</v>
      </c>
    </row>
    <row r="892" spans="2:51" s="13" customFormat="1">
      <c r="B892" s="164"/>
      <c r="D892" s="165" t="s">
        <v>199</v>
      </c>
      <c r="E892" s="166" t="s">
        <v>1</v>
      </c>
      <c r="F892" s="167" t="s">
        <v>1017</v>
      </c>
      <c r="H892" s="168">
        <v>49.002000000000002</v>
      </c>
      <c r="I892" s="169"/>
      <c r="L892" s="164"/>
      <c r="M892" s="170"/>
      <c r="N892" s="171"/>
      <c r="O892" s="171"/>
      <c r="P892" s="171"/>
      <c r="Q892" s="171"/>
      <c r="R892" s="171"/>
      <c r="S892" s="171"/>
      <c r="T892" s="172"/>
      <c r="AT892" s="166" t="s">
        <v>199</v>
      </c>
      <c r="AU892" s="166" t="s">
        <v>93</v>
      </c>
      <c r="AV892" s="13" t="s">
        <v>93</v>
      </c>
      <c r="AW892" s="13" t="s">
        <v>38</v>
      </c>
      <c r="AX892" s="13" t="s">
        <v>83</v>
      </c>
      <c r="AY892" s="166" t="s">
        <v>190</v>
      </c>
    </row>
    <row r="893" spans="2:51" s="15" customFormat="1">
      <c r="B893" s="181"/>
      <c r="D893" s="165" t="s">
        <v>199</v>
      </c>
      <c r="E893" s="182" t="s">
        <v>1</v>
      </c>
      <c r="F893" s="183" t="s">
        <v>1018</v>
      </c>
      <c r="H893" s="182" t="s">
        <v>1</v>
      </c>
      <c r="I893" s="184"/>
      <c r="L893" s="181"/>
      <c r="M893" s="185"/>
      <c r="N893" s="186"/>
      <c r="O893" s="186"/>
      <c r="P893" s="186"/>
      <c r="Q893" s="186"/>
      <c r="R893" s="186"/>
      <c r="S893" s="186"/>
      <c r="T893" s="187"/>
      <c r="AT893" s="182" t="s">
        <v>199</v>
      </c>
      <c r="AU893" s="182" t="s">
        <v>93</v>
      </c>
      <c r="AV893" s="15" t="s">
        <v>25</v>
      </c>
      <c r="AW893" s="15" t="s">
        <v>38</v>
      </c>
      <c r="AX893" s="15" t="s">
        <v>83</v>
      </c>
      <c r="AY893" s="182" t="s">
        <v>190</v>
      </c>
    </row>
    <row r="894" spans="2:51" s="13" customFormat="1">
      <c r="B894" s="164"/>
      <c r="D894" s="165" t="s">
        <v>199</v>
      </c>
      <c r="E894" s="166" t="s">
        <v>1</v>
      </c>
      <c r="F894" s="167" t="s">
        <v>1019</v>
      </c>
      <c r="H894" s="168">
        <v>61.561</v>
      </c>
      <c r="I894" s="169"/>
      <c r="L894" s="164"/>
      <c r="M894" s="170"/>
      <c r="N894" s="171"/>
      <c r="O894" s="171"/>
      <c r="P894" s="171"/>
      <c r="Q894" s="171"/>
      <c r="R894" s="171"/>
      <c r="S894" s="171"/>
      <c r="T894" s="172"/>
      <c r="AT894" s="166" t="s">
        <v>199</v>
      </c>
      <c r="AU894" s="166" t="s">
        <v>93</v>
      </c>
      <c r="AV894" s="13" t="s">
        <v>93</v>
      </c>
      <c r="AW894" s="13" t="s">
        <v>38</v>
      </c>
      <c r="AX894" s="13" t="s">
        <v>83</v>
      </c>
      <c r="AY894" s="166" t="s">
        <v>190</v>
      </c>
    </row>
    <row r="895" spans="2:51" s="16" customFormat="1">
      <c r="B895" s="188"/>
      <c r="D895" s="165" t="s">
        <v>199</v>
      </c>
      <c r="E895" s="189" t="s">
        <v>1</v>
      </c>
      <c r="F895" s="190" t="s">
        <v>285</v>
      </c>
      <c r="H895" s="191">
        <v>110.563</v>
      </c>
      <c r="I895" s="192"/>
      <c r="L895" s="188"/>
      <c r="M895" s="193"/>
      <c r="N895" s="194"/>
      <c r="O895" s="194"/>
      <c r="P895" s="194"/>
      <c r="Q895" s="194"/>
      <c r="R895" s="194"/>
      <c r="S895" s="194"/>
      <c r="T895" s="195"/>
      <c r="AT895" s="189" t="s">
        <v>199</v>
      </c>
      <c r="AU895" s="189" t="s">
        <v>93</v>
      </c>
      <c r="AV895" s="16" t="s">
        <v>205</v>
      </c>
      <c r="AW895" s="16" t="s">
        <v>38</v>
      </c>
      <c r="AX895" s="16" t="s">
        <v>83</v>
      </c>
      <c r="AY895" s="189" t="s">
        <v>190</v>
      </c>
    </row>
    <row r="896" spans="2:51" s="14" customFormat="1">
      <c r="B896" s="173"/>
      <c r="D896" s="165" t="s">
        <v>199</v>
      </c>
      <c r="E896" s="174" t="s">
        <v>1</v>
      </c>
      <c r="F896" s="175" t="s">
        <v>222</v>
      </c>
      <c r="H896" s="176">
        <v>145.476</v>
      </c>
      <c r="I896" s="177"/>
      <c r="L896" s="173"/>
      <c r="M896" s="178"/>
      <c r="N896" s="179"/>
      <c r="O896" s="179"/>
      <c r="P896" s="179"/>
      <c r="Q896" s="179"/>
      <c r="R896" s="179"/>
      <c r="S896" s="179"/>
      <c r="T896" s="180"/>
      <c r="AT896" s="174" t="s">
        <v>199</v>
      </c>
      <c r="AU896" s="174" t="s">
        <v>93</v>
      </c>
      <c r="AV896" s="14" t="s">
        <v>197</v>
      </c>
      <c r="AW896" s="14" t="s">
        <v>38</v>
      </c>
      <c r="AX896" s="14" t="s">
        <v>25</v>
      </c>
      <c r="AY896" s="174" t="s">
        <v>190</v>
      </c>
    </row>
    <row r="897" spans="1:65" s="12" customFormat="1" ht="25.9" customHeight="1">
      <c r="B897" s="137"/>
      <c r="D897" s="138" t="s">
        <v>82</v>
      </c>
      <c r="E897" s="139" t="s">
        <v>1020</v>
      </c>
      <c r="F897" s="139" t="s">
        <v>1021</v>
      </c>
      <c r="I897" s="140"/>
      <c r="J897" s="141">
        <f>BK897</f>
        <v>0</v>
      </c>
      <c r="L897" s="137"/>
      <c r="M897" s="142"/>
      <c r="N897" s="143"/>
      <c r="O897" s="143"/>
      <c r="P897" s="144">
        <f>P898</f>
        <v>0</v>
      </c>
      <c r="Q897" s="143"/>
      <c r="R897" s="144">
        <f>R898</f>
        <v>6.6409999999999997E-2</v>
      </c>
      <c r="S897" s="143"/>
      <c r="T897" s="145">
        <f>T898</f>
        <v>0</v>
      </c>
      <c r="AR897" s="138" t="s">
        <v>93</v>
      </c>
      <c r="AT897" s="146" t="s">
        <v>82</v>
      </c>
      <c r="AU897" s="146" t="s">
        <v>83</v>
      </c>
      <c r="AY897" s="138" t="s">
        <v>190</v>
      </c>
      <c r="BK897" s="147">
        <f>BK898</f>
        <v>0</v>
      </c>
    </row>
    <row r="898" spans="1:65" s="12" customFormat="1" ht="22.9" customHeight="1">
      <c r="B898" s="137"/>
      <c r="D898" s="138" t="s">
        <v>82</v>
      </c>
      <c r="E898" s="148" t="s">
        <v>1022</v>
      </c>
      <c r="F898" s="148" t="s">
        <v>1023</v>
      </c>
      <c r="I898" s="140"/>
      <c r="J898" s="149">
        <f>BK898</f>
        <v>0</v>
      </c>
      <c r="L898" s="137"/>
      <c r="M898" s="142"/>
      <c r="N898" s="143"/>
      <c r="O898" s="143"/>
      <c r="P898" s="144">
        <f>SUM(P899:P906)</f>
        <v>0</v>
      </c>
      <c r="Q898" s="143"/>
      <c r="R898" s="144">
        <f>SUM(R899:R906)</f>
        <v>6.6409999999999997E-2</v>
      </c>
      <c r="S898" s="143"/>
      <c r="T898" s="145">
        <f>SUM(T899:T906)</f>
        <v>0</v>
      </c>
      <c r="AR898" s="138" t="s">
        <v>93</v>
      </c>
      <c r="AT898" s="146" t="s">
        <v>82</v>
      </c>
      <c r="AU898" s="146" t="s">
        <v>25</v>
      </c>
      <c r="AY898" s="138" t="s">
        <v>190</v>
      </c>
      <c r="BK898" s="147">
        <f>SUM(BK899:BK906)</f>
        <v>0</v>
      </c>
    </row>
    <row r="899" spans="1:65" s="2" customFormat="1" ht="14.45" customHeight="1">
      <c r="A899" s="33"/>
      <c r="B899" s="150"/>
      <c r="C899" s="151" t="s">
        <v>1024</v>
      </c>
      <c r="D899" s="151" t="s">
        <v>192</v>
      </c>
      <c r="E899" s="152" t="s">
        <v>1025</v>
      </c>
      <c r="F899" s="153" t="s">
        <v>1026</v>
      </c>
      <c r="G899" s="154" t="s">
        <v>195</v>
      </c>
      <c r="H899" s="155">
        <v>13.282</v>
      </c>
      <c r="I899" s="156"/>
      <c r="J899" s="157">
        <f>ROUND(I899*H899,2)</f>
        <v>0</v>
      </c>
      <c r="K899" s="153" t="s">
        <v>1</v>
      </c>
      <c r="L899" s="34"/>
      <c r="M899" s="158" t="s">
        <v>1</v>
      </c>
      <c r="N899" s="159" t="s">
        <v>48</v>
      </c>
      <c r="O899" s="59"/>
      <c r="P899" s="160">
        <f>O899*H899</f>
        <v>0</v>
      </c>
      <c r="Q899" s="160">
        <v>5.0000000000000001E-3</v>
      </c>
      <c r="R899" s="160">
        <f>Q899*H899</f>
        <v>6.6409999999999997E-2</v>
      </c>
      <c r="S899" s="160">
        <v>0</v>
      </c>
      <c r="T899" s="161">
        <f>S899*H899</f>
        <v>0</v>
      </c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R899" s="162" t="s">
        <v>336</v>
      </c>
      <c r="AT899" s="162" t="s">
        <v>192</v>
      </c>
      <c r="AU899" s="162" t="s">
        <v>93</v>
      </c>
      <c r="AY899" s="18" t="s">
        <v>190</v>
      </c>
      <c r="BE899" s="163">
        <f>IF(N899="základní",J899,0)</f>
        <v>0</v>
      </c>
      <c r="BF899" s="163">
        <f>IF(N899="snížená",J899,0)</f>
        <v>0</v>
      </c>
      <c r="BG899" s="163">
        <f>IF(N899="zákl. přenesená",J899,0)</f>
        <v>0</v>
      </c>
      <c r="BH899" s="163">
        <f>IF(N899="sníž. přenesená",J899,0)</f>
        <v>0</v>
      </c>
      <c r="BI899" s="163">
        <f>IF(N899="nulová",J899,0)</f>
        <v>0</v>
      </c>
      <c r="BJ899" s="18" t="s">
        <v>25</v>
      </c>
      <c r="BK899" s="163">
        <f>ROUND(I899*H899,2)</f>
        <v>0</v>
      </c>
      <c r="BL899" s="18" t="s">
        <v>336</v>
      </c>
      <c r="BM899" s="162" t="s">
        <v>1027</v>
      </c>
    </row>
    <row r="900" spans="1:65" s="15" customFormat="1">
      <c r="B900" s="181"/>
      <c r="D900" s="165" t="s">
        <v>199</v>
      </c>
      <c r="E900" s="182" t="s">
        <v>1</v>
      </c>
      <c r="F900" s="183" t="s">
        <v>1028</v>
      </c>
      <c r="H900" s="182" t="s">
        <v>1</v>
      </c>
      <c r="I900" s="184"/>
      <c r="L900" s="181"/>
      <c r="M900" s="185"/>
      <c r="N900" s="186"/>
      <c r="O900" s="186"/>
      <c r="P900" s="186"/>
      <c r="Q900" s="186"/>
      <c r="R900" s="186"/>
      <c r="S900" s="186"/>
      <c r="T900" s="187"/>
      <c r="AT900" s="182" t="s">
        <v>199</v>
      </c>
      <c r="AU900" s="182" t="s">
        <v>93</v>
      </c>
      <c r="AV900" s="15" t="s">
        <v>25</v>
      </c>
      <c r="AW900" s="15" t="s">
        <v>38</v>
      </c>
      <c r="AX900" s="15" t="s">
        <v>83</v>
      </c>
      <c r="AY900" s="182" t="s">
        <v>190</v>
      </c>
    </row>
    <row r="901" spans="1:65" s="15" customFormat="1">
      <c r="B901" s="181"/>
      <c r="D901" s="165" t="s">
        <v>199</v>
      </c>
      <c r="E901" s="182" t="s">
        <v>1</v>
      </c>
      <c r="F901" s="183" t="s">
        <v>1029</v>
      </c>
      <c r="H901" s="182" t="s">
        <v>1</v>
      </c>
      <c r="I901" s="184"/>
      <c r="L901" s="181"/>
      <c r="M901" s="185"/>
      <c r="N901" s="186"/>
      <c r="O901" s="186"/>
      <c r="P901" s="186"/>
      <c r="Q901" s="186"/>
      <c r="R901" s="186"/>
      <c r="S901" s="186"/>
      <c r="T901" s="187"/>
      <c r="AT901" s="182" t="s">
        <v>199</v>
      </c>
      <c r="AU901" s="182" t="s">
        <v>93</v>
      </c>
      <c r="AV901" s="15" t="s">
        <v>25</v>
      </c>
      <c r="AW901" s="15" t="s">
        <v>38</v>
      </c>
      <c r="AX901" s="15" t="s">
        <v>83</v>
      </c>
      <c r="AY901" s="182" t="s">
        <v>190</v>
      </c>
    </row>
    <row r="902" spans="1:65" s="13" customFormat="1">
      <c r="B902" s="164"/>
      <c r="D902" s="165" t="s">
        <v>199</v>
      </c>
      <c r="E902" s="166" t="s">
        <v>1</v>
      </c>
      <c r="F902" s="167" t="s">
        <v>1030</v>
      </c>
      <c r="H902" s="168">
        <v>5.9050000000000002</v>
      </c>
      <c r="I902" s="169"/>
      <c r="L902" s="164"/>
      <c r="M902" s="170"/>
      <c r="N902" s="171"/>
      <c r="O902" s="171"/>
      <c r="P902" s="171"/>
      <c r="Q902" s="171"/>
      <c r="R902" s="171"/>
      <c r="S902" s="171"/>
      <c r="T902" s="172"/>
      <c r="AT902" s="166" t="s">
        <v>199</v>
      </c>
      <c r="AU902" s="166" t="s">
        <v>93</v>
      </c>
      <c r="AV902" s="13" t="s">
        <v>93</v>
      </c>
      <c r="AW902" s="13" t="s">
        <v>38</v>
      </c>
      <c r="AX902" s="13" t="s">
        <v>83</v>
      </c>
      <c r="AY902" s="166" t="s">
        <v>190</v>
      </c>
    </row>
    <row r="903" spans="1:65" s="13" customFormat="1">
      <c r="B903" s="164"/>
      <c r="D903" s="165" t="s">
        <v>199</v>
      </c>
      <c r="E903" s="166" t="s">
        <v>1</v>
      </c>
      <c r="F903" s="167" t="s">
        <v>1031</v>
      </c>
      <c r="H903" s="168">
        <v>2.3370000000000002</v>
      </c>
      <c r="I903" s="169"/>
      <c r="L903" s="164"/>
      <c r="M903" s="170"/>
      <c r="N903" s="171"/>
      <c r="O903" s="171"/>
      <c r="P903" s="171"/>
      <c r="Q903" s="171"/>
      <c r="R903" s="171"/>
      <c r="S903" s="171"/>
      <c r="T903" s="172"/>
      <c r="AT903" s="166" t="s">
        <v>199</v>
      </c>
      <c r="AU903" s="166" t="s">
        <v>93</v>
      </c>
      <c r="AV903" s="13" t="s">
        <v>93</v>
      </c>
      <c r="AW903" s="13" t="s">
        <v>38</v>
      </c>
      <c r="AX903" s="13" t="s">
        <v>83</v>
      </c>
      <c r="AY903" s="166" t="s">
        <v>190</v>
      </c>
    </row>
    <row r="904" spans="1:65" s="13" customFormat="1">
      <c r="B904" s="164"/>
      <c r="D904" s="165" t="s">
        <v>199</v>
      </c>
      <c r="E904" s="166" t="s">
        <v>1</v>
      </c>
      <c r="F904" s="167" t="s">
        <v>1032</v>
      </c>
      <c r="H904" s="168">
        <v>5.04</v>
      </c>
      <c r="I904" s="169"/>
      <c r="L904" s="164"/>
      <c r="M904" s="170"/>
      <c r="N904" s="171"/>
      <c r="O904" s="171"/>
      <c r="P904" s="171"/>
      <c r="Q904" s="171"/>
      <c r="R904" s="171"/>
      <c r="S904" s="171"/>
      <c r="T904" s="172"/>
      <c r="AT904" s="166" t="s">
        <v>199</v>
      </c>
      <c r="AU904" s="166" t="s">
        <v>93</v>
      </c>
      <c r="AV904" s="13" t="s">
        <v>93</v>
      </c>
      <c r="AW904" s="13" t="s">
        <v>38</v>
      </c>
      <c r="AX904" s="13" t="s">
        <v>83</v>
      </c>
      <c r="AY904" s="166" t="s">
        <v>190</v>
      </c>
    </row>
    <row r="905" spans="1:65" s="14" customFormat="1">
      <c r="B905" s="173"/>
      <c r="D905" s="165" t="s">
        <v>199</v>
      </c>
      <c r="E905" s="174" t="s">
        <v>1</v>
      </c>
      <c r="F905" s="175" t="s">
        <v>222</v>
      </c>
      <c r="H905" s="176">
        <v>13.282</v>
      </c>
      <c r="I905" s="177"/>
      <c r="L905" s="173"/>
      <c r="M905" s="178"/>
      <c r="N905" s="179"/>
      <c r="O905" s="179"/>
      <c r="P905" s="179"/>
      <c r="Q905" s="179"/>
      <c r="R905" s="179"/>
      <c r="S905" s="179"/>
      <c r="T905" s="180"/>
      <c r="AT905" s="174" t="s">
        <v>199</v>
      </c>
      <c r="AU905" s="174" t="s">
        <v>93</v>
      </c>
      <c r="AV905" s="14" t="s">
        <v>197</v>
      </c>
      <c r="AW905" s="14" t="s">
        <v>38</v>
      </c>
      <c r="AX905" s="14" t="s">
        <v>25</v>
      </c>
      <c r="AY905" s="174" t="s">
        <v>190</v>
      </c>
    </row>
    <row r="906" spans="1:65" s="2" customFormat="1" ht="24.2" customHeight="1">
      <c r="A906" s="33"/>
      <c r="B906" s="150"/>
      <c r="C906" s="151" t="s">
        <v>1033</v>
      </c>
      <c r="D906" s="151" t="s">
        <v>192</v>
      </c>
      <c r="E906" s="152" t="s">
        <v>1034</v>
      </c>
      <c r="F906" s="153" t="s">
        <v>1035</v>
      </c>
      <c r="G906" s="154" t="s">
        <v>203</v>
      </c>
      <c r="H906" s="155">
        <v>6.6000000000000003E-2</v>
      </c>
      <c r="I906" s="156"/>
      <c r="J906" s="157">
        <f>ROUND(I906*H906,2)</f>
        <v>0</v>
      </c>
      <c r="K906" s="153" t="s">
        <v>196</v>
      </c>
      <c r="L906" s="34"/>
      <c r="M906" s="158" t="s">
        <v>1</v>
      </c>
      <c r="N906" s="159" t="s">
        <v>48</v>
      </c>
      <c r="O906" s="59"/>
      <c r="P906" s="160">
        <f>O906*H906</f>
        <v>0</v>
      </c>
      <c r="Q906" s="160">
        <v>0</v>
      </c>
      <c r="R906" s="160">
        <f>Q906*H906</f>
        <v>0</v>
      </c>
      <c r="S906" s="160">
        <v>0</v>
      </c>
      <c r="T906" s="161">
        <f>S906*H906</f>
        <v>0</v>
      </c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R906" s="162" t="s">
        <v>336</v>
      </c>
      <c r="AT906" s="162" t="s">
        <v>192</v>
      </c>
      <c r="AU906" s="162" t="s">
        <v>93</v>
      </c>
      <c r="AY906" s="18" t="s">
        <v>190</v>
      </c>
      <c r="BE906" s="163">
        <f>IF(N906="základní",J906,0)</f>
        <v>0</v>
      </c>
      <c r="BF906" s="163">
        <f>IF(N906="snížená",J906,0)</f>
        <v>0</v>
      </c>
      <c r="BG906" s="163">
        <f>IF(N906="zákl. přenesená",J906,0)</f>
        <v>0</v>
      </c>
      <c r="BH906" s="163">
        <f>IF(N906="sníž. přenesená",J906,0)</f>
        <v>0</v>
      </c>
      <c r="BI906" s="163">
        <f>IF(N906="nulová",J906,0)</f>
        <v>0</v>
      </c>
      <c r="BJ906" s="18" t="s">
        <v>25</v>
      </c>
      <c r="BK906" s="163">
        <f>ROUND(I906*H906,2)</f>
        <v>0</v>
      </c>
      <c r="BL906" s="18" t="s">
        <v>336</v>
      </c>
      <c r="BM906" s="162" t="s">
        <v>1036</v>
      </c>
    </row>
    <row r="907" spans="1:65" s="12" customFormat="1" ht="25.9" customHeight="1">
      <c r="B907" s="137"/>
      <c r="D907" s="138" t="s">
        <v>82</v>
      </c>
      <c r="E907" s="139" t="s">
        <v>521</v>
      </c>
      <c r="F907" s="139" t="s">
        <v>1037</v>
      </c>
      <c r="I907" s="140"/>
      <c r="J907" s="141">
        <f>BK907</f>
        <v>0</v>
      </c>
      <c r="L907" s="137"/>
      <c r="M907" s="142"/>
      <c r="N907" s="143"/>
      <c r="O907" s="143"/>
      <c r="P907" s="144">
        <f>P908</f>
        <v>0</v>
      </c>
      <c r="Q907" s="143"/>
      <c r="R907" s="144">
        <f>R908</f>
        <v>1.1658480000000002</v>
      </c>
      <c r="S907" s="143"/>
      <c r="T907" s="145">
        <f>T908</f>
        <v>0</v>
      </c>
      <c r="AR907" s="138" t="s">
        <v>205</v>
      </c>
      <c r="AT907" s="146" t="s">
        <v>82</v>
      </c>
      <c r="AU907" s="146" t="s">
        <v>83</v>
      </c>
      <c r="AY907" s="138" t="s">
        <v>190</v>
      </c>
      <c r="BK907" s="147">
        <f>BK908</f>
        <v>0</v>
      </c>
    </row>
    <row r="908" spans="1:65" s="12" customFormat="1" ht="22.9" customHeight="1">
      <c r="B908" s="137"/>
      <c r="D908" s="138" t="s">
        <v>82</v>
      </c>
      <c r="E908" s="148" t="s">
        <v>1038</v>
      </c>
      <c r="F908" s="148" t="s">
        <v>1039</v>
      </c>
      <c r="I908" s="140"/>
      <c r="J908" s="149">
        <f>BK908</f>
        <v>0</v>
      </c>
      <c r="L908" s="137"/>
      <c r="M908" s="142"/>
      <c r="N908" s="143"/>
      <c r="O908" s="143"/>
      <c r="P908" s="144">
        <f>SUM(P909:P913)</f>
        <v>0</v>
      </c>
      <c r="Q908" s="143"/>
      <c r="R908" s="144">
        <f>SUM(R909:R913)</f>
        <v>1.1658480000000002</v>
      </c>
      <c r="S908" s="143"/>
      <c r="T908" s="145">
        <f>SUM(T909:T913)</f>
        <v>0</v>
      </c>
      <c r="AR908" s="138" t="s">
        <v>205</v>
      </c>
      <c r="AT908" s="146" t="s">
        <v>82</v>
      </c>
      <c r="AU908" s="146" t="s">
        <v>25</v>
      </c>
      <c r="AY908" s="138" t="s">
        <v>190</v>
      </c>
      <c r="BK908" s="147">
        <f>SUM(BK909:BK913)</f>
        <v>0</v>
      </c>
    </row>
    <row r="909" spans="1:65" s="2" customFormat="1" ht="14.45" customHeight="1">
      <c r="A909" s="33"/>
      <c r="B909" s="150"/>
      <c r="C909" s="151" t="s">
        <v>1040</v>
      </c>
      <c r="D909" s="151" t="s">
        <v>192</v>
      </c>
      <c r="E909" s="152" t="s">
        <v>1041</v>
      </c>
      <c r="F909" s="153" t="s">
        <v>1042</v>
      </c>
      <c r="G909" s="154" t="s">
        <v>226</v>
      </c>
      <c r="H909" s="155">
        <v>26.4</v>
      </c>
      <c r="I909" s="156"/>
      <c r="J909" s="157">
        <f>ROUND(I909*H909,2)</f>
        <v>0</v>
      </c>
      <c r="K909" s="153" t="s">
        <v>1</v>
      </c>
      <c r="L909" s="34"/>
      <c r="M909" s="158" t="s">
        <v>1</v>
      </c>
      <c r="N909" s="159" t="s">
        <v>48</v>
      </c>
      <c r="O909" s="59"/>
      <c r="P909" s="160">
        <f>O909*H909</f>
        <v>0</v>
      </c>
      <c r="Q909" s="160">
        <v>6.9999999999999994E-5</v>
      </c>
      <c r="R909" s="160">
        <f>Q909*H909</f>
        <v>1.8479999999999998E-3</v>
      </c>
      <c r="S909" s="160">
        <v>0</v>
      </c>
      <c r="T909" s="161">
        <f>S909*H909</f>
        <v>0</v>
      </c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R909" s="162" t="s">
        <v>659</v>
      </c>
      <c r="AT909" s="162" t="s">
        <v>192</v>
      </c>
      <c r="AU909" s="162" t="s">
        <v>93</v>
      </c>
      <c r="AY909" s="18" t="s">
        <v>190</v>
      </c>
      <c r="BE909" s="163">
        <f>IF(N909="základní",J909,0)</f>
        <v>0</v>
      </c>
      <c r="BF909" s="163">
        <f>IF(N909="snížená",J909,0)</f>
        <v>0</v>
      </c>
      <c r="BG909" s="163">
        <f>IF(N909="zákl. přenesená",J909,0)</f>
        <v>0</v>
      </c>
      <c r="BH909" s="163">
        <f>IF(N909="sníž. přenesená",J909,0)</f>
        <v>0</v>
      </c>
      <c r="BI909" s="163">
        <f>IF(N909="nulová",J909,0)</f>
        <v>0</v>
      </c>
      <c r="BJ909" s="18" t="s">
        <v>25</v>
      </c>
      <c r="BK909" s="163">
        <f>ROUND(I909*H909,2)</f>
        <v>0</v>
      </c>
      <c r="BL909" s="18" t="s">
        <v>659</v>
      </c>
      <c r="BM909" s="162" t="s">
        <v>1043</v>
      </c>
    </row>
    <row r="910" spans="1:65" s="15" customFormat="1">
      <c r="B910" s="181"/>
      <c r="D910" s="165" t="s">
        <v>199</v>
      </c>
      <c r="E910" s="182" t="s">
        <v>1</v>
      </c>
      <c r="F910" s="183" t="s">
        <v>1044</v>
      </c>
      <c r="H910" s="182" t="s">
        <v>1</v>
      </c>
      <c r="I910" s="184"/>
      <c r="L910" s="181"/>
      <c r="M910" s="185"/>
      <c r="N910" s="186"/>
      <c r="O910" s="186"/>
      <c r="P910" s="186"/>
      <c r="Q910" s="186"/>
      <c r="R910" s="186"/>
      <c r="S910" s="186"/>
      <c r="T910" s="187"/>
      <c r="AT910" s="182" t="s">
        <v>199</v>
      </c>
      <c r="AU910" s="182" t="s">
        <v>93</v>
      </c>
      <c r="AV910" s="15" t="s">
        <v>25</v>
      </c>
      <c r="AW910" s="15" t="s">
        <v>38</v>
      </c>
      <c r="AX910" s="15" t="s">
        <v>83</v>
      </c>
      <c r="AY910" s="182" t="s">
        <v>190</v>
      </c>
    </row>
    <row r="911" spans="1:65" s="13" customFormat="1">
      <c r="B911" s="164"/>
      <c r="D911" s="165" t="s">
        <v>199</v>
      </c>
      <c r="E911" s="166" t="s">
        <v>1</v>
      </c>
      <c r="F911" s="167" t="s">
        <v>1045</v>
      </c>
      <c r="H911" s="168">
        <v>26.4</v>
      </c>
      <c r="I911" s="169"/>
      <c r="L911" s="164"/>
      <c r="M911" s="170"/>
      <c r="N911" s="171"/>
      <c r="O911" s="171"/>
      <c r="P911" s="171"/>
      <c r="Q911" s="171"/>
      <c r="R911" s="171"/>
      <c r="S911" s="171"/>
      <c r="T911" s="172"/>
      <c r="AT911" s="166" t="s">
        <v>199</v>
      </c>
      <c r="AU911" s="166" t="s">
        <v>93</v>
      </c>
      <c r="AV911" s="13" t="s">
        <v>93</v>
      </c>
      <c r="AW911" s="13" t="s">
        <v>38</v>
      </c>
      <c r="AX911" s="13" t="s">
        <v>25</v>
      </c>
      <c r="AY911" s="166" t="s">
        <v>190</v>
      </c>
    </row>
    <row r="912" spans="1:65" s="2" customFormat="1" ht="24.2" customHeight="1">
      <c r="A912" s="33"/>
      <c r="B912" s="150"/>
      <c r="C912" s="151" t="s">
        <v>1046</v>
      </c>
      <c r="D912" s="151" t="s">
        <v>192</v>
      </c>
      <c r="E912" s="152" t="s">
        <v>1047</v>
      </c>
      <c r="F912" s="153" t="s">
        <v>1048</v>
      </c>
      <c r="G912" s="154" t="s">
        <v>258</v>
      </c>
      <c r="H912" s="155">
        <v>6</v>
      </c>
      <c r="I912" s="156"/>
      <c r="J912" s="157">
        <f>ROUND(I912*H912,2)</f>
        <v>0</v>
      </c>
      <c r="K912" s="153" t="s">
        <v>196</v>
      </c>
      <c r="L912" s="34"/>
      <c r="M912" s="158" t="s">
        <v>1</v>
      </c>
      <c r="N912" s="159" t="s">
        <v>48</v>
      </c>
      <c r="O912" s="59"/>
      <c r="P912" s="160">
        <f>O912*H912</f>
        <v>0</v>
      </c>
      <c r="Q912" s="160">
        <v>0.19400000000000001</v>
      </c>
      <c r="R912" s="160">
        <f>Q912*H912</f>
        <v>1.1640000000000001</v>
      </c>
      <c r="S912" s="160">
        <v>0</v>
      </c>
      <c r="T912" s="161">
        <f>S912*H912</f>
        <v>0</v>
      </c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R912" s="162" t="s">
        <v>659</v>
      </c>
      <c r="AT912" s="162" t="s">
        <v>192</v>
      </c>
      <c r="AU912" s="162" t="s">
        <v>93</v>
      </c>
      <c r="AY912" s="18" t="s">
        <v>190</v>
      </c>
      <c r="BE912" s="163">
        <f>IF(N912="základní",J912,0)</f>
        <v>0</v>
      </c>
      <c r="BF912" s="163">
        <f>IF(N912="snížená",J912,0)</f>
        <v>0</v>
      </c>
      <c r="BG912" s="163">
        <f>IF(N912="zákl. přenesená",J912,0)</f>
        <v>0</v>
      </c>
      <c r="BH912" s="163">
        <f>IF(N912="sníž. přenesená",J912,0)</f>
        <v>0</v>
      </c>
      <c r="BI912" s="163">
        <f>IF(N912="nulová",J912,0)</f>
        <v>0</v>
      </c>
      <c r="BJ912" s="18" t="s">
        <v>25</v>
      </c>
      <c r="BK912" s="163">
        <f>ROUND(I912*H912,2)</f>
        <v>0</v>
      </c>
      <c r="BL912" s="18" t="s">
        <v>659</v>
      </c>
      <c r="BM912" s="162" t="s">
        <v>1049</v>
      </c>
    </row>
    <row r="913" spans="1:51" s="13" customFormat="1">
      <c r="B913" s="164"/>
      <c r="D913" s="165" t="s">
        <v>199</v>
      </c>
      <c r="E913" s="166" t="s">
        <v>1</v>
      </c>
      <c r="F913" s="167" t="s">
        <v>1050</v>
      </c>
      <c r="H913" s="168">
        <v>6</v>
      </c>
      <c r="I913" s="169"/>
      <c r="L913" s="164"/>
      <c r="M913" s="206"/>
      <c r="N913" s="207"/>
      <c r="O913" s="207"/>
      <c r="P913" s="207"/>
      <c r="Q913" s="207"/>
      <c r="R913" s="207"/>
      <c r="S913" s="207"/>
      <c r="T913" s="208"/>
      <c r="AT913" s="166" t="s">
        <v>199</v>
      </c>
      <c r="AU913" s="166" t="s">
        <v>93</v>
      </c>
      <c r="AV913" s="13" t="s">
        <v>93</v>
      </c>
      <c r="AW913" s="13" t="s">
        <v>38</v>
      </c>
      <c r="AX913" s="13" t="s">
        <v>25</v>
      </c>
      <c r="AY913" s="166" t="s">
        <v>190</v>
      </c>
    </row>
    <row r="914" spans="1:51" s="2" customFormat="1" ht="6.95" customHeight="1">
      <c r="A914" s="33"/>
      <c r="B914" s="48"/>
      <c r="C914" s="49"/>
      <c r="D914" s="49"/>
      <c r="E914" s="49"/>
      <c r="F914" s="49"/>
      <c r="G914" s="49"/>
      <c r="H914" s="49"/>
      <c r="I914" s="49"/>
      <c r="J914" s="49"/>
      <c r="K914" s="49"/>
      <c r="L914" s="34"/>
      <c r="M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</row>
  </sheetData>
  <autoFilter ref="C128:K913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27"/>
  <sheetViews>
    <sheetView showGridLines="0" topLeftCell="A499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96</v>
      </c>
      <c r="AZ2" s="99" t="s">
        <v>127</v>
      </c>
      <c r="BA2" s="99" t="s">
        <v>1</v>
      </c>
      <c r="BB2" s="99" t="s">
        <v>1</v>
      </c>
      <c r="BC2" s="99" t="s">
        <v>1051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129</v>
      </c>
      <c r="BA3" s="99" t="s">
        <v>1</v>
      </c>
      <c r="BB3" s="99" t="s">
        <v>1</v>
      </c>
      <c r="BC3" s="99" t="s">
        <v>1052</v>
      </c>
      <c r="BD3" s="99" t="s">
        <v>93</v>
      </c>
    </row>
    <row r="4" spans="1:5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  <c r="AZ4" s="99" t="s">
        <v>1053</v>
      </c>
      <c r="BA4" s="99" t="s">
        <v>1</v>
      </c>
      <c r="BB4" s="99" t="s">
        <v>1</v>
      </c>
      <c r="BC4" s="99" t="s">
        <v>1054</v>
      </c>
      <c r="BD4" s="99" t="s">
        <v>93</v>
      </c>
    </row>
    <row r="5" spans="1:56" s="1" customFormat="1" ht="6.95" customHeight="1">
      <c r="B5" s="21"/>
      <c r="L5" s="21"/>
      <c r="AZ5" s="99" t="s">
        <v>1055</v>
      </c>
      <c r="BA5" s="99" t="s">
        <v>1</v>
      </c>
      <c r="BB5" s="99" t="s">
        <v>1</v>
      </c>
      <c r="BC5" s="99" t="s">
        <v>1056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1057</v>
      </c>
      <c r="BA6" s="99" t="s">
        <v>1</v>
      </c>
      <c r="BB6" s="99" t="s">
        <v>1</v>
      </c>
      <c r="BC6" s="99" t="s">
        <v>1058</v>
      </c>
      <c r="BD6" s="99" t="s">
        <v>93</v>
      </c>
    </row>
    <row r="7" spans="1:5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  <c r="AZ7" s="99" t="s">
        <v>1059</v>
      </c>
      <c r="BA7" s="99" t="s">
        <v>1</v>
      </c>
      <c r="BB7" s="99" t="s">
        <v>1</v>
      </c>
      <c r="BC7" s="99" t="s">
        <v>1060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1061</v>
      </c>
      <c r="BA8" s="99" t="s">
        <v>1</v>
      </c>
      <c r="BB8" s="99" t="s">
        <v>1</v>
      </c>
      <c r="BC8" s="99" t="s">
        <v>1062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48" t="s">
        <v>1063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1064</v>
      </c>
      <c r="BA9" s="99" t="s">
        <v>1</v>
      </c>
      <c r="BB9" s="99" t="s">
        <v>1</v>
      </c>
      <c r="BC9" s="99" t="s">
        <v>1065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1066</v>
      </c>
      <c r="BA10" s="99" t="s">
        <v>1</v>
      </c>
      <c r="BB10" s="99" t="s">
        <v>1</v>
      </c>
      <c r="BC10" s="99" t="s">
        <v>242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92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140</v>
      </c>
      <c r="BA11" s="99" t="s">
        <v>1</v>
      </c>
      <c r="BB11" s="99" t="s">
        <v>1</v>
      </c>
      <c r="BC11" s="99" t="s">
        <v>1067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11. 8. 2020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1068</v>
      </c>
      <c r="BA12" s="99" t="s">
        <v>1</v>
      </c>
      <c r="BB12" s="99" t="s">
        <v>1</v>
      </c>
      <c r="BC12" s="99" t="s">
        <v>1069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1070</v>
      </c>
      <c r="BA13" s="99" t="s">
        <v>1</v>
      </c>
      <c r="BB13" s="99" t="s">
        <v>1</v>
      </c>
      <c r="BC13" s="99" t="s">
        <v>1071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145</v>
      </c>
      <c r="BA14" s="99" t="s">
        <v>1</v>
      </c>
      <c r="BB14" s="99" t="s">
        <v>1</v>
      </c>
      <c r="BC14" s="99" t="s">
        <v>1072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1073</v>
      </c>
      <c r="BA15" s="99" t="s">
        <v>1</v>
      </c>
      <c r="BB15" s="99" t="s">
        <v>1</v>
      </c>
      <c r="BC15" s="99" t="s">
        <v>1074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147</v>
      </c>
      <c r="BA16" s="99" t="s">
        <v>1</v>
      </c>
      <c r="BB16" s="99" t="s">
        <v>1</v>
      </c>
      <c r="BC16" s="99" t="s">
        <v>1075</v>
      </c>
      <c r="BD16" s="99" t="s">
        <v>93</v>
      </c>
    </row>
    <row r="17" spans="1:56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149</v>
      </c>
      <c r="BA17" s="99" t="s">
        <v>1</v>
      </c>
      <c r="BB17" s="99" t="s">
        <v>1</v>
      </c>
      <c r="BC17" s="99" t="s">
        <v>1076</v>
      </c>
      <c r="BD17" s="99" t="s">
        <v>93</v>
      </c>
    </row>
    <row r="18" spans="1:56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4"/>
      <c r="G18" s="254"/>
      <c r="H18" s="254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9" t="s">
        <v>1077</v>
      </c>
      <c r="BA18" s="99" t="s">
        <v>1</v>
      </c>
      <c r="BB18" s="99" t="s">
        <v>1</v>
      </c>
      <c r="BC18" s="99" t="s">
        <v>1078</v>
      </c>
      <c r="BD18" s="99" t="s">
        <v>93</v>
      </c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9" t="s">
        <v>1079</v>
      </c>
      <c r="BA19" s="99" t="s">
        <v>1</v>
      </c>
      <c r="BB19" s="99" t="s">
        <v>1</v>
      </c>
      <c r="BC19" s="99" t="s">
        <v>1080</v>
      </c>
      <c r="BD19" s="99" t="s">
        <v>93</v>
      </c>
    </row>
    <row r="20" spans="1:56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9" t="s">
        <v>155</v>
      </c>
      <c r="BA20" s="99" t="s">
        <v>1</v>
      </c>
      <c r="BB20" s="99" t="s">
        <v>1</v>
      </c>
      <c r="BC20" s="99" t="s">
        <v>1081</v>
      </c>
      <c r="BD20" s="99" t="s">
        <v>93</v>
      </c>
    </row>
    <row r="21" spans="1:56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9" t="s">
        <v>1082</v>
      </c>
      <c r="BA21" s="99" t="s">
        <v>1</v>
      </c>
      <c r="BB21" s="99" t="s">
        <v>1</v>
      </c>
      <c r="BC21" s="99" t="s">
        <v>235</v>
      </c>
      <c r="BD21" s="99" t="s">
        <v>93</v>
      </c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1"/>
      <c r="B27" s="102"/>
      <c r="C27" s="101"/>
      <c r="D27" s="101"/>
      <c r="E27" s="258" t="s">
        <v>1</v>
      </c>
      <c r="F27" s="258"/>
      <c r="G27" s="258"/>
      <c r="H27" s="258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4" t="s">
        <v>43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47</v>
      </c>
      <c r="E33" s="28" t="s">
        <v>48</v>
      </c>
      <c r="F33" s="106">
        <f>ROUND((SUM(BE125:BE626)),  0)</f>
        <v>0</v>
      </c>
      <c r="G33" s="33"/>
      <c r="H33" s="33"/>
      <c r="I33" s="107">
        <v>0.21</v>
      </c>
      <c r="J33" s="106">
        <f>ROUND(((SUM(BE125:BE626))*I33),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6">
        <f>ROUND((SUM(BF125:BF626)),  0)</f>
        <v>0</v>
      </c>
      <c r="G34" s="33"/>
      <c r="H34" s="33"/>
      <c r="I34" s="107">
        <v>0.15</v>
      </c>
      <c r="J34" s="106">
        <f>ROUND(((SUM(BF125:BF626))*I34),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6">
        <f>ROUND((SUM(BG125:BG626)),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6">
        <f>ROUND((SUM(BH125:BH626)),  0)</f>
        <v>0</v>
      </c>
      <c r="G36" s="33"/>
      <c r="H36" s="33"/>
      <c r="I36" s="107">
        <v>0.15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6">
        <f>ROUND((SUM(BI125:BI626)),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53</v>
      </c>
      <c r="E39" s="61"/>
      <c r="F39" s="61"/>
      <c r="G39" s="110" t="s">
        <v>54</v>
      </c>
      <c r="H39" s="111" t="s">
        <v>55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8" t="str">
        <f>E9</f>
        <v>SO 02 - REKONSTRUKCE KANALIZAČNÍCH PŘÍPOJEK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11. 8. 2020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KOVOPROJEKTA BRNO a.s.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158</v>
      </c>
      <c r="D94" s="108"/>
      <c r="E94" s="108"/>
      <c r="F94" s="108"/>
      <c r="G94" s="108"/>
      <c r="H94" s="108"/>
      <c r="I94" s="108"/>
      <c r="J94" s="117" t="s">
        <v>159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160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31" s="9" customFormat="1" ht="24.95" customHeight="1">
      <c r="B97" s="119"/>
      <c r="D97" s="120" t="s">
        <v>162</v>
      </c>
      <c r="E97" s="121"/>
      <c r="F97" s="121"/>
      <c r="G97" s="121"/>
      <c r="H97" s="121"/>
      <c r="I97" s="121"/>
      <c r="J97" s="122">
        <f>J126</f>
        <v>0</v>
      </c>
      <c r="L97" s="119"/>
    </row>
    <row r="98" spans="1:31" s="10" customFormat="1" ht="19.899999999999999" customHeight="1">
      <c r="B98" s="123"/>
      <c r="D98" s="124" t="s">
        <v>163</v>
      </c>
      <c r="E98" s="125"/>
      <c r="F98" s="125"/>
      <c r="G98" s="125"/>
      <c r="H98" s="125"/>
      <c r="I98" s="125"/>
      <c r="J98" s="126">
        <f>J127</f>
        <v>0</v>
      </c>
      <c r="L98" s="123"/>
    </row>
    <row r="99" spans="1:31" s="10" customFormat="1" ht="19.899999999999999" customHeight="1">
      <c r="B99" s="123"/>
      <c r="D99" s="124" t="s">
        <v>164</v>
      </c>
      <c r="E99" s="125"/>
      <c r="F99" s="125"/>
      <c r="G99" s="125"/>
      <c r="H99" s="125"/>
      <c r="I99" s="125"/>
      <c r="J99" s="126">
        <f>J516</f>
        <v>0</v>
      </c>
      <c r="L99" s="123"/>
    </row>
    <row r="100" spans="1:31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J531</f>
        <v>0</v>
      </c>
      <c r="L100" s="123"/>
    </row>
    <row r="101" spans="1:31" s="10" customFormat="1" ht="19.899999999999999" customHeight="1">
      <c r="B101" s="123"/>
      <c r="D101" s="124" t="s">
        <v>166</v>
      </c>
      <c r="E101" s="125"/>
      <c r="F101" s="125"/>
      <c r="G101" s="125"/>
      <c r="H101" s="125"/>
      <c r="I101" s="125"/>
      <c r="J101" s="126">
        <f>J551</f>
        <v>0</v>
      </c>
      <c r="L101" s="123"/>
    </row>
    <row r="102" spans="1:31" s="10" customFormat="1" ht="19.899999999999999" customHeight="1">
      <c r="B102" s="123"/>
      <c r="D102" s="124" t="s">
        <v>168</v>
      </c>
      <c r="E102" s="125"/>
      <c r="F102" s="125"/>
      <c r="G102" s="125"/>
      <c r="H102" s="125"/>
      <c r="I102" s="125"/>
      <c r="J102" s="126">
        <f>J565</f>
        <v>0</v>
      </c>
      <c r="L102" s="123"/>
    </row>
    <row r="103" spans="1:31" s="10" customFormat="1" ht="19.899999999999999" customHeight="1">
      <c r="B103" s="123"/>
      <c r="D103" s="124" t="s">
        <v>170</v>
      </c>
      <c r="E103" s="125"/>
      <c r="F103" s="125"/>
      <c r="G103" s="125"/>
      <c r="H103" s="125"/>
      <c r="I103" s="125"/>
      <c r="J103" s="126">
        <f>J606</f>
        <v>0</v>
      </c>
      <c r="L103" s="123"/>
    </row>
    <row r="104" spans="1:31" s="9" customFormat="1" ht="24.95" customHeight="1">
      <c r="B104" s="119"/>
      <c r="D104" s="120" t="s">
        <v>173</v>
      </c>
      <c r="E104" s="121"/>
      <c r="F104" s="121"/>
      <c r="G104" s="121"/>
      <c r="H104" s="121"/>
      <c r="I104" s="121"/>
      <c r="J104" s="122">
        <f>J620</f>
        <v>0</v>
      </c>
      <c r="L104" s="119"/>
    </row>
    <row r="105" spans="1:31" s="10" customFormat="1" ht="19.899999999999999" customHeight="1">
      <c r="B105" s="123"/>
      <c r="D105" s="124" t="s">
        <v>174</v>
      </c>
      <c r="E105" s="125"/>
      <c r="F105" s="125"/>
      <c r="G105" s="125"/>
      <c r="H105" s="125"/>
      <c r="I105" s="125"/>
      <c r="J105" s="126">
        <f>J621</f>
        <v>0</v>
      </c>
      <c r="L105" s="123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175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BRNO, TICHÉHO - REKONSTRUKCE KANALIZACE A VODOVODU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139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8" t="str">
        <f>E9</f>
        <v>SO 02 - REKONSTRUKCE KANALIZAČNÍCH PŘÍPOJEK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21</v>
      </c>
      <c r="D119" s="33"/>
      <c r="E119" s="33"/>
      <c r="F119" s="26" t="str">
        <f>F12</f>
        <v>BRNO</v>
      </c>
      <c r="G119" s="33"/>
      <c r="H119" s="33"/>
      <c r="I119" s="28" t="s">
        <v>23</v>
      </c>
      <c r="J119" s="56" t="str">
        <f>IF(J12="","",J12)</f>
        <v>11. 8. 2020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5.7" customHeight="1">
      <c r="A121" s="33"/>
      <c r="B121" s="34"/>
      <c r="C121" s="28" t="s">
        <v>26</v>
      </c>
      <c r="D121" s="33"/>
      <c r="E121" s="33"/>
      <c r="F121" s="26" t="str">
        <f>E15</f>
        <v>Statutární město Brno</v>
      </c>
      <c r="G121" s="33"/>
      <c r="H121" s="33"/>
      <c r="I121" s="28" t="s">
        <v>34</v>
      </c>
      <c r="J121" s="31" t="str">
        <f>E21</f>
        <v>KOVOPROJEKTA BRNO a.s.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32</v>
      </c>
      <c r="D122" s="33"/>
      <c r="E122" s="33"/>
      <c r="F122" s="26" t="str">
        <f>IF(E18="","",E18)</f>
        <v>Vyplň údaj</v>
      </c>
      <c r="G122" s="33"/>
      <c r="H122" s="33"/>
      <c r="I122" s="28" t="s">
        <v>39</v>
      </c>
      <c r="J122" s="31" t="str">
        <f>E24</f>
        <v>Obrtel M.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7"/>
      <c r="B124" s="128"/>
      <c r="C124" s="129" t="s">
        <v>176</v>
      </c>
      <c r="D124" s="130" t="s">
        <v>68</v>
      </c>
      <c r="E124" s="130" t="s">
        <v>64</v>
      </c>
      <c r="F124" s="130" t="s">
        <v>65</v>
      </c>
      <c r="G124" s="130" t="s">
        <v>177</v>
      </c>
      <c r="H124" s="130" t="s">
        <v>178</v>
      </c>
      <c r="I124" s="130" t="s">
        <v>179</v>
      </c>
      <c r="J124" s="130" t="s">
        <v>159</v>
      </c>
      <c r="K124" s="131" t="s">
        <v>180</v>
      </c>
      <c r="L124" s="132"/>
      <c r="M124" s="63" t="s">
        <v>1</v>
      </c>
      <c r="N124" s="64" t="s">
        <v>47</v>
      </c>
      <c r="O124" s="64" t="s">
        <v>181</v>
      </c>
      <c r="P124" s="64" t="s">
        <v>182</v>
      </c>
      <c r="Q124" s="64" t="s">
        <v>183</v>
      </c>
      <c r="R124" s="64" t="s">
        <v>184</v>
      </c>
      <c r="S124" s="64" t="s">
        <v>185</v>
      </c>
      <c r="T124" s="65" t="s">
        <v>186</v>
      </c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</row>
    <row r="125" spans="1:65" s="2" customFormat="1" ht="22.9" customHeight="1">
      <c r="A125" s="33"/>
      <c r="B125" s="34"/>
      <c r="C125" s="70" t="s">
        <v>187</v>
      </c>
      <c r="D125" s="33"/>
      <c r="E125" s="33"/>
      <c r="F125" s="33"/>
      <c r="G125" s="33"/>
      <c r="H125" s="33"/>
      <c r="I125" s="33"/>
      <c r="J125" s="133">
        <f>BK125</f>
        <v>0</v>
      </c>
      <c r="K125" s="33"/>
      <c r="L125" s="34"/>
      <c r="M125" s="66"/>
      <c r="N125" s="57"/>
      <c r="O125" s="67"/>
      <c r="P125" s="134">
        <f>P126+P620</f>
        <v>0</v>
      </c>
      <c r="Q125" s="67"/>
      <c r="R125" s="134">
        <f>R126+R620</f>
        <v>147.49311836999999</v>
      </c>
      <c r="S125" s="67"/>
      <c r="T125" s="135">
        <f>T126+T620</f>
        <v>87.497200000000007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82</v>
      </c>
      <c r="AU125" s="18" t="s">
        <v>161</v>
      </c>
      <c r="BK125" s="136">
        <f>BK126+BK620</f>
        <v>0</v>
      </c>
    </row>
    <row r="126" spans="1:65" s="12" customFormat="1" ht="25.9" customHeight="1">
      <c r="B126" s="137"/>
      <c r="D126" s="138" t="s">
        <v>82</v>
      </c>
      <c r="E126" s="139" t="s">
        <v>188</v>
      </c>
      <c r="F126" s="139" t="s">
        <v>189</v>
      </c>
      <c r="I126" s="140"/>
      <c r="J126" s="141">
        <f>BK126</f>
        <v>0</v>
      </c>
      <c r="L126" s="137"/>
      <c r="M126" s="142"/>
      <c r="N126" s="143"/>
      <c r="O126" s="143"/>
      <c r="P126" s="144">
        <f>P127+P516+P531+P551+P565+P606</f>
        <v>0</v>
      </c>
      <c r="Q126" s="143"/>
      <c r="R126" s="144">
        <f>R127+R516+R531+R551+R565+R606</f>
        <v>134.94804736999998</v>
      </c>
      <c r="S126" s="143"/>
      <c r="T126" s="145">
        <f>T127+T516+T531+T551+T565+T606</f>
        <v>87.497200000000007</v>
      </c>
      <c r="AR126" s="138" t="s">
        <v>25</v>
      </c>
      <c r="AT126" s="146" t="s">
        <v>82</v>
      </c>
      <c r="AU126" s="146" t="s">
        <v>83</v>
      </c>
      <c r="AY126" s="138" t="s">
        <v>190</v>
      </c>
      <c r="BK126" s="147">
        <f>BK127+BK516+BK531+BK551+BK565+BK606</f>
        <v>0</v>
      </c>
    </row>
    <row r="127" spans="1:65" s="12" customFormat="1" ht="22.9" customHeight="1">
      <c r="B127" s="137"/>
      <c r="D127" s="138" t="s">
        <v>82</v>
      </c>
      <c r="E127" s="148" t="s">
        <v>25</v>
      </c>
      <c r="F127" s="148" t="s">
        <v>191</v>
      </c>
      <c r="I127" s="140"/>
      <c r="J127" s="149">
        <f>BK127</f>
        <v>0</v>
      </c>
      <c r="L127" s="137"/>
      <c r="M127" s="142"/>
      <c r="N127" s="143"/>
      <c r="O127" s="143"/>
      <c r="P127" s="144">
        <f>SUM(P128:P515)</f>
        <v>0</v>
      </c>
      <c r="Q127" s="143"/>
      <c r="R127" s="144">
        <f>SUM(R128:R515)</f>
        <v>5.0176634700000005</v>
      </c>
      <c r="S127" s="143"/>
      <c r="T127" s="145">
        <f>SUM(T128:T515)</f>
        <v>87.497200000000007</v>
      </c>
      <c r="AR127" s="138" t="s">
        <v>25</v>
      </c>
      <c r="AT127" s="146" t="s">
        <v>82</v>
      </c>
      <c r="AU127" s="146" t="s">
        <v>25</v>
      </c>
      <c r="AY127" s="138" t="s">
        <v>190</v>
      </c>
      <c r="BK127" s="147">
        <f>SUM(BK128:BK515)</f>
        <v>0</v>
      </c>
    </row>
    <row r="128" spans="1:65" s="2" customFormat="1" ht="14.45" customHeight="1">
      <c r="A128" s="33"/>
      <c r="B128" s="150"/>
      <c r="C128" s="151" t="s">
        <v>25</v>
      </c>
      <c r="D128" s="151" t="s">
        <v>192</v>
      </c>
      <c r="E128" s="152" t="s">
        <v>1083</v>
      </c>
      <c r="F128" s="153" t="s">
        <v>1084</v>
      </c>
      <c r="G128" s="154" t="s">
        <v>226</v>
      </c>
      <c r="H128" s="155">
        <v>50</v>
      </c>
      <c r="I128" s="156"/>
      <c r="J128" s="157">
        <f>ROUND(I128*H128,2)</f>
        <v>0</v>
      </c>
      <c r="K128" s="153" t="s">
        <v>196</v>
      </c>
      <c r="L128" s="34"/>
      <c r="M128" s="158" t="s">
        <v>1</v>
      </c>
      <c r="N128" s="159" t="s">
        <v>48</v>
      </c>
      <c r="O128" s="59"/>
      <c r="P128" s="160">
        <f>O128*H128</f>
        <v>0</v>
      </c>
      <c r="Q128" s="160">
        <v>0</v>
      </c>
      <c r="R128" s="160">
        <f>Q128*H128</f>
        <v>0</v>
      </c>
      <c r="S128" s="160">
        <v>0.20499999999999999</v>
      </c>
      <c r="T128" s="161">
        <f>S128*H128</f>
        <v>10.25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2" t="s">
        <v>197</v>
      </c>
      <c r="AT128" s="162" t="s">
        <v>192</v>
      </c>
      <c r="AU128" s="162" t="s">
        <v>93</v>
      </c>
      <c r="AY128" s="18" t="s">
        <v>190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25</v>
      </c>
      <c r="BK128" s="163">
        <f>ROUND(I128*H128,2)</f>
        <v>0</v>
      </c>
      <c r="BL128" s="18" t="s">
        <v>197</v>
      </c>
      <c r="BM128" s="162" t="s">
        <v>1085</v>
      </c>
    </row>
    <row r="129" spans="1:65" s="13" customFormat="1">
      <c r="B129" s="164"/>
      <c r="D129" s="165" t="s">
        <v>199</v>
      </c>
      <c r="E129" s="166" t="s">
        <v>1</v>
      </c>
      <c r="F129" s="167" t="s">
        <v>1086</v>
      </c>
      <c r="H129" s="168">
        <v>50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199</v>
      </c>
      <c r="AU129" s="166" t="s">
        <v>93</v>
      </c>
      <c r="AV129" s="13" t="s">
        <v>93</v>
      </c>
      <c r="AW129" s="13" t="s">
        <v>38</v>
      </c>
      <c r="AX129" s="13" t="s">
        <v>83</v>
      </c>
      <c r="AY129" s="166" t="s">
        <v>190</v>
      </c>
    </row>
    <row r="130" spans="1:65" s="14" customFormat="1">
      <c r="B130" s="173"/>
      <c r="D130" s="165" t="s">
        <v>199</v>
      </c>
      <c r="E130" s="174" t="s">
        <v>1087</v>
      </c>
      <c r="F130" s="175" t="s">
        <v>222</v>
      </c>
      <c r="H130" s="176">
        <v>50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199</v>
      </c>
      <c r="AU130" s="174" t="s">
        <v>93</v>
      </c>
      <c r="AV130" s="14" t="s">
        <v>197</v>
      </c>
      <c r="AW130" s="14" t="s">
        <v>38</v>
      </c>
      <c r="AX130" s="14" t="s">
        <v>25</v>
      </c>
      <c r="AY130" s="174" t="s">
        <v>190</v>
      </c>
    </row>
    <row r="131" spans="1:65" s="2" customFormat="1" ht="14.45" customHeight="1">
      <c r="A131" s="33"/>
      <c r="B131" s="150"/>
      <c r="C131" s="151" t="s">
        <v>93</v>
      </c>
      <c r="D131" s="151" t="s">
        <v>192</v>
      </c>
      <c r="E131" s="152" t="s">
        <v>1088</v>
      </c>
      <c r="F131" s="153" t="s">
        <v>1089</v>
      </c>
      <c r="G131" s="154" t="s">
        <v>226</v>
      </c>
      <c r="H131" s="155">
        <v>50</v>
      </c>
      <c r="I131" s="156"/>
      <c r="J131" s="157">
        <f>ROUND(I131*H131,2)</f>
        <v>0</v>
      </c>
      <c r="K131" s="153" t="s">
        <v>196</v>
      </c>
      <c r="L131" s="34"/>
      <c r="M131" s="158" t="s">
        <v>1</v>
      </c>
      <c r="N131" s="159" t="s">
        <v>48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197</v>
      </c>
      <c r="AT131" s="162" t="s">
        <v>192</v>
      </c>
      <c r="AU131" s="162" t="s">
        <v>93</v>
      </c>
      <c r="AY131" s="18" t="s">
        <v>190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197</v>
      </c>
      <c r="BM131" s="162" t="s">
        <v>1090</v>
      </c>
    </row>
    <row r="132" spans="1:65" s="2" customFormat="1" ht="14.45" customHeight="1">
      <c r="A132" s="33"/>
      <c r="B132" s="150"/>
      <c r="C132" s="151" t="s">
        <v>205</v>
      </c>
      <c r="D132" s="151" t="s">
        <v>192</v>
      </c>
      <c r="E132" s="152" t="s">
        <v>1091</v>
      </c>
      <c r="F132" s="153" t="s">
        <v>1092</v>
      </c>
      <c r="G132" s="154" t="s">
        <v>226</v>
      </c>
      <c r="H132" s="155">
        <v>3.3</v>
      </c>
      <c r="I132" s="156"/>
      <c r="J132" s="157">
        <f>ROUND(I132*H132,2)</f>
        <v>0</v>
      </c>
      <c r="K132" s="153" t="s">
        <v>196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0.115</v>
      </c>
      <c r="T132" s="161">
        <f>S132*H132</f>
        <v>0.3795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197</v>
      </c>
      <c r="AT132" s="162" t="s">
        <v>192</v>
      </c>
      <c r="AU132" s="162" t="s">
        <v>93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197</v>
      </c>
      <c r="BM132" s="162" t="s">
        <v>1093</v>
      </c>
    </row>
    <row r="133" spans="1:65" s="13" customFormat="1">
      <c r="B133" s="164"/>
      <c r="D133" s="165" t="s">
        <v>199</v>
      </c>
      <c r="E133" s="166" t="s">
        <v>1</v>
      </c>
      <c r="F133" s="167" t="s">
        <v>1094</v>
      </c>
      <c r="H133" s="168">
        <v>3.3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199</v>
      </c>
      <c r="AU133" s="166" t="s">
        <v>93</v>
      </c>
      <c r="AV133" s="13" t="s">
        <v>93</v>
      </c>
      <c r="AW133" s="13" t="s">
        <v>38</v>
      </c>
      <c r="AX133" s="13" t="s">
        <v>83</v>
      </c>
      <c r="AY133" s="166" t="s">
        <v>190</v>
      </c>
    </row>
    <row r="134" spans="1:65" s="14" customFormat="1">
      <c r="B134" s="173"/>
      <c r="D134" s="165" t="s">
        <v>199</v>
      </c>
      <c r="E134" s="174" t="s">
        <v>1068</v>
      </c>
      <c r="F134" s="175" t="s">
        <v>222</v>
      </c>
      <c r="H134" s="176">
        <v>3.3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199</v>
      </c>
      <c r="AU134" s="174" t="s">
        <v>93</v>
      </c>
      <c r="AV134" s="14" t="s">
        <v>197</v>
      </c>
      <c r="AW134" s="14" t="s">
        <v>38</v>
      </c>
      <c r="AX134" s="14" t="s">
        <v>25</v>
      </c>
      <c r="AY134" s="174" t="s">
        <v>190</v>
      </c>
    </row>
    <row r="135" spans="1:65" s="2" customFormat="1" ht="24.2" customHeight="1">
      <c r="A135" s="33"/>
      <c r="B135" s="150"/>
      <c r="C135" s="151" t="s">
        <v>197</v>
      </c>
      <c r="D135" s="151" t="s">
        <v>192</v>
      </c>
      <c r="E135" s="152" t="s">
        <v>1095</v>
      </c>
      <c r="F135" s="153" t="s">
        <v>1096</v>
      </c>
      <c r="G135" s="154" t="s">
        <v>195</v>
      </c>
      <c r="H135" s="155">
        <v>1.5</v>
      </c>
      <c r="I135" s="156"/>
      <c r="J135" s="157">
        <f>ROUND(I135*H135,2)</f>
        <v>0</v>
      </c>
      <c r="K135" s="153" t="s">
        <v>196</v>
      </c>
      <c r="L135" s="34"/>
      <c r="M135" s="158" t="s">
        <v>1</v>
      </c>
      <c r="N135" s="159" t="s">
        <v>48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0.32</v>
      </c>
      <c r="T135" s="161">
        <f>S135*H135</f>
        <v>0.48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197</v>
      </c>
      <c r="AT135" s="162" t="s">
        <v>192</v>
      </c>
      <c r="AU135" s="162" t="s">
        <v>93</v>
      </c>
      <c r="AY135" s="18" t="s">
        <v>190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197</v>
      </c>
      <c r="BM135" s="162" t="s">
        <v>1097</v>
      </c>
    </row>
    <row r="136" spans="1:65" s="13" customFormat="1">
      <c r="B136" s="164"/>
      <c r="D136" s="165" t="s">
        <v>199</v>
      </c>
      <c r="E136" s="166" t="s">
        <v>1</v>
      </c>
      <c r="F136" s="167" t="s">
        <v>1098</v>
      </c>
      <c r="H136" s="168">
        <v>1.5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199</v>
      </c>
      <c r="AU136" s="166" t="s">
        <v>93</v>
      </c>
      <c r="AV136" s="13" t="s">
        <v>93</v>
      </c>
      <c r="AW136" s="13" t="s">
        <v>38</v>
      </c>
      <c r="AX136" s="13" t="s">
        <v>83</v>
      </c>
      <c r="AY136" s="166" t="s">
        <v>190</v>
      </c>
    </row>
    <row r="137" spans="1:65" s="16" customFormat="1">
      <c r="B137" s="188"/>
      <c r="D137" s="165" t="s">
        <v>199</v>
      </c>
      <c r="E137" s="189" t="s">
        <v>1070</v>
      </c>
      <c r="F137" s="190" t="s">
        <v>285</v>
      </c>
      <c r="H137" s="191">
        <v>1.5</v>
      </c>
      <c r="I137" s="192"/>
      <c r="L137" s="188"/>
      <c r="M137" s="193"/>
      <c r="N137" s="194"/>
      <c r="O137" s="194"/>
      <c r="P137" s="194"/>
      <c r="Q137" s="194"/>
      <c r="R137" s="194"/>
      <c r="S137" s="194"/>
      <c r="T137" s="195"/>
      <c r="AT137" s="189" t="s">
        <v>199</v>
      </c>
      <c r="AU137" s="189" t="s">
        <v>93</v>
      </c>
      <c r="AV137" s="16" t="s">
        <v>205</v>
      </c>
      <c r="AW137" s="16" t="s">
        <v>38</v>
      </c>
      <c r="AX137" s="16" t="s">
        <v>83</v>
      </c>
      <c r="AY137" s="189" t="s">
        <v>190</v>
      </c>
    </row>
    <row r="138" spans="1:65" s="14" customFormat="1">
      <c r="B138" s="173"/>
      <c r="D138" s="165" t="s">
        <v>199</v>
      </c>
      <c r="E138" s="174" t="s">
        <v>1</v>
      </c>
      <c r="F138" s="175" t="s">
        <v>222</v>
      </c>
      <c r="H138" s="176">
        <v>1.5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199</v>
      </c>
      <c r="AU138" s="174" t="s">
        <v>93</v>
      </c>
      <c r="AV138" s="14" t="s">
        <v>197</v>
      </c>
      <c r="AW138" s="14" t="s">
        <v>38</v>
      </c>
      <c r="AX138" s="14" t="s">
        <v>25</v>
      </c>
      <c r="AY138" s="174" t="s">
        <v>190</v>
      </c>
    </row>
    <row r="139" spans="1:65" s="2" customFormat="1" ht="24.2" customHeight="1">
      <c r="A139" s="33"/>
      <c r="B139" s="150"/>
      <c r="C139" s="151" t="s">
        <v>213</v>
      </c>
      <c r="D139" s="151" t="s">
        <v>192</v>
      </c>
      <c r="E139" s="152" t="s">
        <v>1099</v>
      </c>
      <c r="F139" s="153" t="s">
        <v>1100</v>
      </c>
      <c r="G139" s="154" t="s">
        <v>195</v>
      </c>
      <c r="H139" s="155">
        <v>1.863</v>
      </c>
      <c r="I139" s="156"/>
      <c r="J139" s="157">
        <f>ROUND(I139*H139,2)</f>
        <v>0</v>
      </c>
      <c r="K139" s="153" t="s">
        <v>196</v>
      </c>
      <c r="L139" s="34"/>
      <c r="M139" s="158" t="s">
        <v>1</v>
      </c>
      <c r="N139" s="159" t="s">
        <v>48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197</v>
      </c>
      <c r="AT139" s="162" t="s">
        <v>192</v>
      </c>
      <c r="AU139" s="162" t="s">
        <v>93</v>
      </c>
      <c r="AY139" s="18" t="s">
        <v>190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197</v>
      </c>
      <c r="BM139" s="162" t="s">
        <v>1101</v>
      </c>
    </row>
    <row r="140" spans="1:65" s="13" customFormat="1">
      <c r="B140" s="164"/>
      <c r="D140" s="165" t="s">
        <v>199</v>
      </c>
      <c r="E140" s="166" t="s">
        <v>1</v>
      </c>
      <c r="F140" s="167" t="s">
        <v>1102</v>
      </c>
      <c r="H140" s="168">
        <v>1.863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93</v>
      </c>
      <c r="AV140" s="13" t="s">
        <v>93</v>
      </c>
      <c r="AW140" s="13" t="s">
        <v>38</v>
      </c>
      <c r="AX140" s="13" t="s">
        <v>25</v>
      </c>
      <c r="AY140" s="166" t="s">
        <v>190</v>
      </c>
    </row>
    <row r="141" spans="1:65" s="2" customFormat="1" ht="24.2" customHeight="1">
      <c r="A141" s="33"/>
      <c r="B141" s="150"/>
      <c r="C141" s="151" t="s">
        <v>223</v>
      </c>
      <c r="D141" s="151" t="s">
        <v>192</v>
      </c>
      <c r="E141" s="152" t="s">
        <v>1103</v>
      </c>
      <c r="F141" s="153" t="s">
        <v>1104</v>
      </c>
      <c r="G141" s="154" t="s">
        <v>195</v>
      </c>
      <c r="H141" s="155">
        <v>2.25</v>
      </c>
      <c r="I141" s="156"/>
      <c r="J141" s="157">
        <f>ROUND(I141*H141,2)</f>
        <v>0</v>
      </c>
      <c r="K141" s="153" t="s">
        <v>1</v>
      </c>
      <c r="L141" s="34"/>
      <c r="M141" s="158" t="s">
        <v>1</v>
      </c>
      <c r="N141" s="159" t="s">
        <v>48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8.5000000000000006E-2</v>
      </c>
      <c r="T141" s="161">
        <f>S141*H141</f>
        <v>0.19125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197</v>
      </c>
      <c r="AT141" s="162" t="s">
        <v>192</v>
      </c>
      <c r="AU141" s="162" t="s">
        <v>93</v>
      </c>
      <c r="AY141" s="18" t="s">
        <v>190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197</v>
      </c>
      <c r="BM141" s="162" t="s">
        <v>1105</v>
      </c>
    </row>
    <row r="142" spans="1:65" s="15" customFormat="1">
      <c r="B142" s="181"/>
      <c r="D142" s="165" t="s">
        <v>199</v>
      </c>
      <c r="E142" s="182" t="s">
        <v>1</v>
      </c>
      <c r="F142" s="183" t="s">
        <v>1106</v>
      </c>
      <c r="H142" s="182" t="s">
        <v>1</v>
      </c>
      <c r="I142" s="184"/>
      <c r="L142" s="181"/>
      <c r="M142" s="185"/>
      <c r="N142" s="186"/>
      <c r="O142" s="186"/>
      <c r="P142" s="186"/>
      <c r="Q142" s="186"/>
      <c r="R142" s="186"/>
      <c r="S142" s="186"/>
      <c r="T142" s="187"/>
      <c r="AT142" s="182" t="s">
        <v>199</v>
      </c>
      <c r="AU142" s="182" t="s">
        <v>93</v>
      </c>
      <c r="AV142" s="15" t="s">
        <v>25</v>
      </c>
      <c r="AW142" s="15" t="s">
        <v>38</v>
      </c>
      <c r="AX142" s="15" t="s">
        <v>83</v>
      </c>
      <c r="AY142" s="182" t="s">
        <v>190</v>
      </c>
    </row>
    <row r="143" spans="1:65" s="13" customFormat="1">
      <c r="B143" s="164"/>
      <c r="D143" s="165" t="s">
        <v>199</v>
      </c>
      <c r="E143" s="166" t="s">
        <v>1</v>
      </c>
      <c r="F143" s="167" t="s">
        <v>1107</v>
      </c>
      <c r="H143" s="168">
        <v>2.25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199</v>
      </c>
      <c r="AU143" s="166" t="s">
        <v>93</v>
      </c>
      <c r="AV143" s="13" t="s">
        <v>93</v>
      </c>
      <c r="AW143" s="13" t="s">
        <v>38</v>
      </c>
      <c r="AX143" s="13" t="s">
        <v>83</v>
      </c>
      <c r="AY143" s="166" t="s">
        <v>190</v>
      </c>
    </row>
    <row r="144" spans="1:65" s="16" customFormat="1">
      <c r="B144" s="188"/>
      <c r="D144" s="165" t="s">
        <v>199</v>
      </c>
      <c r="E144" s="189" t="s">
        <v>1061</v>
      </c>
      <c r="F144" s="190" t="s">
        <v>285</v>
      </c>
      <c r="H144" s="191">
        <v>2.25</v>
      </c>
      <c r="I144" s="192"/>
      <c r="L144" s="188"/>
      <c r="M144" s="193"/>
      <c r="N144" s="194"/>
      <c r="O144" s="194"/>
      <c r="P144" s="194"/>
      <c r="Q144" s="194"/>
      <c r="R144" s="194"/>
      <c r="S144" s="194"/>
      <c r="T144" s="195"/>
      <c r="AT144" s="189" t="s">
        <v>199</v>
      </c>
      <c r="AU144" s="189" t="s">
        <v>93</v>
      </c>
      <c r="AV144" s="16" t="s">
        <v>205</v>
      </c>
      <c r="AW144" s="16" t="s">
        <v>38</v>
      </c>
      <c r="AX144" s="16" t="s">
        <v>83</v>
      </c>
      <c r="AY144" s="189" t="s">
        <v>190</v>
      </c>
    </row>
    <row r="145" spans="1:65" s="14" customFormat="1">
      <c r="B145" s="173"/>
      <c r="D145" s="165" t="s">
        <v>199</v>
      </c>
      <c r="E145" s="174" t="s">
        <v>1108</v>
      </c>
      <c r="F145" s="175" t="s">
        <v>222</v>
      </c>
      <c r="H145" s="176">
        <v>2.25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199</v>
      </c>
      <c r="AU145" s="174" t="s">
        <v>93</v>
      </c>
      <c r="AV145" s="14" t="s">
        <v>197</v>
      </c>
      <c r="AW145" s="14" t="s">
        <v>38</v>
      </c>
      <c r="AX145" s="14" t="s">
        <v>25</v>
      </c>
      <c r="AY145" s="174" t="s">
        <v>190</v>
      </c>
    </row>
    <row r="146" spans="1:65" s="2" customFormat="1" ht="24.2" customHeight="1">
      <c r="A146" s="33"/>
      <c r="B146" s="150"/>
      <c r="C146" s="151" t="s">
        <v>233</v>
      </c>
      <c r="D146" s="151" t="s">
        <v>192</v>
      </c>
      <c r="E146" s="152" t="s">
        <v>1109</v>
      </c>
      <c r="F146" s="153" t="s">
        <v>1110</v>
      </c>
      <c r="G146" s="154" t="s">
        <v>195</v>
      </c>
      <c r="H146" s="155">
        <v>2.25</v>
      </c>
      <c r="I146" s="156"/>
      <c r="J146" s="157">
        <f>ROUND(I146*H146,2)</f>
        <v>0</v>
      </c>
      <c r="K146" s="153" t="s">
        <v>196</v>
      </c>
      <c r="L146" s="34"/>
      <c r="M146" s="158" t="s">
        <v>1</v>
      </c>
      <c r="N146" s="159" t="s">
        <v>48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197</v>
      </c>
      <c r="AT146" s="162" t="s">
        <v>192</v>
      </c>
      <c r="AU146" s="162" t="s">
        <v>93</v>
      </c>
      <c r="AY146" s="18" t="s">
        <v>190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197</v>
      </c>
      <c r="BM146" s="162" t="s">
        <v>1111</v>
      </c>
    </row>
    <row r="147" spans="1:65" s="2" customFormat="1" ht="24.2" customHeight="1">
      <c r="A147" s="33"/>
      <c r="B147" s="150"/>
      <c r="C147" s="151" t="s">
        <v>235</v>
      </c>
      <c r="D147" s="151" t="s">
        <v>192</v>
      </c>
      <c r="E147" s="152" t="s">
        <v>1112</v>
      </c>
      <c r="F147" s="153" t="s">
        <v>1113</v>
      </c>
      <c r="G147" s="154" t="s">
        <v>195</v>
      </c>
      <c r="H147" s="155">
        <v>15.8</v>
      </c>
      <c r="I147" s="156"/>
      <c r="J147" s="157">
        <f>ROUND(I147*H147,2)</f>
        <v>0</v>
      </c>
      <c r="K147" s="153" t="s">
        <v>196</v>
      </c>
      <c r="L147" s="34"/>
      <c r="M147" s="158" t="s">
        <v>1</v>
      </c>
      <c r="N147" s="159" t="s">
        <v>48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0.26</v>
      </c>
      <c r="T147" s="161">
        <f>S147*H147</f>
        <v>4.1080000000000005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197</v>
      </c>
      <c r="AT147" s="162" t="s">
        <v>192</v>
      </c>
      <c r="AU147" s="162" t="s">
        <v>93</v>
      </c>
      <c r="AY147" s="18" t="s">
        <v>190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25</v>
      </c>
      <c r="BK147" s="163">
        <f>ROUND(I147*H147,2)</f>
        <v>0</v>
      </c>
      <c r="BL147" s="18" t="s">
        <v>197</v>
      </c>
      <c r="BM147" s="162" t="s">
        <v>1114</v>
      </c>
    </row>
    <row r="148" spans="1:65" s="13" customFormat="1">
      <c r="B148" s="164"/>
      <c r="D148" s="165" t="s">
        <v>199</v>
      </c>
      <c r="E148" s="166" t="s">
        <v>1</v>
      </c>
      <c r="F148" s="167" t="s">
        <v>1115</v>
      </c>
      <c r="H148" s="168">
        <v>9.6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199</v>
      </c>
      <c r="AU148" s="166" t="s">
        <v>93</v>
      </c>
      <c r="AV148" s="13" t="s">
        <v>93</v>
      </c>
      <c r="AW148" s="13" t="s">
        <v>38</v>
      </c>
      <c r="AX148" s="13" t="s">
        <v>83</v>
      </c>
      <c r="AY148" s="166" t="s">
        <v>190</v>
      </c>
    </row>
    <row r="149" spans="1:65" s="16" customFormat="1">
      <c r="B149" s="188"/>
      <c r="D149" s="165" t="s">
        <v>199</v>
      </c>
      <c r="E149" s="189" t="s">
        <v>1059</v>
      </c>
      <c r="F149" s="190" t="s">
        <v>285</v>
      </c>
      <c r="H149" s="191">
        <v>9.6</v>
      </c>
      <c r="I149" s="192"/>
      <c r="L149" s="188"/>
      <c r="M149" s="193"/>
      <c r="N149" s="194"/>
      <c r="O149" s="194"/>
      <c r="P149" s="194"/>
      <c r="Q149" s="194"/>
      <c r="R149" s="194"/>
      <c r="S149" s="194"/>
      <c r="T149" s="195"/>
      <c r="AT149" s="189" t="s">
        <v>199</v>
      </c>
      <c r="AU149" s="189" t="s">
        <v>93</v>
      </c>
      <c r="AV149" s="16" t="s">
        <v>205</v>
      </c>
      <c r="AW149" s="16" t="s">
        <v>38</v>
      </c>
      <c r="AX149" s="16" t="s">
        <v>83</v>
      </c>
      <c r="AY149" s="189" t="s">
        <v>190</v>
      </c>
    </row>
    <row r="150" spans="1:65" s="13" customFormat="1">
      <c r="B150" s="164"/>
      <c r="D150" s="165" t="s">
        <v>199</v>
      </c>
      <c r="E150" s="166" t="s">
        <v>1</v>
      </c>
      <c r="F150" s="167" t="s">
        <v>1116</v>
      </c>
      <c r="H150" s="168">
        <v>6.2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199</v>
      </c>
      <c r="AU150" s="166" t="s">
        <v>93</v>
      </c>
      <c r="AV150" s="13" t="s">
        <v>93</v>
      </c>
      <c r="AW150" s="13" t="s">
        <v>38</v>
      </c>
      <c r="AX150" s="13" t="s">
        <v>83</v>
      </c>
      <c r="AY150" s="166" t="s">
        <v>190</v>
      </c>
    </row>
    <row r="151" spans="1:65" s="16" customFormat="1">
      <c r="B151" s="188"/>
      <c r="D151" s="165" t="s">
        <v>199</v>
      </c>
      <c r="E151" s="189" t="s">
        <v>1057</v>
      </c>
      <c r="F151" s="190" t="s">
        <v>285</v>
      </c>
      <c r="H151" s="191">
        <v>6.2</v>
      </c>
      <c r="I151" s="192"/>
      <c r="L151" s="188"/>
      <c r="M151" s="193"/>
      <c r="N151" s="194"/>
      <c r="O151" s="194"/>
      <c r="P151" s="194"/>
      <c r="Q151" s="194"/>
      <c r="R151" s="194"/>
      <c r="S151" s="194"/>
      <c r="T151" s="195"/>
      <c r="AT151" s="189" t="s">
        <v>199</v>
      </c>
      <c r="AU151" s="189" t="s">
        <v>93</v>
      </c>
      <c r="AV151" s="16" t="s">
        <v>205</v>
      </c>
      <c r="AW151" s="16" t="s">
        <v>38</v>
      </c>
      <c r="AX151" s="16" t="s">
        <v>83</v>
      </c>
      <c r="AY151" s="189" t="s">
        <v>190</v>
      </c>
    </row>
    <row r="152" spans="1:65" s="14" customFormat="1">
      <c r="B152" s="173"/>
      <c r="D152" s="165" t="s">
        <v>199</v>
      </c>
      <c r="E152" s="174" t="s">
        <v>1117</v>
      </c>
      <c r="F152" s="175" t="s">
        <v>222</v>
      </c>
      <c r="H152" s="176">
        <v>15.8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199</v>
      </c>
      <c r="AU152" s="174" t="s">
        <v>93</v>
      </c>
      <c r="AV152" s="14" t="s">
        <v>197</v>
      </c>
      <c r="AW152" s="14" t="s">
        <v>38</v>
      </c>
      <c r="AX152" s="14" t="s">
        <v>25</v>
      </c>
      <c r="AY152" s="174" t="s">
        <v>190</v>
      </c>
    </row>
    <row r="153" spans="1:65" s="2" customFormat="1" ht="24.2" customHeight="1">
      <c r="A153" s="33"/>
      <c r="B153" s="150"/>
      <c r="C153" s="151" t="s">
        <v>238</v>
      </c>
      <c r="D153" s="151" t="s">
        <v>192</v>
      </c>
      <c r="E153" s="152" t="s">
        <v>1118</v>
      </c>
      <c r="F153" s="153" t="s">
        <v>1119</v>
      </c>
      <c r="G153" s="154" t="s">
        <v>195</v>
      </c>
      <c r="H153" s="155">
        <v>15.8</v>
      </c>
      <c r="I153" s="156"/>
      <c r="J153" s="157">
        <f>ROUND(I153*H153,2)</f>
        <v>0</v>
      </c>
      <c r="K153" s="153" t="s">
        <v>196</v>
      </c>
      <c r="L153" s="34"/>
      <c r="M153" s="158" t="s">
        <v>1</v>
      </c>
      <c r="N153" s="159" t="s">
        <v>48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197</v>
      </c>
      <c r="AT153" s="162" t="s">
        <v>192</v>
      </c>
      <c r="AU153" s="162" t="s">
        <v>93</v>
      </c>
      <c r="AY153" s="18" t="s">
        <v>190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197</v>
      </c>
      <c r="BM153" s="162" t="s">
        <v>1120</v>
      </c>
    </row>
    <row r="154" spans="1:65" s="2" customFormat="1" ht="24.2" customHeight="1">
      <c r="A154" s="33"/>
      <c r="B154" s="150"/>
      <c r="C154" s="151" t="s">
        <v>242</v>
      </c>
      <c r="D154" s="151" t="s">
        <v>192</v>
      </c>
      <c r="E154" s="152" t="s">
        <v>1121</v>
      </c>
      <c r="F154" s="153" t="s">
        <v>1122</v>
      </c>
      <c r="G154" s="154" t="s">
        <v>195</v>
      </c>
      <c r="H154" s="155">
        <v>8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48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9.8000000000000004E-2</v>
      </c>
      <c r="T154" s="161">
        <f>S154*H154</f>
        <v>0.78400000000000003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197</v>
      </c>
      <c r="AT154" s="162" t="s">
        <v>192</v>
      </c>
      <c r="AU154" s="162" t="s">
        <v>93</v>
      </c>
      <c r="AY154" s="18" t="s">
        <v>190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25</v>
      </c>
      <c r="BK154" s="163">
        <f>ROUND(I154*H154,2)</f>
        <v>0</v>
      </c>
      <c r="BL154" s="18" t="s">
        <v>197</v>
      </c>
      <c r="BM154" s="162" t="s">
        <v>1123</v>
      </c>
    </row>
    <row r="155" spans="1:65" s="15" customFormat="1">
      <c r="B155" s="181"/>
      <c r="D155" s="165" t="s">
        <v>199</v>
      </c>
      <c r="E155" s="182" t="s">
        <v>1</v>
      </c>
      <c r="F155" s="183" t="s">
        <v>1106</v>
      </c>
      <c r="H155" s="182" t="s">
        <v>1</v>
      </c>
      <c r="I155" s="184"/>
      <c r="L155" s="181"/>
      <c r="M155" s="185"/>
      <c r="N155" s="186"/>
      <c r="O155" s="186"/>
      <c r="P155" s="186"/>
      <c r="Q155" s="186"/>
      <c r="R155" s="186"/>
      <c r="S155" s="186"/>
      <c r="T155" s="187"/>
      <c r="AT155" s="182" t="s">
        <v>199</v>
      </c>
      <c r="AU155" s="182" t="s">
        <v>93</v>
      </c>
      <c r="AV155" s="15" t="s">
        <v>25</v>
      </c>
      <c r="AW155" s="15" t="s">
        <v>38</v>
      </c>
      <c r="AX155" s="15" t="s">
        <v>83</v>
      </c>
      <c r="AY155" s="182" t="s">
        <v>190</v>
      </c>
    </row>
    <row r="156" spans="1:65" s="13" customFormat="1">
      <c r="B156" s="164"/>
      <c r="D156" s="165" t="s">
        <v>199</v>
      </c>
      <c r="E156" s="166" t="s">
        <v>1</v>
      </c>
      <c r="F156" s="167" t="s">
        <v>1124</v>
      </c>
      <c r="H156" s="168">
        <v>8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199</v>
      </c>
      <c r="AU156" s="166" t="s">
        <v>93</v>
      </c>
      <c r="AV156" s="13" t="s">
        <v>93</v>
      </c>
      <c r="AW156" s="13" t="s">
        <v>38</v>
      </c>
      <c r="AX156" s="13" t="s">
        <v>83</v>
      </c>
      <c r="AY156" s="166" t="s">
        <v>190</v>
      </c>
    </row>
    <row r="157" spans="1:65" s="16" customFormat="1">
      <c r="B157" s="188"/>
      <c r="D157" s="165" t="s">
        <v>199</v>
      </c>
      <c r="E157" s="189" t="s">
        <v>1082</v>
      </c>
      <c r="F157" s="190" t="s">
        <v>285</v>
      </c>
      <c r="H157" s="191">
        <v>8</v>
      </c>
      <c r="I157" s="192"/>
      <c r="L157" s="188"/>
      <c r="M157" s="193"/>
      <c r="N157" s="194"/>
      <c r="O157" s="194"/>
      <c r="P157" s="194"/>
      <c r="Q157" s="194"/>
      <c r="R157" s="194"/>
      <c r="S157" s="194"/>
      <c r="T157" s="195"/>
      <c r="AT157" s="189" t="s">
        <v>199</v>
      </c>
      <c r="AU157" s="189" t="s">
        <v>93</v>
      </c>
      <c r="AV157" s="16" t="s">
        <v>205</v>
      </c>
      <c r="AW157" s="16" t="s">
        <v>38</v>
      </c>
      <c r="AX157" s="16" t="s">
        <v>83</v>
      </c>
      <c r="AY157" s="189" t="s">
        <v>190</v>
      </c>
    </row>
    <row r="158" spans="1:65" s="14" customFormat="1">
      <c r="B158" s="173"/>
      <c r="D158" s="165" t="s">
        <v>199</v>
      </c>
      <c r="E158" s="174" t="s">
        <v>1</v>
      </c>
      <c r="F158" s="175" t="s">
        <v>222</v>
      </c>
      <c r="H158" s="176">
        <v>8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199</v>
      </c>
      <c r="AU158" s="174" t="s">
        <v>93</v>
      </c>
      <c r="AV158" s="14" t="s">
        <v>197</v>
      </c>
      <c r="AW158" s="14" t="s">
        <v>38</v>
      </c>
      <c r="AX158" s="14" t="s">
        <v>25</v>
      </c>
      <c r="AY158" s="174" t="s">
        <v>190</v>
      </c>
    </row>
    <row r="159" spans="1:65" s="2" customFormat="1" ht="24.2" customHeight="1">
      <c r="A159" s="33"/>
      <c r="B159" s="150"/>
      <c r="C159" s="151" t="s">
        <v>249</v>
      </c>
      <c r="D159" s="151" t="s">
        <v>192</v>
      </c>
      <c r="E159" s="152" t="s">
        <v>1118</v>
      </c>
      <c r="F159" s="153" t="s">
        <v>1119</v>
      </c>
      <c r="G159" s="154" t="s">
        <v>195</v>
      </c>
      <c r="H159" s="155">
        <v>8</v>
      </c>
      <c r="I159" s="156"/>
      <c r="J159" s="157">
        <f>ROUND(I159*H159,2)</f>
        <v>0</v>
      </c>
      <c r="K159" s="153" t="s">
        <v>196</v>
      </c>
      <c r="L159" s="34"/>
      <c r="M159" s="158" t="s">
        <v>1</v>
      </c>
      <c r="N159" s="159" t="s">
        <v>48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197</v>
      </c>
      <c r="AT159" s="162" t="s">
        <v>192</v>
      </c>
      <c r="AU159" s="162" t="s">
        <v>93</v>
      </c>
      <c r="AY159" s="18" t="s">
        <v>190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25</v>
      </c>
      <c r="BK159" s="163">
        <f>ROUND(I159*H159,2)</f>
        <v>0</v>
      </c>
      <c r="BL159" s="18" t="s">
        <v>197</v>
      </c>
      <c r="BM159" s="162" t="s">
        <v>1125</v>
      </c>
    </row>
    <row r="160" spans="1:65" s="2" customFormat="1" ht="24.2" customHeight="1">
      <c r="A160" s="33"/>
      <c r="B160" s="150"/>
      <c r="C160" s="151" t="s">
        <v>255</v>
      </c>
      <c r="D160" s="151" t="s">
        <v>192</v>
      </c>
      <c r="E160" s="152" t="s">
        <v>1126</v>
      </c>
      <c r="F160" s="153" t="s">
        <v>1127</v>
      </c>
      <c r="G160" s="154" t="s">
        <v>195</v>
      </c>
      <c r="H160" s="155">
        <v>18.05</v>
      </c>
      <c r="I160" s="156"/>
      <c r="J160" s="157">
        <f>ROUND(I160*H160,2)</f>
        <v>0</v>
      </c>
      <c r="K160" s="153" t="s">
        <v>196</v>
      </c>
      <c r="L160" s="34"/>
      <c r="M160" s="158" t="s">
        <v>1</v>
      </c>
      <c r="N160" s="159" t="s">
        <v>48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0.18</v>
      </c>
      <c r="T160" s="161">
        <f>S160*H160</f>
        <v>3.2490000000000001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197</v>
      </c>
      <c r="AT160" s="162" t="s">
        <v>192</v>
      </c>
      <c r="AU160" s="162" t="s">
        <v>93</v>
      </c>
      <c r="AY160" s="18" t="s">
        <v>190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197</v>
      </c>
      <c r="BM160" s="162" t="s">
        <v>1128</v>
      </c>
    </row>
    <row r="161" spans="1:65" s="15" customFormat="1">
      <c r="B161" s="181"/>
      <c r="D161" s="165" t="s">
        <v>199</v>
      </c>
      <c r="E161" s="182" t="s">
        <v>1</v>
      </c>
      <c r="F161" s="183" t="s">
        <v>1129</v>
      </c>
      <c r="H161" s="182" t="s">
        <v>1</v>
      </c>
      <c r="I161" s="184"/>
      <c r="L161" s="181"/>
      <c r="M161" s="185"/>
      <c r="N161" s="186"/>
      <c r="O161" s="186"/>
      <c r="P161" s="186"/>
      <c r="Q161" s="186"/>
      <c r="R161" s="186"/>
      <c r="S161" s="186"/>
      <c r="T161" s="187"/>
      <c r="AT161" s="182" t="s">
        <v>199</v>
      </c>
      <c r="AU161" s="182" t="s">
        <v>93</v>
      </c>
      <c r="AV161" s="15" t="s">
        <v>25</v>
      </c>
      <c r="AW161" s="15" t="s">
        <v>38</v>
      </c>
      <c r="AX161" s="15" t="s">
        <v>83</v>
      </c>
      <c r="AY161" s="182" t="s">
        <v>190</v>
      </c>
    </row>
    <row r="162" spans="1:65" s="13" customFormat="1">
      <c r="B162" s="164"/>
      <c r="D162" s="165" t="s">
        <v>199</v>
      </c>
      <c r="E162" s="166" t="s">
        <v>1</v>
      </c>
      <c r="F162" s="167" t="s">
        <v>1061</v>
      </c>
      <c r="H162" s="168">
        <v>2.25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199</v>
      </c>
      <c r="AU162" s="166" t="s">
        <v>93</v>
      </c>
      <c r="AV162" s="13" t="s">
        <v>93</v>
      </c>
      <c r="AW162" s="13" t="s">
        <v>38</v>
      </c>
      <c r="AX162" s="13" t="s">
        <v>83</v>
      </c>
      <c r="AY162" s="166" t="s">
        <v>190</v>
      </c>
    </row>
    <row r="163" spans="1:65" s="13" customFormat="1">
      <c r="B163" s="164"/>
      <c r="D163" s="165" t="s">
        <v>199</v>
      </c>
      <c r="E163" s="166" t="s">
        <v>1</v>
      </c>
      <c r="F163" s="167" t="s">
        <v>1059</v>
      </c>
      <c r="H163" s="168">
        <v>9.6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199</v>
      </c>
      <c r="AU163" s="166" t="s">
        <v>93</v>
      </c>
      <c r="AV163" s="13" t="s">
        <v>93</v>
      </c>
      <c r="AW163" s="13" t="s">
        <v>38</v>
      </c>
      <c r="AX163" s="13" t="s">
        <v>83</v>
      </c>
      <c r="AY163" s="166" t="s">
        <v>190</v>
      </c>
    </row>
    <row r="164" spans="1:65" s="13" customFormat="1">
      <c r="B164" s="164"/>
      <c r="D164" s="165" t="s">
        <v>199</v>
      </c>
      <c r="E164" s="166" t="s">
        <v>1</v>
      </c>
      <c r="F164" s="167" t="s">
        <v>1057</v>
      </c>
      <c r="H164" s="168">
        <v>6.2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93</v>
      </c>
      <c r="AV164" s="13" t="s">
        <v>93</v>
      </c>
      <c r="AW164" s="13" t="s">
        <v>38</v>
      </c>
      <c r="AX164" s="13" t="s">
        <v>83</v>
      </c>
      <c r="AY164" s="166" t="s">
        <v>190</v>
      </c>
    </row>
    <row r="165" spans="1:65" s="14" customFormat="1">
      <c r="B165" s="173"/>
      <c r="D165" s="165" t="s">
        <v>199</v>
      </c>
      <c r="E165" s="174" t="s">
        <v>1</v>
      </c>
      <c r="F165" s="175" t="s">
        <v>222</v>
      </c>
      <c r="H165" s="176">
        <v>18.05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199</v>
      </c>
      <c r="AU165" s="174" t="s">
        <v>93</v>
      </c>
      <c r="AV165" s="14" t="s">
        <v>197</v>
      </c>
      <c r="AW165" s="14" t="s">
        <v>38</v>
      </c>
      <c r="AX165" s="14" t="s">
        <v>25</v>
      </c>
      <c r="AY165" s="174" t="s">
        <v>190</v>
      </c>
    </row>
    <row r="166" spans="1:65" s="2" customFormat="1" ht="24.2" customHeight="1">
      <c r="A166" s="33"/>
      <c r="B166" s="150"/>
      <c r="C166" s="151" t="s">
        <v>263</v>
      </c>
      <c r="D166" s="151" t="s">
        <v>192</v>
      </c>
      <c r="E166" s="152" t="s">
        <v>1130</v>
      </c>
      <c r="F166" s="153" t="s">
        <v>1131</v>
      </c>
      <c r="G166" s="154" t="s">
        <v>195</v>
      </c>
      <c r="H166" s="155">
        <v>16.335000000000001</v>
      </c>
      <c r="I166" s="156"/>
      <c r="J166" s="157">
        <f>ROUND(I166*H166,2)</f>
        <v>0</v>
      </c>
      <c r="K166" s="153" t="s">
        <v>196</v>
      </c>
      <c r="L166" s="34"/>
      <c r="M166" s="158" t="s">
        <v>1</v>
      </c>
      <c r="N166" s="159" t="s">
        <v>48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0.17</v>
      </c>
      <c r="T166" s="161">
        <f>S166*H166</f>
        <v>2.7769500000000003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197</v>
      </c>
      <c r="AT166" s="162" t="s">
        <v>192</v>
      </c>
      <c r="AU166" s="162" t="s">
        <v>93</v>
      </c>
      <c r="AY166" s="18" t="s">
        <v>190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197</v>
      </c>
      <c r="BM166" s="162" t="s">
        <v>1132</v>
      </c>
    </row>
    <row r="167" spans="1:65" s="15" customFormat="1">
      <c r="B167" s="181"/>
      <c r="D167" s="165" t="s">
        <v>199</v>
      </c>
      <c r="E167" s="182" t="s">
        <v>1</v>
      </c>
      <c r="F167" s="183" t="s">
        <v>1133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199</v>
      </c>
      <c r="AU167" s="182" t="s">
        <v>93</v>
      </c>
      <c r="AV167" s="15" t="s">
        <v>25</v>
      </c>
      <c r="AW167" s="15" t="s">
        <v>38</v>
      </c>
      <c r="AX167" s="15" t="s">
        <v>83</v>
      </c>
      <c r="AY167" s="182" t="s">
        <v>190</v>
      </c>
    </row>
    <row r="168" spans="1:65" s="13" customFormat="1">
      <c r="B168" s="164"/>
      <c r="D168" s="165" t="s">
        <v>199</v>
      </c>
      <c r="E168" s="166" t="s">
        <v>1</v>
      </c>
      <c r="F168" s="167" t="s">
        <v>1134</v>
      </c>
      <c r="H168" s="168">
        <v>16.335000000000001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199</v>
      </c>
      <c r="AU168" s="166" t="s">
        <v>93</v>
      </c>
      <c r="AV168" s="13" t="s">
        <v>93</v>
      </c>
      <c r="AW168" s="13" t="s">
        <v>38</v>
      </c>
      <c r="AX168" s="13" t="s">
        <v>83</v>
      </c>
      <c r="AY168" s="166" t="s">
        <v>190</v>
      </c>
    </row>
    <row r="169" spans="1:65" s="14" customFormat="1">
      <c r="B169" s="173"/>
      <c r="D169" s="165" t="s">
        <v>199</v>
      </c>
      <c r="E169" s="174" t="s">
        <v>1073</v>
      </c>
      <c r="F169" s="175" t="s">
        <v>222</v>
      </c>
      <c r="H169" s="176">
        <v>16.335000000000001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4" t="s">
        <v>199</v>
      </c>
      <c r="AU169" s="174" t="s">
        <v>93</v>
      </c>
      <c r="AV169" s="14" t="s">
        <v>197</v>
      </c>
      <c r="AW169" s="14" t="s">
        <v>38</v>
      </c>
      <c r="AX169" s="14" t="s">
        <v>25</v>
      </c>
      <c r="AY169" s="174" t="s">
        <v>190</v>
      </c>
    </row>
    <row r="170" spans="1:65" s="2" customFormat="1" ht="24.2" customHeight="1">
      <c r="A170" s="33"/>
      <c r="B170" s="150"/>
      <c r="C170" s="151" t="s">
        <v>269</v>
      </c>
      <c r="D170" s="151" t="s">
        <v>192</v>
      </c>
      <c r="E170" s="152" t="s">
        <v>1135</v>
      </c>
      <c r="F170" s="153" t="s">
        <v>1136</v>
      </c>
      <c r="G170" s="154" t="s">
        <v>195</v>
      </c>
      <c r="H170" s="155">
        <v>9.5</v>
      </c>
      <c r="I170" s="156"/>
      <c r="J170" s="157">
        <f>ROUND(I170*H170,2)</f>
        <v>0</v>
      </c>
      <c r="K170" s="153" t="s">
        <v>196</v>
      </c>
      <c r="L170" s="34"/>
      <c r="M170" s="158" t="s">
        <v>1</v>
      </c>
      <c r="N170" s="159" t="s">
        <v>48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0.44</v>
      </c>
      <c r="T170" s="161">
        <f>S170*H170</f>
        <v>4.18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197</v>
      </c>
      <c r="AT170" s="162" t="s">
        <v>192</v>
      </c>
      <c r="AU170" s="162" t="s">
        <v>93</v>
      </c>
      <c r="AY170" s="18" t="s">
        <v>190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197</v>
      </c>
      <c r="BM170" s="162" t="s">
        <v>1137</v>
      </c>
    </row>
    <row r="171" spans="1:65" s="15" customFormat="1">
      <c r="B171" s="181"/>
      <c r="D171" s="165" t="s">
        <v>199</v>
      </c>
      <c r="E171" s="182" t="s">
        <v>1</v>
      </c>
      <c r="F171" s="183" t="s">
        <v>1138</v>
      </c>
      <c r="H171" s="182" t="s">
        <v>1</v>
      </c>
      <c r="I171" s="184"/>
      <c r="L171" s="181"/>
      <c r="M171" s="185"/>
      <c r="N171" s="186"/>
      <c r="O171" s="186"/>
      <c r="P171" s="186"/>
      <c r="Q171" s="186"/>
      <c r="R171" s="186"/>
      <c r="S171" s="186"/>
      <c r="T171" s="187"/>
      <c r="AT171" s="182" t="s">
        <v>199</v>
      </c>
      <c r="AU171" s="182" t="s">
        <v>93</v>
      </c>
      <c r="AV171" s="15" t="s">
        <v>25</v>
      </c>
      <c r="AW171" s="15" t="s">
        <v>38</v>
      </c>
      <c r="AX171" s="15" t="s">
        <v>83</v>
      </c>
      <c r="AY171" s="182" t="s">
        <v>190</v>
      </c>
    </row>
    <row r="172" spans="1:65" s="13" customFormat="1">
      <c r="B172" s="164"/>
      <c r="D172" s="165" t="s">
        <v>199</v>
      </c>
      <c r="E172" s="166" t="s">
        <v>1</v>
      </c>
      <c r="F172" s="167" t="s">
        <v>1139</v>
      </c>
      <c r="H172" s="168">
        <v>1.5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199</v>
      </c>
      <c r="AU172" s="166" t="s">
        <v>93</v>
      </c>
      <c r="AV172" s="13" t="s">
        <v>93</v>
      </c>
      <c r="AW172" s="13" t="s">
        <v>38</v>
      </c>
      <c r="AX172" s="13" t="s">
        <v>83</v>
      </c>
      <c r="AY172" s="166" t="s">
        <v>190</v>
      </c>
    </row>
    <row r="173" spans="1:65" s="13" customFormat="1">
      <c r="B173" s="164"/>
      <c r="D173" s="165" t="s">
        <v>199</v>
      </c>
      <c r="E173" s="166" t="s">
        <v>1</v>
      </c>
      <c r="F173" s="167" t="s">
        <v>1140</v>
      </c>
      <c r="H173" s="168">
        <v>8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199</v>
      </c>
      <c r="AU173" s="166" t="s">
        <v>93</v>
      </c>
      <c r="AV173" s="13" t="s">
        <v>93</v>
      </c>
      <c r="AW173" s="13" t="s">
        <v>38</v>
      </c>
      <c r="AX173" s="13" t="s">
        <v>83</v>
      </c>
      <c r="AY173" s="166" t="s">
        <v>190</v>
      </c>
    </row>
    <row r="174" spans="1:65" s="14" customFormat="1">
      <c r="B174" s="173"/>
      <c r="D174" s="165" t="s">
        <v>199</v>
      </c>
      <c r="E174" s="174" t="s">
        <v>1</v>
      </c>
      <c r="F174" s="175" t="s">
        <v>222</v>
      </c>
      <c r="H174" s="176">
        <v>9.5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199</v>
      </c>
      <c r="AU174" s="174" t="s">
        <v>93</v>
      </c>
      <c r="AV174" s="14" t="s">
        <v>197</v>
      </c>
      <c r="AW174" s="14" t="s">
        <v>38</v>
      </c>
      <c r="AX174" s="14" t="s">
        <v>25</v>
      </c>
      <c r="AY174" s="174" t="s">
        <v>190</v>
      </c>
    </row>
    <row r="175" spans="1:65" s="2" customFormat="1" ht="24.2" customHeight="1">
      <c r="A175" s="33"/>
      <c r="B175" s="150"/>
      <c r="C175" s="151" t="s">
        <v>8</v>
      </c>
      <c r="D175" s="151" t="s">
        <v>192</v>
      </c>
      <c r="E175" s="152" t="s">
        <v>193</v>
      </c>
      <c r="F175" s="153" t="s">
        <v>194</v>
      </c>
      <c r="G175" s="154" t="s">
        <v>195</v>
      </c>
      <c r="H175" s="155">
        <v>68.650000000000006</v>
      </c>
      <c r="I175" s="156"/>
      <c r="J175" s="157">
        <f>ROUND(I175*H175,2)</f>
        <v>0</v>
      </c>
      <c r="K175" s="153" t="s">
        <v>196</v>
      </c>
      <c r="L175" s="34"/>
      <c r="M175" s="158" t="s">
        <v>1</v>
      </c>
      <c r="N175" s="159" t="s">
        <v>48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0.44</v>
      </c>
      <c r="T175" s="161">
        <f>S175*H175</f>
        <v>30.206000000000003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197</v>
      </c>
      <c r="AT175" s="162" t="s">
        <v>192</v>
      </c>
      <c r="AU175" s="162" t="s">
        <v>93</v>
      </c>
      <c r="AY175" s="18" t="s">
        <v>190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25</v>
      </c>
      <c r="BK175" s="163">
        <f>ROUND(I175*H175,2)</f>
        <v>0</v>
      </c>
      <c r="BL175" s="18" t="s">
        <v>197</v>
      </c>
      <c r="BM175" s="162" t="s">
        <v>1141</v>
      </c>
    </row>
    <row r="176" spans="1:65" s="13" customFormat="1">
      <c r="B176" s="164"/>
      <c r="D176" s="165" t="s">
        <v>199</v>
      </c>
      <c r="E176" s="166" t="s">
        <v>1</v>
      </c>
      <c r="F176" s="167" t="s">
        <v>200</v>
      </c>
      <c r="H176" s="168">
        <v>68.650000000000006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199</v>
      </c>
      <c r="AU176" s="166" t="s">
        <v>93</v>
      </c>
      <c r="AV176" s="13" t="s">
        <v>93</v>
      </c>
      <c r="AW176" s="13" t="s">
        <v>38</v>
      </c>
      <c r="AX176" s="13" t="s">
        <v>25</v>
      </c>
      <c r="AY176" s="166" t="s">
        <v>190</v>
      </c>
    </row>
    <row r="177" spans="1:65" s="2" customFormat="1" ht="14.45" customHeight="1">
      <c r="A177" s="33"/>
      <c r="B177" s="150"/>
      <c r="C177" s="151" t="s">
        <v>336</v>
      </c>
      <c r="D177" s="151" t="s">
        <v>192</v>
      </c>
      <c r="E177" s="152" t="s">
        <v>201</v>
      </c>
      <c r="F177" s="153" t="s">
        <v>202</v>
      </c>
      <c r="G177" s="154" t="s">
        <v>203</v>
      </c>
      <c r="H177" s="155">
        <v>56.604999999999997</v>
      </c>
      <c r="I177" s="156"/>
      <c r="J177" s="157">
        <f>ROUND(I177*H177,2)</f>
        <v>0</v>
      </c>
      <c r="K177" s="153" t="s">
        <v>196</v>
      </c>
      <c r="L177" s="34"/>
      <c r="M177" s="158" t="s">
        <v>1</v>
      </c>
      <c r="N177" s="159" t="s">
        <v>48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197</v>
      </c>
      <c r="AT177" s="162" t="s">
        <v>192</v>
      </c>
      <c r="AU177" s="162" t="s">
        <v>93</v>
      </c>
      <c r="AY177" s="18" t="s">
        <v>190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25</v>
      </c>
      <c r="BK177" s="163">
        <f>ROUND(I177*H177,2)</f>
        <v>0</v>
      </c>
      <c r="BL177" s="18" t="s">
        <v>197</v>
      </c>
      <c r="BM177" s="162" t="s">
        <v>1142</v>
      </c>
    </row>
    <row r="178" spans="1:65" s="2" customFormat="1" ht="24.2" customHeight="1">
      <c r="A178" s="33"/>
      <c r="B178" s="150"/>
      <c r="C178" s="151" t="s">
        <v>342</v>
      </c>
      <c r="D178" s="151" t="s">
        <v>192</v>
      </c>
      <c r="E178" s="152" t="s">
        <v>206</v>
      </c>
      <c r="F178" s="153" t="s">
        <v>207</v>
      </c>
      <c r="G178" s="154" t="s">
        <v>203</v>
      </c>
      <c r="H178" s="155">
        <v>452.84</v>
      </c>
      <c r="I178" s="156"/>
      <c r="J178" s="157">
        <f>ROUND(I178*H178,2)</f>
        <v>0</v>
      </c>
      <c r="K178" s="153" t="s">
        <v>196</v>
      </c>
      <c r="L178" s="34"/>
      <c r="M178" s="158" t="s">
        <v>1</v>
      </c>
      <c r="N178" s="159" t="s">
        <v>48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197</v>
      </c>
      <c r="AT178" s="162" t="s">
        <v>192</v>
      </c>
      <c r="AU178" s="162" t="s">
        <v>93</v>
      </c>
      <c r="AY178" s="18" t="s">
        <v>190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197</v>
      </c>
      <c r="BM178" s="162" t="s">
        <v>1143</v>
      </c>
    </row>
    <row r="179" spans="1:65" s="13" customFormat="1">
      <c r="B179" s="164"/>
      <c r="D179" s="165" t="s">
        <v>199</v>
      </c>
      <c r="F179" s="167" t="s">
        <v>1144</v>
      </c>
      <c r="H179" s="168">
        <v>452.84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93</v>
      </c>
      <c r="AV179" s="13" t="s">
        <v>93</v>
      </c>
      <c r="AW179" s="13" t="s">
        <v>3</v>
      </c>
      <c r="AX179" s="13" t="s">
        <v>25</v>
      </c>
      <c r="AY179" s="166" t="s">
        <v>190</v>
      </c>
    </row>
    <row r="180" spans="1:65" s="2" customFormat="1" ht="14.45" customHeight="1">
      <c r="A180" s="33"/>
      <c r="B180" s="150"/>
      <c r="C180" s="151" t="s">
        <v>347</v>
      </c>
      <c r="D180" s="151" t="s">
        <v>192</v>
      </c>
      <c r="E180" s="152" t="s">
        <v>210</v>
      </c>
      <c r="F180" s="153" t="s">
        <v>211</v>
      </c>
      <c r="G180" s="154" t="s">
        <v>203</v>
      </c>
      <c r="H180" s="155">
        <v>56.604999999999997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48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197</v>
      </c>
      <c r="AT180" s="162" t="s">
        <v>192</v>
      </c>
      <c r="AU180" s="162" t="s">
        <v>93</v>
      </c>
      <c r="AY180" s="18" t="s">
        <v>190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197</v>
      </c>
      <c r="BM180" s="162" t="s">
        <v>1145</v>
      </c>
    </row>
    <row r="181" spans="1:65" s="2" customFormat="1" ht="24.2" customHeight="1">
      <c r="A181" s="33"/>
      <c r="B181" s="150"/>
      <c r="C181" s="151" t="s">
        <v>352</v>
      </c>
      <c r="D181" s="151" t="s">
        <v>192</v>
      </c>
      <c r="E181" s="152" t="s">
        <v>214</v>
      </c>
      <c r="F181" s="153" t="s">
        <v>215</v>
      </c>
      <c r="G181" s="154" t="s">
        <v>195</v>
      </c>
      <c r="H181" s="155">
        <v>68.650000000000006</v>
      </c>
      <c r="I181" s="156"/>
      <c r="J181" s="157">
        <f>ROUND(I181*H181,2)</f>
        <v>0</v>
      </c>
      <c r="K181" s="153" t="s">
        <v>196</v>
      </c>
      <c r="L181" s="34"/>
      <c r="M181" s="158" t="s">
        <v>1</v>
      </c>
      <c r="N181" s="159" t="s">
        <v>48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0.45</v>
      </c>
      <c r="T181" s="161">
        <f>S181*H181</f>
        <v>30.892500000000002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197</v>
      </c>
      <c r="AT181" s="162" t="s">
        <v>192</v>
      </c>
      <c r="AU181" s="162" t="s">
        <v>93</v>
      </c>
      <c r="AY181" s="18" t="s">
        <v>190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25</v>
      </c>
      <c r="BK181" s="163">
        <f>ROUND(I181*H181,2)</f>
        <v>0</v>
      </c>
      <c r="BL181" s="18" t="s">
        <v>197</v>
      </c>
      <c r="BM181" s="162" t="s">
        <v>1146</v>
      </c>
    </row>
    <row r="182" spans="1:65" s="13" customFormat="1">
      <c r="B182" s="164"/>
      <c r="D182" s="165" t="s">
        <v>199</v>
      </c>
      <c r="E182" s="166" t="s">
        <v>1053</v>
      </c>
      <c r="F182" s="167" t="s">
        <v>1147</v>
      </c>
      <c r="H182" s="168">
        <v>57.1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199</v>
      </c>
      <c r="AU182" s="166" t="s">
        <v>93</v>
      </c>
      <c r="AV182" s="13" t="s">
        <v>93</v>
      </c>
      <c r="AW182" s="13" t="s">
        <v>38</v>
      </c>
      <c r="AX182" s="13" t="s">
        <v>83</v>
      </c>
      <c r="AY182" s="166" t="s">
        <v>190</v>
      </c>
    </row>
    <row r="183" spans="1:65" s="13" customFormat="1">
      <c r="B183" s="164"/>
      <c r="D183" s="165" t="s">
        <v>199</v>
      </c>
      <c r="E183" s="166" t="s">
        <v>1055</v>
      </c>
      <c r="F183" s="167" t="s">
        <v>1148</v>
      </c>
      <c r="H183" s="168">
        <v>11.55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199</v>
      </c>
      <c r="AU183" s="166" t="s">
        <v>93</v>
      </c>
      <c r="AV183" s="13" t="s">
        <v>93</v>
      </c>
      <c r="AW183" s="13" t="s">
        <v>38</v>
      </c>
      <c r="AX183" s="13" t="s">
        <v>83</v>
      </c>
      <c r="AY183" s="166" t="s">
        <v>190</v>
      </c>
    </row>
    <row r="184" spans="1:65" s="14" customFormat="1">
      <c r="B184" s="173"/>
      <c r="D184" s="165" t="s">
        <v>199</v>
      </c>
      <c r="E184" s="174" t="s">
        <v>127</v>
      </c>
      <c r="F184" s="175" t="s">
        <v>222</v>
      </c>
      <c r="H184" s="176">
        <v>68.650000000000006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199</v>
      </c>
      <c r="AU184" s="174" t="s">
        <v>93</v>
      </c>
      <c r="AV184" s="14" t="s">
        <v>197</v>
      </c>
      <c r="AW184" s="14" t="s">
        <v>38</v>
      </c>
      <c r="AX184" s="14" t="s">
        <v>25</v>
      </c>
      <c r="AY184" s="174" t="s">
        <v>190</v>
      </c>
    </row>
    <row r="185" spans="1:65" s="2" customFormat="1" ht="14.45" customHeight="1">
      <c r="A185" s="33"/>
      <c r="B185" s="150"/>
      <c r="C185" s="151" t="s">
        <v>358</v>
      </c>
      <c r="D185" s="151" t="s">
        <v>192</v>
      </c>
      <c r="E185" s="152" t="s">
        <v>224</v>
      </c>
      <c r="F185" s="153" t="s">
        <v>225</v>
      </c>
      <c r="G185" s="154" t="s">
        <v>226</v>
      </c>
      <c r="H185" s="155">
        <v>163.28899999999999</v>
      </c>
      <c r="I185" s="156"/>
      <c r="J185" s="157">
        <f>ROUND(I185*H185,2)</f>
        <v>0</v>
      </c>
      <c r="K185" s="153" t="s">
        <v>196</v>
      </c>
      <c r="L185" s="34"/>
      <c r="M185" s="158" t="s">
        <v>1</v>
      </c>
      <c r="N185" s="159" t="s">
        <v>48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197</v>
      </c>
      <c r="AT185" s="162" t="s">
        <v>192</v>
      </c>
      <c r="AU185" s="162" t="s">
        <v>93</v>
      </c>
      <c r="AY185" s="18" t="s">
        <v>190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25</v>
      </c>
      <c r="BK185" s="163">
        <f>ROUND(I185*H185,2)</f>
        <v>0</v>
      </c>
      <c r="BL185" s="18" t="s">
        <v>197</v>
      </c>
      <c r="BM185" s="162" t="s">
        <v>1149</v>
      </c>
    </row>
    <row r="186" spans="1:65" s="13" customFormat="1">
      <c r="B186" s="164"/>
      <c r="D186" s="165" t="s">
        <v>199</v>
      </c>
      <c r="E186" s="166" t="s">
        <v>1</v>
      </c>
      <c r="F186" s="167" t="s">
        <v>1150</v>
      </c>
      <c r="H186" s="168">
        <v>126.889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199</v>
      </c>
      <c r="AU186" s="166" t="s">
        <v>93</v>
      </c>
      <c r="AV186" s="13" t="s">
        <v>93</v>
      </c>
      <c r="AW186" s="13" t="s">
        <v>38</v>
      </c>
      <c r="AX186" s="13" t="s">
        <v>83</v>
      </c>
      <c r="AY186" s="166" t="s">
        <v>190</v>
      </c>
    </row>
    <row r="187" spans="1:65" s="13" customFormat="1">
      <c r="B187" s="164"/>
      <c r="D187" s="165" t="s">
        <v>199</v>
      </c>
      <c r="E187" s="166" t="s">
        <v>1</v>
      </c>
      <c r="F187" s="167" t="s">
        <v>1151</v>
      </c>
      <c r="H187" s="168">
        <v>36.4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199</v>
      </c>
      <c r="AU187" s="166" t="s">
        <v>93</v>
      </c>
      <c r="AV187" s="13" t="s">
        <v>93</v>
      </c>
      <c r="AW187" s="13" t="s">
        <v>38</v>
      </c>
      <c r="AX187" s="13" t="s">
        <v>83</v>
      </c>
      <c r="AY187" s="166" t="s">
        <v>190</v>
      </c>
    </row>
    <row r="188" spans="1:65" s="14" customFormat="1">
      <c r="B188" s="173"/>
      <c r="D188" s="165" t="s">
        <v>199</v>
      </c>
      <c r="E188" s="174" t="s">
        <v>1</v>
      </c>
      <c r="F188" s="175" t="s">
        <v>222</v>
      </c>
      <c r="H188" s="176">
        <v>163.28899999999999</v>
      </c>
      <c r="I188" s="177"/>
      <c r="L188" s="173"/>
      <c r="M188" s="178"/>
      <c r="N188" s="179"/>
      <c r="O188" s="179"/>
      <c r="P188" s="179"/>
      <c r="Q188" s="179"/>
      <c r="R188" s="179"/>
      <c r="S188" s="179"/>
      <c r="T188" s="180"/>
      <c r="AT188" s="174" t="s">
        <v>199</v>
      </c>
      <c r="AU188" s="174" t="s">
        <v>93</v>
      </c>
      <c r="AV188" s="14" t="s">
        <v>197</v>
      </c>
      <c r="AW188" s="14" t="s">
        <v>38</v>
      </c>
      <c r="AX188" s="14" t="s">
        <v>25</v>
      </c>
      <c r="AY188" s="174" t="s">
        <v>190</v>
      </c>
    </row>
    <row r="189" spans="1:65" s="2" customFormat="1" ht="14.45" customHeight="1">
      <c r="A189" s="33"/>
      <c r="B189" s="150"/>
      <c r="C189" s="151" t="s">
        <v>7</v>
      </c>
      <c r="D189" s="151" t="s">
        <v>192</v>
      </c>
      <c r="E189" s="152" t="s">
        <v>201</v>
      </c>
      <c r="F189" s="153" t="s">
        <v>202</v>
      </c>
      <c r="G189" s="154" t="s">
        <v>203</v>
      </c>
      <c r="H189" s="155">
        <v>30.893000000000001</v>
      </c>
      <c r="I189" s="156"/>
      <c r="J189" s="157">
        <f>ROUND(I189*H189,2)</f>
        <v>0</v>
      </c>
      <c r="K189" s="153" t="s">
        <v>196</v>
      </c>
      <c r="L189" s="34"/>
      <c r="M189" s="158" t="s">
        <v>1</v>
      </c>
      <c r="N189" s="159" t="s">
        <v>48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197</v>
      </c>
      <c r="AT189" s="162" t="s">
        <v>192</v>
      </c>
      <c r="AU189" s="162" t="s">
        <v>93</v>
      </c>
      <c r="AY189" s="18" t="s">
        <v>190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197</v>
      </c>
      <c r="BM189" s="162" t="s">
        <v>1152</v>
      </c>
    </row>
    <row r="190" spans="1:65" s="2" customFormat="1" ht="24.2" customHeight="1">
      <c r="A190" s="33"/>
      <c r="B190" s="150"/>
      <c r="C190" s="151" t="s">
        <v>369</v>
      </c>
      <c r="D190" s="151" t="s">
        <v>192</v>
      </c>
      <c r="E190" s="152" t="s">
        <v>206</v>
      </c>
      <c r="F190" s="153" t="s">
        <v>207</v>
      </c>
      <c r="G190" s="154" t="s">
        <v>203</v>
      </c>
      <c r="H190" s="155">
        <v>247.14400000000001</v>
      </c>
      <c r="I190" s="156"/>
      <c r="J190" s="157">
        <f>ROUND(I190*H190,2)</f>
        <v>0</v>
      </c>
      <c r="K190" s="153" t="s">
        <v>196</v>
      </c>
      <c r="L190" s="34"/>
      <c r="M190" s="158" t="s">
        <v>1</v>
      </c>
      <c r="N190" s="159" t="s">
        <v>48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197</v>
      </c>
      <c r="AT190" s="162" t="s">
        <v>192</v>
      </c>
      <c r="AU190" s="162" t="s">
        <v>93</v>
      </c>
      <c r="AY190" s="18" t="s">
        <v>190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197</v>
      </c>
      <c r="BM190" s="162" t="s">
        <v>1153</v>
      </c>
    </row>
    <row r="191" spans="1:65" s="13" customFormat="1">
      <c r="B191" s="164"/>
      <c r="D191" s="165" t="s">
        <v>199</v>
      </c>
      <c r="F191" s="167" t="s">
        <v>1154</v>
      </c>
      <c r="H191" s="168">
        <v>247.14400000000001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199</v>
      </c>
      <c r="AU191" s="166" t="s">
        <v>93</v>
      </c>
      <c r="AV191" s="13" t="s">
        <v>93</v>
      </c>
      <c r="AW191" s="13" t="s">
        <v>3</v>
      </c>
      <c r="AX191" s="13" t="s">
        <v>25</v>
      </c>
      <c r="AY191" s="166" t="s">
        <v>190</v>
      </c>
    </row>
    <row r="192" spans="1:65" s="2" customFormat="1" ht="14.45" customHeight="1">
      <c r="A192" s="33"/>
      <c r="B192" s="150"/>
      <c r="C192" s="151" t="s">
        <v>374</v>
      </c>
      <c r="D192" s="151" t="s">
        <v>192</v>
      </c>
      <c r="E192" s="152" t="s">
        <v>239</v>
      </c>
      <c r="F192" s="153" t="s">
        <v>240</v>
      </c>
      <c r="G192" s="154" t="s">
        <v>203</v>
      </c>
      <c r="H192" s="155">
        <v>30.893000000000001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48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197</v>
      </c>
      <c r="AT192" s="162" t="s">
        <v>192</v>
      </c>
      <c r="AU192" s="162" t="s">
        <v>93</v>
      </c>
      <c r="AY192" s="18" t="s">
        <v>190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197</v>
      </c>
      <c r="BM192" s="162" t="s">
        <v>1155</v>
      </c>
    </row>
    <row r="193" spans="1:65" s="2" customFormat="1" ht="24.2" customHeight="1">
      <c r="A193" s="33"/>
      <c r="B193" s="150"/>
      <c r="C193" s="151" t="s">
        <v>384</v>
      </c>
      <c r="D193" s="151" t="s">
        <v>192</v>
      </c>
      <c r="E193" s="152" t="s">
        <v>243</v>
      </c>
      <c r="F193" s="153" t="s">
        <v>244</v>
      </c>
      <c r="G193" s="154" t="s">
        <v>245</v>
      </c>
      <c r="H193" s="155">
        <v>250</v>
      </c>
      <c r="I193" s="156"/>
      <c r="J193" s="157">
        <f>ROUND(I193*H193,2)</f>
        <v>0</v>
      </c>
      <c r="K193" s="153" t="s">
        <v>196</v>
      </c>
      <c r="L193" s="34"/>
      <c r="M193" s="158" t="s">
        <v>1</v>
      </c>
      <c r="N193" s="159" t="s">
        <v>48</v>
      </c>
      <c r="O193" s="59"/>
      <c r="P193" s="160">
        <f>O193*H193</f>
        <v>0</v>
      </c>
      <c r="Q193" s="160">
        <v>3.0000000000000001E-5</v>
      </c>
      <c r="R193" s="160">
        <f>Q193*H193</f>
        <v>7.5000000000000006E-3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197</v>
      </c>
      <c r="AT193" s="162" t="s">
        <v>192</v>
      </c>
      <c r="AU193" s="162" t="s">
        <v>93</v>
      </c>
      <c r="AY193" s="18" t="s">
        <v>190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25</v>
      </c>
      <c r="BK193" s="163">
        <f>ROUND(I193*H193,2)</f>
        <v>0</v>
      </c>
      <c r="BL193" s="18" t="s">
        <v>197</v>
      </c>
      <c r="BM193" s="162" t="s">
        <v>1156</v>
      </c>
    </row>
    <row r="194" spans="1:65" s="13" customFormat="1">
      <c r="B194" s="164"/>
      <c r="D194" s="165" t="s">
        <v>199</v>
      </c>
      <c r="E194" s="166" t="s">
        <v>1</v>
      </c>
      <c r="F194" s="167" t="s">
        <v>1157</v>
      </c>
      <c r="H194" s="168">
        <v>250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199</v>
      </c>
      <c r="AU194" s="166" t="s">
        <v>93</v>
      </c>
      <c r="AV194" s="13" t="s">
        <v>93</v>
      </c>
      <c r="AW194" s="13" t="s">
        <v>38</v>
      </c>
      <c r="AX194" s="13" t="s">
        <v>25</v>
      </c>
      <c r="AY194" s="166" t="s">
        <v>190</v>
      </c>
    </row>
    <row r="195" spans="1:65" s="2" customFormat="1" ht="24.2" customHeight="1">
      <c r="A195" s="33"/>
      <c r="B195" s="150"/>
      <c r="C195" s="151" t="s">
        <v>388</v>
      </c>
      <c r="D195" s="151" t="s">
        <v>192</v>
      </c>
      <c r="E195" s="152" t="s">
        <v>250</v>
      </c>
      <c r="F195" s="153" t="s">
        <v>251</v>
      </c>
      <c r="G195" s="154" t="s">
        <v>252</v>
      </c>
      <c r="H195" s="155">
        <v>35</v>
      </c>
      <c r="I195" s="156"/>
      <c r="J195" s="157">
        <f>ROUND(I195*H195,2)</f>
        <v>0</v>
      </c>
      <c r="K195" s="153" t="s">
        <v>196</v>
      </c>
      <c r="L195" s="34"/>
      <c r="M195" s="158" t="s">
        <v>1</v>
      </c>
      <c r="N195" s="159" t="s">
        <v>48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197</v>
      </c>
      <c r="AT195" s="162" t="s">
        <v>192</v>
      </c>
      <c r="AU195" s="162" t="s">
        <v>93</v>
      </c>
      <c r="AY195" s="18" t="s">
        <v>190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197</v>
      </c>
      <c r="BM195" s="162" t="s">
        <v>1158</v>
      </c>
    </row>
    <row r="196" spans="1:65" s="2" customFormat="1" ht="24.2" customHeight="1">
      <c r="A196" s="33"/>
      <c r="B196" s="150"/>
      <c r="C196" s="151" t="s">
        <v>407</v>
      </c>
      <c r="D196" s="151" t="s">
        <v>192</v>
      </c>
      <c r="E196" s="152" t="s">
        <v>264</v>
      </c>
      <c r="F196" s="153" t="s">
        <v>265</v>
      </c>
      <c r="G196" s="154" t="s">
        <v>226</v>
      </c>
      <c r="H196" s="155">
        <v>53.9</v>
      </c>
      <c r="I196" s="156"/>
      <c r="J196" s="157">
        <f>ROUND(I196*H196,2)</f>
        <v>0</v>
      </c>
      <c r="K196" s="153" t="s">
        <v>196</v>
      </c>
      <c r="L196" s="34"/>
      <c r="M196" s="158" t="s">
        <v>1</v>
      </c>
      <c r="N196" s="159" t="s">
        <v>48</v>
      </c>
      <c r="O196" s="59"/>
      <c r="P196" s="160">
        <f>O196*H196</f>
        <v>0</v>
      </c>
      <c r="Q196" s="160">
        <v>8.6800000000000002E-3</v>
      </c>
      <c r="R196" s="160">
        <f>Q196*H196</f>
        <v>0.46785199999999999</v>
      </c>
      <c r="S196" s="160">
        <v>0</v>
      </c>
      <c r="T196" s="161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2" t="s">
        <v>197</v>
      </c>
      <c r="AT196" s="162" t="s">
        <v>192</v>
      </c>
      <c r="AU196" s="162" t="s">
        <v>93</v>
      </c>
      <c r="AY196" s="18" t="s">
        <v>190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8" t="s">
        <v>25</v>
      </c>
      <c r="BK196" s="163">
        <f>ROUND(I196*H196,2)</f>
        <v>0</v>
      </c>
      <c r="BL196" s="18" t="s">
        <v>197</v>
      </c>
      <c r="BM196" s="162" t="s">
        <v>1159</v>
      </c>
    </row>
    <row r="197" spans="1:65" s="13" customFormat="1">
      <c r="B197" s="164"/>
      <c r="D197" s="165" t="s">
        <v>199</v>
      </c>
      <c r="E197" s="166" t="s">
        <v>1</v>
      </c>
      <c r="F197" s="167" t="s">
        <v>267</v>
      </c>
      <c r="H197" s="168">
        <v>13.2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199</v>
      </c>
      <c r="AU197" s="166" t="s">
        <v>93</v>
      </c>
      <c r="AV197" s="13" t="s">
        <v>93</v>
      </c>
      <c r="AW197" s="13" t="s">
        <v>38</v>
      </c>
      <c r="AX197" s="13" t="s">
        <v>83</v>
      </c>
      <c r="AY197" s="166" t="s">
        <v>190</v>
      </c>
    </row>
    <row r="198" spans="1:65" s="13" customFormat="1">
      <c r="B198" s="164"/>
      <c r="D198" s="165" t="s">
        <v>199</v>
      </c>
      <c r="E198" s="166" t="s">
        <v>1</v>
      </c>
      <c r="F198" s="167" t="s">
        <v>1160</v>
      </c>
      <c r="H198" s="168">
        <v>40.700000000000003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199</v>
      </c>
      <c r="AU198" s="166" t="s">
        <v>93</v>
      </c>
      <c r="AV198" s="13" t="s">
        <v>93</v>
      </c>
      <c r="AW198" s="13" t="s">
        <v>38</v>
      </c>
      <c r="AX198" s="13" t="s">
        <v>83</v>
      </c>
      <c r="AY198" s="166" t="s">
        <v>190</v>
      </c>
    </row>
    <row r="199" spans="1:65" s="14" customFormat="1">
      <c r="B199" s="173"/>
      <c r="D199" s="165" t="s">
        <v>199</v>
      </c>
      <c r="E199" s="174" t="s">
        <v>145</v>
      </c>
      <c r="F199" s="175" t="s">
        <v>222</v>
      </c>
      <c r="H199" s="176">
        <v>53.9</v>
      </c>
      <c r="I199" s="177"/>
      <c r="L199" s="173"/>
      <c r="M199" s="178"/>
      <c r="N199" s="179"/>
      <c r="O199" s="179"/>
      <c r="P199" s="179"/>
      <c r="Q199" s="179"/>
      <c r="R199" s="179"/>
      <c r="S199" s="179"/>
      <c r="T199" s="180"/>
      <c r="AT199" s="174" t="s">
        <v>199</v>
      </c>
      <c r="AU199" s="174" t="s">
        <v>93</v>
      </c>
      <c r="AV199" s="14" t="s">
        <v>197</v>
      </c>
      <c r="AW199" s="14" t="s">
        <v>38</v>
      </c>
      <c r="AX199" s="14" t="s">
        <v>25</v>
      </c>
      <c r="AY199" s="174" t="s">
        <v>190</v>
      </c>
    </row>
    <row r="200" spans="1:65" s="2" customFormat="1" ht="24.2" customHeight="1">
      <c r="A200" s="33"/>
      <c r="B200" s="150"/>
      <c r="C200" s="151" t="s">
        <v>411</v>
      </c>
      <c r="D200" s="151" t="s">
        <v>192</v>
      </c>
      <c r="E200" s="152" t="s">
        <v>270</v>
      </c>
      <c r="F200" s="153" t="s">
        <v>271</v>
      </c>
      <c r="G200" s="154" t="s">
        <v>226</v>
      </c>
      <c r="H200" s="155">
        <v>81.400000000000006</v>
      </c>
      <c r="I200" s="156"/>
      <c r="J200" s="157">
        <f>ROUND(I200*H200,2)</f>
        <v>0</v>
      </c>
      <c r="K200" s="153" t="s">
        <v>196</v>
      </c>
      <c r="L200" s="34"/>
      <c r="M200" s="158" t="s">
        <v>1</v>
      </c>
      <c r="N200" s="159" t="s">
        <v>48</v>
      </c>
      <c r="O200" s="59"/>
      <c r="P200" s="160">
        <f>O200*H200</f>
        <v>0</v>
      </c>
      <c r="Q200" s="160">
        <v>3.6900000000000002E-2</v>
      </c>
      <c r="R200" s="160">
        <f>Q200*H200</f>
        <v>3.0036600000000004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197</v>
      </c>
      <c r="AT200" s="162" t="s">
        <v>192</v>
      </c>
      <c r="AU200" s="162" t="s">
        <v>93</v>
      </c>
      <c r="AY200" s="18" t="s">
        <v>190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197</v>
      </c>
      <c r="BM200" s="162" t="s">
        <v>1161</v>
      </c>
    </row>
    <row r="201" spans="1:65" s="13" customFormat="1">
      <c r="B201" s="164"/>
      <c r="D201" s="165" t="s">
        <v>199</v>
      </c>
      <c r="E201" s="166" t="s">
        <v>1</v>
      </c>
      <c r="F201" s="167" t="s">
        <v>1162</v>
      </c>
      <c r="H201" s="168">
        <v>81.400000000000006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199</v>
      </c>
      <c r="AU201" s="166" t="s">
        <v>93</v>
      </c>
      <c r="AV201" s="13" t="s">
        <v>93</v>
      </c>
      <c r="AW201" s="13" t="s">
        <v>38</v>
      </c>
      <c r="AX201" s="13" t="s">
        <v>83</v>
      </c>
      <c r="AY201" s="166" t="s">
        <v>190</v>
      </c>
    </row>
    <row r="202" spans="1:65" s="14" customFormat="1">
      <c r="B202" s="173"/>
      <c r="D202" s="165" t="s">
        <v>199</v>
      </c>
      <c r="E202" s="174" t="s">
        <v>140</v>
      </c>
      <c r="F202" s="175" t="s">
        <v>222</v>
      </c>
      <c r="H202" s="176">
        <v>81.400000000000006</v>
      </c>
      <c r="I202" s="177"/>
      <c r="L202" s="173"/>
      <c r="M202" s="178"/>
      <c r="N202" s="179"/>
      <c r="O202" s="179"/>
      <c r="P202" s="179"/>
      <c r="Q202" s="179"/>
      <c r="R202" s="179"/>
      <c r="S202" s="179"/>
      <c r="T202" s="180"/>
      <c r="AT202" s="174" t="s">
        <v>199</v>
      </c>
      <c r="AU202" s="174" t="s">
        <v>93</v>
      </c>
      <c r="AV202" s="14" t="s">
        <v>197</v>
      </c>
      <c r="AW202" s="14" t="s">
        <v>38</v>
      </c>
      <c r="AX202" s="14" t="s">
        <v>25</v>
      </c>
      <c r="AY202" s="174" t="s">
        <v>190</v>
      </c>
    </row>
    <row r="203" spans="1:65" s="2" customFormat="1" ht="24.2" customHeight="1">
      <c r="A203" s="33"/>
      <c r="B203" s="150"/>
      <c r="C203" s="151" t="s">
        <v>415</v>
      </c>
      <c r="D203" s="151" t="s">
        <v>192</v>
      </c>
      <c r="E203" s="152" t="s">
        <v>1163</v>
      </c>
      <c r="F203" s="153" t="s">
        <v>1164</v>
      </c>
      <c r="G203" s="154" t="s">
        <v>276</v>
      </c>
      <c r="H203" s="155">
        <v>88.968000000000004</v>
      </c>
      <c r="I203" s="156"/>
      <c r="J203" s="157">
        <f>ROUND(I203*H203,2)</f>
        <v>0</v>
      </c>
      <c r="K203" s="153" t="s">
        <v>196</v>
      </c>
      <c r="L203" s="34"/>
      <c r="M203" s="158" t="s">
        <v>1</v>
      </c>
      <c r="N203" s="159" t="s">
        <v>48</v>
      </c>
      <c r="O203" s="59"/>
      <c r="P203" s="160">
        <f>O203*H203</f>
        <v>0</v>
      </c>
      <c r="Q203" s="160">
        <v>0</v>
      </c>
      <c r="R203" s="160">
        <f>Q203*H203</f>
        <v>0</v>
      </c>
      <c r="S203" s="160">
        <v>0</v>
      </c>
      <c r="T203" s="161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2" t="s">
        <v>197</v>
      </c>
      <c r="AT203" s="162" t="s">
        <v>192</v>
      </c>
      <c r="AU203" s="162" t="s">
        <v>93</v>
      </c>
      <c r="AY203" s="18" t="s">
        <v>190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8" t="s">
        <v>25</v>
      </c>
      <c r="BK203" s="163">
        <f>ROUND(I203*H203,2)</f>
        <v>0</v>
      </c>
      <c r="BL203" s="18" t="s">
        <v>197</v>
      </c>
      <c r="BM203" s="162" t="s">
        <v>1165</v>
      </c>
    </row>
    <row r="204" spans="1:65" s="13" customFormat="1">
      <c r="B204" s="164"/>
      <c r="D204" s="165" t="s">
        <v>199</v>
      </c>
      <c r="E204" s="166" t="s">
        <v>1</v>
      </c>
      <c r="F204" s="167" t="s">
        <v>1166</v>
      </c>
      <c r="H204" s="168">
        <v>88.968000000000004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199</v>
      </c>
      <c r="AU204" s="166" t="s">
        <v>93</v>
      </c>
      <c r="AV204" s="13" t="s">
        <v>93</v>
      </c>
      <c r="AW204" s="13" t="s">
        <v>38</v>
      </c>
      <c r="AX204" s="13" t="s">
        <v>83</v>
      </c>
      <c r="AY204" s="166" t="s">
        <v>190</v>
      </c>
    </row>
    <row r="205" spans="1:65" s="14" customFormat="1">
      <c r="B205" s="173"/>
      <c r="D205" s="165" t="s">
        <v>199</v>
      </c>
      <c r="E205" s="174" t="s">
        <v>1</v>
      </c>
      <c r="F205" s="175" t="s">
        <v>222</v>
      </c>
      <c r="H205" s="176">
        <v>88.968000000000004</v>
      </c>
      <c r="I205" s="177"/>
      <c r="L205" s="173"/>
      <c r="M205" s="178"/>
      <c r="N205" s="179"/>
      <c r="O205" s="179"/>
      <c r="P205" s="179"/>
      <c r="Q205" s="179"/>
      <c r="R205" s="179"/>
      <c r="S205" s="179"/>
      <c r="T205" s="180"/>
      <c r="AT205" s="174" t="s">
        <v>199</v>
      </c>
      <c r="AU205" s="174" t="s">
        <v>93</v>
      </c>
      <c r="AV205" s="14" t="s">
        <v>197</v>
      </c>
      <c r="AW205" s="14" t="s">
        <v>38</v>
      </c>
      <c r="AX205" s="14" t="s">
        <v>25</v>
      </c>
      <c r="AY205" s="174" t="s">
        <v>190</v>
      </c>
    </row>
    <row r="206" spans="1:65" s="2" customFormat="1" ht="37.9" customHeight="1">
      <c r="A206" s="33"/>
      <c r="B206" s="150"/>
      <c r="C206" s="151" t="s">
        <v>419</v>
      </c>
      <c r="D206" s="151" t="s">
        <v>192</v>
      </c>
      <c r="E206" s="152" t="s">
        <v>1167</v>
      </c>
      <c r="F206" s="153" t="s">
        <v>1168</v>
      </c>
      <c r="G206" s="154" t="s">
        <v>276</v>
      </c>
      <c r="H206" s="155">
        <v>44.484000000000002</v>
      </c>
      <c r="I206" s="156"/>
      <c r="J206" s="157">
        <f>ROUND(I206*H206,2)</f>
        <v>0</v>
      </c>
      <c r="K206" s="153" t="s">
        <v>196</v>
      </c>
      <c r="L206" s="34"/>
      <c r="M206" s="158" t="s">
        <v>1</v>
      </c>
      <c r="N206" s="159" t="s">
        <v>48</v>
      </c>
      <c r="O206" s="59"/>
      <c r="P206" s="160">
        <f>O206*H206</f>
        <v>0</v>
      </c>
      <c r="Q206" s="160">
        <v>0</v>
      </c>
      <c r="R206" s="160">
        <f>Q206*H206</f>
        <v>0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197</v>
      </c>
      <c r="AT206" s="162" t="s">
        <v>192</v>
      </c>
      <c r="AU206" s="162" t="s">
        <v>93</v>
      </c>
      <c r="AY206" s="18" t="s">
        <v>190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25</v>
      </c>
      <c r="BK206" s="163">
        <f>ROUND(I206*H206,2)</f>
        <v>0</v>
      </c>
      <c r="BL206" s="18" t="s">
        <v>197</v>
      </c>
      <c r="BM206" s="162" t="s">
        <v>1169</v>
      </c>
    </row>
    <row r="207" spans="1:65" s="15" customFormat="1">
      <c r="B207" s="181"/>
      <c r="D207" s="165" t="s">
        <v>199</v>
      </c>
      <c r="E207" s="182" t="s">
        <v>1</v>
      </c>
      <c r="F207" s="183" t="s">
        <v>1170</v>
      </c>
      <c r="H207" s="182" t="s">
        <v>1</v>
      </c>
      <c r="I207" s="184"/>
      <c r="L207" s="181"/>
      <c r="M207" s="185"/>
      <c r="N207" s="186"/>
      <c r="O207" s="186"/>
      <c r="P207" s="186"/>
      <c r="Q207" s="186"/>
      <c r="R207" s="186"/>
      <c r="S207" s="186"/>
      <c r="T207" s="187"/>
      <c r="AT207" s="182" t="s">
        <v>199</v>
      </c>
      <c r="AU207" s="182" t="s">
        <v>93</v>
      </c>
      <c r="AV207" s="15" t="s">
        <v>25</v>
      </c>
      <c r="AW207" s="15" t="s">
        <v>38</v>
      </c>
      <c r="AX207" s="15" t="s">
        <v>83</v>
      </c>
      <c r="AY207" s="182" t="s">
        <v>190</v>
      </c>
    </row>
    <row r="208" spans="1:65" s="15" customFormat="1">
      <c r="B208" s="181"/>
      <c r="D208" s="165" t="s">
        <v>199</v>
      </c>
      <c r="E208" s="182" t="s">
        <v>1</v>
      </c>
      <c r="F208" s="183" t="s">
        <v>1171</v>
      </c>
      <c r="H208" s="182" t="s">
        <v>1</v>
      </c>
      <c r="I208" s="184"/>
      <c r="L208" s="181"/>
      <c r="M208" s="185"/>
      <c r="N208" s="186"/>
      <c r="O208" s="186"/>
      <c r="P208" s="186"/>
      <c r="Q208" s="186"/>
      <c r="R208" s="186"/>
      <c r="S208" s="186"/>
      <c r="T208" s="187"/>
      <c r="AT208" s="182" t="s">
        <v>199</v>
      </c>
      <c r="AU208" s="182" t="s">
        <v>93</v>
      </c>
      <c r="AV208" s="15" t="s">
        <v>25</v>
      </c>
      <c r="AW208" s="15" t="s">
        <v>38</v>
      </c>
      <c r="AX208" s="15" t="s">
        <v>83</v>
      </c>
      <c r="AY208" s="182" t="s">
        <v>190</v>
      </c>
    </row>
    <row r="209" spans="2:51" s="13" customFormat="1" ht="22.5">
      <c r="B209" s="164"/>
      <c r="D209" s="165" t="s">
        <v>199</v>
      </c>
      <c r="E209" s="166" t="s">
        <v>1</v>
      </c>
      <c r="F209" s="167" t="s">
        <v>1172</v>
      </c>
      <c r="H209" s="168">
        <v>11.766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199</v>
      </c>
      <c r="AU209" s="166" t="s">
        <v>93</v>
      </c>
      <c r="AV209" s="13" t="s">
        <v>93</v>
      </c>
      <c r="AW209" s="13" t="s">
        <v>38</v>
      </c>
      <c r="AX209" s="13" t="s">
        <v>83</v>
      </c>
      <c r="AY209" s="166" t="s">
        <v>190</v>
      </c>
    </row>
    <row r="210" spans="2:51" s="15" customFormat="1">
      <c r="B210" s="181"/>
      <c r="D210" s="165" t="s">
        <v>199</v>
      </c>
      <c r="E210" s="182" t="s">
        <v>1</v>
      </c>
      <c r="F210" s="183" t="s">
        <v>1173</v>
      </c>
      <c r="H210" s="182" t="s">
        <v>1</v>
      </c>
      <c r="I210" s="184"/>
      <c r="L210" s="181"/>
      <c r="M210" s="185"/>
      <c r="N210" s="186"/>
      <c r="O210" s="186"/>
      <c r="P210" s="186"/>
      <c r="Q210" s="186"/>
      <c r="R210" s="186"/>
      <c r="S210" s="186"/>
      <c r="T210" s="187"/>
      <c r="AT210" s="182" t="s">
        <v>199</v>
      </c>
      <c r="AU210" s="182" t="s">
        <v>93</v>
      </c>
      <c r="AV210" s="15" t="s">
        <v>25</v>
      </c>
      <c r="AW210" s="15" t="s">
        <v>38</v>
      </c>
      <c r="AX210" s="15" t="s">
        <v>83</v>
      </c>
      <c r="AY210" s="182" t="s">
        <v>190</v>
      </c>
    </row>
    <row r="211" spans="2:51" s="13" customFormat="1" ht="22.5">
      <c r="B211" s="164"/>
      <c r="D211" s="165" t="s">
        <v>199</v>
      </c>
      <c r="E211" s="166" t="s">
        <v>1</v>
      </c>
      <c r="F211" s="167" t="s">
        <v>1174</v>
      </c>
      <c r="H211" s="168">
        <v>7.7629999999999999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199</v>
      </c>
      <c r="AU211" s="166" t="s">
        <v>93</v>
      </c>
      <c r="AV211" s="13" t="s">
        <v>93</v>
      </c>
      <c r="AW211" s="13" t="s">
        <v>38</v>
      </c>
      <c r="AX211" s="13" t="s">
        <v>83</v>
      </c>
      <c r="AY211" s="166" t="s">
        <v>190</v>
      </c>
    </row>
    <row r="212" spans="2:51" s="15" customFormat="1">
      <c r="B212" s="181"/>
      <c r="D212" s="165" t="s">
        <v>199</v>
      </c>
      <c r="E212" s="182" t="s">
        <v>1</v>
      </c>
      <c r="F212" s="183" t="s">
        <v>1175</v>
      </c>
      <c r="H212" s="182" t="s">
        <v>1</v>
      </c>
      <c r="I212" s="184"/>
      <c r="L212" s="181"/>
      <c r="M212" s="185"/>
      <c r="N212" s="186"/>
      <c r="O212" s="186"/>
      <c r="P212" s="186"/>
      <c r="Q212" s="186"/>
      <c r="R212" s="186"/>
      <c r="S212" s="186"/>
      <c r="T212" s="187"/>
      <c r="AT212" s="182" t="s">
        <v>199</v>
      </c>
      <c r="AU212" s="182" t="s">
        <v>93</v>
      </c>
      <c r="AV212" s="15" t="s">
        <v>25</v>
      </c>
      <c r="AW212" s="15" t="s">
        <v>38</v>
      </c>
      <c r="AX212" s="15" t="s">
        <v>83</v>
      </c>
      <c r="AY212" s="182" t="s">
        <v>190</v>
      </c>
    </row>
    <row r="213" spans="2:51" s="13" customFormat="1" ht="22.5">
      <c r="B213" s="164"/>
      <c r="D213" s="165" t="s">
        <v>199</v>
      </c>
      <c r="E213" s="166" t="s">
        <v>1</v>
      </c>
      <c r="F213" s="167" t="s">
        <v>1176</v>
      </c>
      <c r="H213" s="168">
        <v>36.451000000000001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199</v>
      </c>
      <c r="AU213" s="166" t="s">
        <v>93</v>
      </c>
      <c r="AV213" s="13" t="s">
        <v>93</v>
      </c>
      <c r="AW213" s="13" t="s">
        <v>38</v>
      </c>
      <c r="AX213" s="13" t="s">
        <v>83</v>
      </c>
      <c r="AY213" s="166" t="s">
        <v>190</v>
      </c>
    </row>
    <row r="214" spans="2:51" s="15" customFormat="1">
      <c r="B214" s="181"/>
      <c r="D214" s="165" t="s">
        <v>199</v>
      </c>
      <c r="E214" s="182" t="s">
        <v>1</v>
      </c>
      <c r="F214" s="183" t="s">
        <v>1177</v>
      </c>
      <c r="H214" s="182" t="s">
        <v>1</v>
      </c>
      <c r="I214" s="184"/>
      <c r="L214" s="181"/>
      <c r="M214" s="185"/>
      <c r="N214" s="186"/>
      <c r="O214" s="186"/>
      <c r="P214" s="186"/>
      <c r="Q214" s="186"/>
      <c r="R214" s="186"/>
      <c r="S214" s="186"/>
      <c r="T214" s="187"/>
      <c r="AT214" s="182" t="s">
        <v>199</v>
      </c>
      <c r="AU214" s="182" t="s">
        <v>93</v>
      </c>
      <c r="AV214" s="15" t="s">
        <v>25</v>
      </c>
      <c r="AW214" s="15" t="s">
        <v>38</v>
      </c>
      <c r="AX214" s="15" t="s">
        <v>83</v>
      </c>
      <c r="AY214" s="182" t="s">
        <v>190</v>
      </c>
    </row>
    <row r="215" spans="2:51" s="13" customFormat="1" ht="22.5">
      <c r="B215" s="164"/>
      <c r="D215" s="165" t="s">
        <v>199</v>
      </c>
      <c r="E215" s="166" t="s">
        <v>1</v>
      </c>
      <c r="F215" s="167" t="s">
        <v>1178</v>
      </c>
      <c r="H215" s="168">
        <v>10.055999999999999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199</v>
      </c>
      <c r="AU215" s="166" t="s">
        <v>93</v>
      </c>
      <c r="AV215" s="13" t="s">
        <v>93</v>
      </c>
      <c r="AW215" s="13" t="s">
        <v>38</v>
      </c>
      <c r="AX215" s="13" t="s">
        <v>83</v>
      </c>
      <c r="AY215" s="166" t="s">
        <v>190</v>
      </c>
    </row>
    <row r="216" spans="2:51" s="15" customFormat="1">
      <c r="B216" s="181"/>
      <c r="D216" s="165" t="s">
        <v>199</v>
      </c>
      <c r="E216" s="182" t="s">
        <v>1</v>
      </c>
      <c r="F216" s="183" t="s">
        <v>1179</v>
      </c>
      <c r="H216" s="182" t="s">
        <v>1</v>
      </c>
      <c r="I216" s="184"/>
      <c r="L216" s="181"/>
      <c r="M216" s="185"/>
      <c r="N216" s="186"/>
      <c r="O216" s="186"/>
      <c r="P216" s="186"/>
      <c r="Q216" s="186"/>
      <c r="R216" s="186"/>
      <c r="S216" s="186"/>
      <c r="T216" s="187"/>
      <c r="AT216" s="182" t="s">
        <v>199</v>
      </c>
      <c r="AU216" s="182" t="s">
        <v>93</v>
      </c>
      <c r="AV216" s="15" t="s">
        <v>25</v>
      </c>
      <c r="AW216" s="15" t="s">
        <v>38</v>
      </c>
      <c r="AX216" s="15" t="s">
        <v>83</v>
      </c>
      <c r="AY216" s="182" t="s">
        <v>190</v>
      </c>
    </row>
    <row r="217" spans="2:51" s="13" customFormat="1" ht="22.5">
      <c r="B217" s="164"/>
      <c r="D217" s="165" t="s">
        <v>199</v>
      </c>
      <c r="E217" s="166" t="s">
        <v>1</v>
      </c>
      <c r="F217" s="167" t="s">
        <v>1180</v>
      </c>
      <c r="H217" s="168">
        <v>10.867000000000001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199</v>
      </c>
      <c r="AU217" s="166" t="s">
        <v>93</v>
      </c>
      <c r="AV217" s="13" t="s">
        <v>93</v>
      </c>
      <c r="AW217" s="13" t="s">
        <v>38</v>
      </c>
      <c r="AX217" s="13" t="s">
        <v>83</v>
      </c>
      <c r="AY217" s="166" t="s">
        <v>190</v>
      </c>
    </row>
    <row r="218" spans="2:51" s="15" customFormat="1">
      <c r="B218" s="181"/>
      <c r="D218" s="165" t="s">
        <v>199</v>
      </c>
      <c r="E218" s="182" t="s">
        <v>1</v>
      </c>
      <c r="F218" s="183" t="s">
        <v>1181</v>
      </c>
      <c r="H218" s="182" t="s">
        <v>1</v>
      </c>
      <c r="I218" s="184"/>
      <c r="L218" s="181"/>
      <c r="M218" s="185"/>
      <c r="N218" s="186"/>
      <c r="O218" s="186"/>
      <c r="P218" s="186"/>
      <c r="Q218" s="186"/>
      <c r="R218" s="186"/>
      <c r="S218" s="186"/>
      <c r="T218" s="187"/>
      <c r="AT218" s="182" t="s">
        <v>199</v>
      </c>
      <c r="AU218" s="182" t="s">
        <v>93</v>
      </c>
      <c r="AV218" s="15" t="s">
        <v>25</v>
      </c>
      <c r="AW218" s="15" t="s">
        <v>38</v>
      </c>
      <c r="AX218" s="15" t="s">
        <v>83</v>
      </c>
      <c r="AY218" s="182" t="s">
        <v>190</v>
      </c>
    </row>
    <row r="219" spans="2:51" s="13" customFormat="1" ht="22.5">
      <c r="B219" s="164"/>
      <c r="D219" s="165" t="s">
        <v>199</v>
      </c>
      <c r="E219" s="166" t="s">
        <v>1</v>
      </c>
      <c r="F219" s="167" t="s">
        <v>1182</v>
      </c>
      <c r="H219" s="168">
        <v>14.516999999999999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199</v>
      </c>
      <c r="AU219" s="166" t="s">
        <v>93</v>
      </c>
      <c r="AV219" s="13" t="s">
        <v>93</v>
      </c>
      <c r="AW219" s="13" t="s">
        <v>38</v>
      </c>
      <c r="AX219" s="13" t="s">
        <v>83</v>
      </c>
      <c r="AY219" s="166" t="s">
        <v>190</v>
      </c>
    </row>
    <row r="220" spans="2:51" s="15" customFormat="1">
      <c r="B220" s="181"/>
      <c r="D220" s="165" t="s">
        <v>199</v>
      </c>
      <c r="E220" s="182" t="s">
        <v>1</v>
      </c>
      <c r="F220" s="183" t="s">
        <v>1183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199</v>
      </c>
      <c r="AU220" s="182" t="s">
        <v>93</v>
      </c>
      <c r="AV220" s="15" t="s">
        <v>25</v>
      </c>
      <c r="AW220" s="15" t="s">
        <v>38</v>
      </c>
      <c r="AX220" s="15" t="s">
        <v>83</v>
      </c>
      <c r="AY220" s="182" t="s">
        <v>190</v>
      </c>
    </row>
    <row r="221" spans="2:51" s="13" customFormat="1" ht="22.5">
      <c r="B221" s="164"/>
      <c r="D221" s="165" t="s">
        <v>199</v>
      </c>
      <c r="E221" s="166" t="s">
        <v>1</v>
      </c>
      <c r="F221" s="167" t="s">
        <v>1184</v>
      </c>
      <c r="H221" s="168">
        <v>10.378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199</v>
      </c>
      <c r="AU221" s="166" t="s">
        <v>93</v>
      </c>
      <c r="AV221" s="13" t="s">
        <v>93</v>
      </c>
      <c r="AW221" s="13" t="s">
        <v>38</v>
      </c>
      <c r="AX221" s="13" t="s">
        <v>83</v>
      </c>
      <c r="AY221" s="166" t="s">
        <v>190</v>
      </c>
    </row>
    <row r="222" spans="2:51" s="15" customFormat="1">
      <c r="B222" s="181"/>
      <c r="D222" s="165" t="s">
        <v>199</v>
      </c>
      <c r="E222" s="182" t="s">
        <v>1</v>
      </c>
      <c r="F222" s="183" t="s">
        <v>1185</v>
      </c>
      <c r="H222" s="182" t="s">
        <v>1</v>
      </c>
      <c r="I222" s="184"/>
      <c r="L222" s="181"/>
      <c r="M222" s="185"/>
      <c r="N222" s="186"/>
      <c r="O222" s="186"/>
      <c r="P222" s="186"/>
      <c r="Q222" s="186"/>
      <c r="R222" s="186"/>
      <c r="S222" s="186"/>
      <c r="T222" s="187"/>
      <c r="AT222" s="182" t="s">
        <v>199</v>
      </c>
      <c r="AU222" s="182" t="s">
        <v>93</v>
      </c>
      <c r="AV222" s="15" t="s">
        <v>25</v>
      </c>
      <c r="AW222" s="15" t="s">
        <v>38</v>
      </c>
      <c r="AX222" s="15" t="s">
        <v>83</v>
      </c>
      <c r="AY222" s="182" t="s">
        <v>190</v>
      </c>
    </row>
    <row r="223" spans="2:51" s="13" customFormat="1" ht="22.5">
      <c r="B223" s="164"/>
      <c r="D223" s="165" t="s">
        <v>199</v>
      </c>
      <c r="E223" s="166" t="s">
        <v>1</v>
      </c>
      <c r="F223" s="167" t="s">
        <v>1186</v>
      </c>
      <c r="H223" s="168">
        <v>15.381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199</v>
      </c>
      <c r="AU223" s="166" t="s">
        <v>93</v>
      </c>
      <c r="AV223" s="13" t="s">
        <v>93</v>
      </c>
      <c r="AW223" s="13" t="s">
        <v>38</v>
      </c>
      <c r="AX223" s="13" t="s">
        <v>83</v>
      </c>
      <c r="AY223" s="166" t="s">
        <v>190</v>
      </c>
    </row>
    <row r="224" spans="2:51" s="15" customFormat="1">
      <c r="B224" s="181"/>
      <c r="D224" s="165" t="s">
        <v>199</v>
      </c>
      <c r="E224" s="182" t="s">
        <v>1</v>
      </c>
      <c r="F224" s="183" t="s">
        <v>1187</v>
      </c>
      <c r="H224" s="182" t="s">
        <v>1</v>
      </c>
      <c r="I224" s="184"/>
      <c r="L224" s="181"/>
      <c r="M224" s="185"/>
      <c r="N224" s="186"/>
      <c r="O224" s="186"/>
      <c r="P224" s="186"/>
      <c r="Q224" s="186"/>
      <c r="R224" s="186"/>
      <c r="S224" s="186"/>
      <c r="T224" s="187"/>
      <c r="AT224" s="182" t="s">
        <v>199</v>
      </c>
      <c r="AU224" s="182" t="s">
        <v>93</v>
      </c>
      <c r="AV224" s="15" t="s">
        <v>25</v>
      </c>
      <c r="AW224" s="15" t="s">
        <v>38</v>
      </c>
      <c r="AX224" s="15" t="s">
        <v>83</v>
      </c>
      <c r="AY224" s="182" t="s">
        <v>190</v>
      </c>
    </row>
    <row r="225" spans="2:51" s="13" customFormat="1" ht="22.5">
      <c r="B225" s="164"/>
      <c r="D225" s="165" t="s">
        <v>199</v>
      </c>
      <c r="E225" s="166" t="s">
        <v>1</v>
      </c>
      <c r="F225" s="167" t="s">
        <v>1188</v>
      </c>
      <c r="H225" s="168">
        <v>9.4269999999999996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199</v>
      </c>
      <c r="AU225" s="166" t="s">
        <v>93</v>
      </c>
      <c r="AV225" s="13" t="s">
        <v>93</v>
      </c>
      <c r="AW225" s="13" t="s">
        <v>38</v>
      </c>
      <c r="AX225" s="13" t="s">
        <v>83</v>
      </c>
      <c r="AY225" s="166" t="s">
        <v>190</v>
      </c>
    </row>
    <row r="226" spans="2:51" s="15" customFormat="1">
      <c r="B226" s="181"/>
      <c r="D226" s="165" t="s">
        <v>199</v>
      </c>
      <c r="E226" s="182" t="s">
        <v>1</v>
      </c>
      <c r="F226" s="183" t="s">
        <v>1189</v>
      </c>
      <c r="H226" s="182" t="s">
        <v>1</v>
      </c>
      <c r="I226" s="184"/>
      <c r="L226" s="181"/>
      <c r="M226" s="185"/>
      <c r="N226" s="186"/>
      <c r="O226" s="186"/>
      <c r="P226" s="186"/>
      <c r="Q226" s="186"/>
      <c r="R226" s="186"/>
      <c r="S226" s="186"/>
      <c r="T226" s="187"/>
      <c r="AT226" s="182" t="s">
        <v>199</v>
      </c>
      <c r="AU226" s="182" t="s">
        <v>93</v>
      </c>
      <c r="AV226" s="15" t="s">
        <v>25</v>
      </c>
      <c r="AW226" s="15" t="s">
        <v>38</v>
      </c>
      <c r="AX226" s="15" t="s">
        <v>83</v>
      </c>
      <c r="AY226" s="182" t="s">
        <v>190</v>
      </c>
    </row>
    <row r="227" spans="2:51" s="13" customFormat="1" ht="22.5">
      <c r="B227" s="164"/>
      <c r="D227" s="165" t="s">
        <v>199</v>
      </c>
      <c r="E227" s="166" t="s">
        <v>1</v>
      </c>
      <c r="F227" s="167" t="s">
        <v>1190</v>
      </c>
      <c r="H227" s="168">
        <v>10.791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199</v>
      </c>
      <c r="AU227" s="166" t="s">
        <v>93</v>
      </c>
      <c r="AV227" s="13" t="s">
        <v>93</v>
      </c>
      <c r="AW227" s="13" t="s">
        <v>38</v>
      </c>
      <c r="AX227" s="13" t="s">
        <v>83</v>
      </c>
      <c r="AY227" s="166" t="s">
        <v>190</v>
      </c>
    </row>
    <row r="228" spans="2:51" s="15" customFormat="1">
      <c r="B228" s="181"/>
      <c r="D228" s="165" t="s">
        <v>199</v>
      </c>
      <c r="E228" s="182" t="s">
        <v>1</v>
      </c>
      <c r="F228" s="183" t="s">
        <v>1191</v>
      </c>
      <c r="H228" s="182" t="s">
        <v>1</v>
      </c>
      <c r="I228" s="184"/>
      <c r="L228" s="181"/>
      <c r="M228" s="185"/>
      <c r="N228" s="186"/>
      <c r="O228" s="186"/>
      <c r="P228" s="186"/>
      <c r="Q228" s="186"/>
      <c r="R228" s="186"/>
      <c r="S228" s="186"/>
      <c r="T228" s="187"/>
      <c r="AT228" s="182" t="s">
        <v>199</v>
      </c>
      <c r="AU228" s="182" t="s">
        <v>93</v>
      </c>
      <c r="AV228" s="15" t="s">
        <v>25</v>
      </c>
      <c r="AW228" s="15" t="s">
        <v>38</v>
      </c>
      <c r="AX228" s="15" t="s">
        <v>83</v>
      </c>
      <c r="AY228" s="182" t="s">
        <v>190</v>
      </c>
    </row>
    <row r="229" spans="2:51" s="13" customFormat="1" ht="22.5">
      <c r="B229" s="164"/>
      <c r="D229" s="165" t="s">
        <v>199</v>
      </c>
      <c r="E229" s="166" t="s">
        <v>1</v>
      </c>
      <c r="F229" s="167" t="s">
        <v>1192</v>
      </c>
      <c r="H229" s="168">
        <v>10.233000000000001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199</v>
      </c>
      <c r="AU229" s="166" t="s">
        <v>93</v>
      </c>
      <c r="AV229" s="13" t="s">
        <v>93</v>
      </c>
      <c r="AW229" s="13" t="s">
        <v>38</v>
      </c>
      <c r="AX229" s="13" t="s">
        <v>83</v>
      </c>
      <c r="AY229" s="166" t="s">
        <v>190</v>
      </c>
    </row>
    <row r="230" spans="2:51" s="15" customFormat="1">
      <c r="B230" s="181"/>
      <c r="D230" s="165" t="s">
        <v>199</v>
      </c>
      <c r="E230" s="182" t="s">
        <v>1</v>
      </c>
      <c r="F230" s="183" t="s">
        <v>1193</v>
      </c>
      <c r="H230" s="182" t="s">
        <v>1</v>
      </c>
      <c r="I230" s="184"/>
      <c r="L230" s="181"/>
      <c r="M230" s="185"/>
      <c r="N230" s="186"/>
      <c r="O230" s="186"/>
      <c r="P230" s="186"/>
      <c r="Q230" s="186"/>
      <c r="R230" s="186"/>
      <c r="S230" s="186"/>
      <c r="T230" s="187"/>
      <c r="AT230" s="182" t="s">
        <v>199</v>
      </c>
      <c r="AU230" s="182" t="s">
        <v>93</v>
      </c>
      <c r="AV230" s="15" t="s">
        <v>25</v>
      </c>
      <c r="AW230" s="15" t="s">
        <v>38</v>
      </c>
      <c r="AX230" s="15" t="s">
        <v>83</v>
      </c>
      <c r="AY230" s="182" t="s">
        <v>190</v>
      </c>
    </row>
    <row r="231" spans="2:51" s="13" customFormat="1" ht="22.5">
      <c r="B231" s="164"/>
      <c r="D231" s="165" t="s">
        <v>199</v>
      </c>
      <c r="E231" s="166" t="s">
        <v>1</v>
      </c>
      <c r="F231" s="167" t="s">
        <v>1194</v>
      </c>
      <c r="H231" s="168">
        <v>8.4789999999999992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199</v>
      </c>
      <c r="AU231" s="166" t="s">
        <v>93</v>
      </c>
      <c r="AV231" s="13" t="s">
        <v>93</v>
      </c>
      <c r="AW231" s="13" t="s">
        <v>38</v>
      </c>
      <c r="AX231" s="13" t="s">
        <v>83</v>
      </c>
      <c r="AY231" s="166" t="s">
        <v>190</v>
      </c>
    </row>
    <row r="232" spans="2:51" s="15" customFormat="1">
      <c r="B232" s="181"/>
      <c r="D232" s="165" t="s">
        <v>199</v>
      </c>
      <c r="E232" s="182" t="s">
        <v>1</v>
      </c>
      <c r="F232" s="183" t="s">
        <v>1195</v>
      </c>
      <c r="H232" s="182" t="s">
        <v>1</v>
      </c>
      <c r="I232" s="184"/>
      <c r="L232" s="181"/>
      <c r="M232" s="185"/>
      <c r="N232" s="186"/>
      <c r="O232" s="186"/>
      <c r="P232" s="186"/>
      <c r="Q232" s="186"/>
      <c r="R232" s="186"/>
      <c r="S232" s="186"/>
      <c r="T232" s="187"/>
      <c r="AT232" s="182" t="s">
        <v>199</v>
      </c>
      <c r="AU232" s="182" t="s">
        <v>93</v>
      </c>
      <c r="AV232" s="15" t="s">
        <v>25</v>
      </c>
      <c r="AW232" s="15" t="s">
        <v>38</v>
      </c>
      <c r="AX232" s="15" t="s">
        <v>83</v>
      </c>
      <c r="AY232" s="182" t="s">
        <v>190</v>
      </c>
    </row>
    <row r="233" spans="2:51" s="13" customFormat="1" ht="22.5">
      <c r="B233" s="164"/>
      <c r="D233" s="165" t="s">
        <v>199</v>
      </c>
      <c r="E233" s="166" t="s">
        <v>1</v>
      </c>
      <c r="F233" s="167" t="s">
        <v>1196</v>
      </c>
      <c r="H233" s="168">
        <v>12.337999999999999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199</v>
      </c>
      <c r="AU233" s="166" t="s">
        <v>93</v>
      </c>
      <c r="AV233" s="13" t="s">
        <v>93</v>
      </c>
      <c r="AW233" s="13" t="s">
        <v>38</v>
      </c>
      <c r="AX233" s="13" t="s">
        <v>83</v>
      </c>
      <c r="AY233" s="166" t="s">
        <v>190</v>
      </c>
    </row>
    <row r="234" spans="2:51" s="15" customFormat="1">
      <c r="B234" s="181"/>
      <c r="D234" s="165" t="s">
        <v>199</v>
      </c>
      <c r="E234" s="182" t="s">
        <v>1</v>
      </c>
      <c r="F234" s="183" t="s">
        <v>1197</v>
      </c>
      <c r="H234" s="182" t="s">
        <v>1</v>
      </c>
      <c r="I234" s="184"/>
      <c r="L234" s="181"/>
      <c r="M234" s="185"/>
      <c r="N234" s="186"/>
      <c r="O234" s="186"/>
      <c r="P234" s="186"/>
      <c r="Q234" s="186"/>
      <c r="R234" s="186"/>
      <c r="S234" s="186"/>
      <c r="T234" s="187"/>
      <c r="AT234" s="182" t="s">
        <v>199</v>
      </c>
      <c r="AU234" s="182" t="s">
        <v>93</v>
      </c>
      <c r="AV234" s="15" t="s">
        <v>25</v>
      </c>
      <c r="AW234" s="15" t="s">
        <v>38</v>
      </c>
      <c r="AX234" s="15" t="s">
        <v>83</v>
      </c>
      <c r="AY234" s="182" t="s">
        <v>190</v>
      </c>
    </row>
    <row r="235" spans="2:51" s="13" customFormat="1" ht="22.5">
      <c r="B235" s="164"/>
      <c r="D235" s="165" t="s">
        <v>199</v>
      </c>
      <c r="E235" s="166" t="s">
        <v>1</v>
      </c>
      <c r="F235" s="167" t="s">
        <v>1198</v>
      </c>
      <c r="H235" s="168">
        <v>12.802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199</v>
      </c>
      <c r="AU235" s="166" t="s">
        <v>93</v>
      </c>
      <c r="AV235" s="13" t="s">
        <v>93</v>
      </c>
      <c r="AW235" s="13" t="s">
        <v>38</v>
      </c>
      <c r="AX235" s="13" t="s">
        <v>83</v>
      </c>
      <c r="AY235" s="166" t="s">
        <v>190</v>
      </c>
    </row>
    <row r="236" spans="2:51" s="15" customFormat="1">
      <c r="B236" s="181"/>
      <c r="D236" s="165" t="s">
        <v>199</v>
      </c>
      <c r="E236" s="182" t="s">
        <v>1</v>
      </c>
      <c r="F236" s="183" t="s">
        <v>1199</v>
      </c>
      <c r="H236" s="182" t="s">
        <v>1</v>
      </c>
      <c r="I236" s="184"/>
      <c r="L236" s="181"/>
      <c r="M236" s="185"/>
      <c r="N236" s="186"/>
      <c r="O236" s="186"/>
      <c r="P236" s="186"/>
      <c r="Q236" s="186"/>
      <c r="R236" s="186"/>
      <c r="S236" s="186"/>
      <c r="T236" s="187"/>
      <c r="AT236" s="182" t="s">
        <v>199</v>
      </c>
      <c r="AU236" s="182" t="s">
        <v>93</v>
      </c>
      <c r="AV236" s="15" t="s">
        <v>25</v>
      </c>
      <c r="AW236" s="15" t="s">
        <v>38</v>
      </c>
      <c r="AX236" s="15" t="s">
        <v>83</v>
      </c>
      <c r="AY236" s="182" t="s">
        <v>190</v>
      </c>
    </row>
    <row r="237" spans="2:51" s="13" customFormat="1" ht="22.5">
      <c r="B237" s="164"/>
      <c r="D237" s="165" t="s">
        <v>199</v>
      </c>
      <c r="E237" s="166" t="s">
        <v>1</v>
      </c>
      <c r="F237" s="167" t="s">
        <v>1200</v>
      </c>
      <c r="H237" s="168">
        <v>8.298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199</v>
      </c>
      <c r="AU237" s="166" t="s">
        <v>93</v>
      </c>
      <c r="AV237" s="13" t="s">
        <v>93</v>
      </c>
      <c r="AW237" s="13" t="s">
        <v>38</v>
      </c>
      <c r="AX237" s="13" t="s">
        <v>83</v>
      </c>
      <c r="AY237" s="166" t="s">
        <v>190</v>
      </c>
    </row>
    <row r="238" spans="2:51" s="15" customFormat="1">
      <c r="B238" s="181"/>
      <c r="D238" s="165" t="s">
        <v>199</v>
      </c>
      <c r="E238" s="182" t="s">
        <v>1</v>
      </c>
      <c r="F238" s="183" t="s">
        <v>1201</v>
      </c>
      <c r="H238" s="182" t="s">
        <v>1</v>
      </c>
      <c r="I238" s="184"/>
      <c r="L238" s="181"/>
      <c r="M238" s="185"/>
      <c r="N238" s="186"/>
      <c r="O238" s="186"/>
      <c r="P238" s="186"/>
      <c r="Q238" s="186"/>
      <c r="R238" s="186"/>
      <c r="S238" s="186"/>
      <c r="T238" s="187"/>
      <c r="AT238" s="182" t="s">
        <v>199</v>
      </c>
      <c r="AU238" s="182" t="s">
        <v>93</v>
      </c>
      <c r="AV238" s="15" t="s">
        <v>25</v>
      </c>
      <c r="AW238" s="15" t="s">
        <v>38</v>
      </c>
      <c r="AX238" s="15" t="s">
        <v>83</v>
      </c>
      <c r="AY238" s="182" t="s">
        <v>190</v>
      </c>
    </row>
    <row r="239" spans="2:51" s="13" customFormat="1" ht="22.5">
      <c r="B239" s="164"/>
      <c r="D239" s="165" t="s">
        <v>199</v>
      </c>
      <c r="E239" s="166" t="s">
        <v>1</v>
      </c>
      <c r="F239" s="167" t="s">
        <v>1202</v>
      </c>
      <c r="H239" s="168">
        <v>11.603999999999999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199</v>
      </c>
      <c r="AU239" s="166" t="s">
        <v>93</v>
      </c>
      <c r="AV239" s="13" t="s">
        <v>93</v>
      </c>
      <c r="AW239" s="13" t="s">
        <v>38</v>
      </c>
      <c r="AX239" s="13" t="s">
        <v>83</v>
      </c>
      <c r="AY239" s="166" t="s">
        <v>190</v>
      </c>
    </row>
    <row r="240" spans="2:51" s="15" customFormat="1">
      <c r="B240" s="181"/>
      <c r="D240" s="165" t="s">
        <v>199</v>
      </c>
      <c r="E240" s="182" t="s">
        <v>1</v>
      </c>
      <c r="F240" s="183" t="s">
        <v>1203</v>
      </c>
      <c r="H240" s="182" t="s">
        <v>1</v>
      </c>
      <c r="I240" s="184"/>
      <c r="L240" s="181"/>
      <c r="M240" s="185"/>
      <c r="N240" s="186"/>
      <c r="O240" s="186"/>
      <c r="P240" s="186"/>
      <c r="Q240" s="186"/>
      <c r="R240" s="186"/>
      <c r="S240" s="186"/>
      <c r="T240" s="187"/>
      <c r="AT240" s="182" t="s">
        <v>199</v>
      </c>
      <c r="AU240" s="182" t="s">
        <v>93</v>
      </c>
      <c r="AV240" s="15" t="s">
        <v>25</v>
      </c>
      <c r="AW240" s="15" t="s">
        <v>38</v>
      </c>
      <c r="AX240" s="15" t="s">
        <v>83</v>
      </c>
      <c r="AY240" s="182" t="s">
        <v>190</v>
      </c>
    </row>
    <row r="241" spans="2:51" s="13" customFormat="1" ht="22.5">
      <c r="B241" s="164"/>
      <c r="D241" s="165" t="s">
        <v>199</v>
      </c>
      <c r="E241" s="166" t="s">
        <v>1</v>
      </c>
      <c r="F241" s="167" t="s">
        <v>1204</v>
      </c>
      <c r="H241" s="168">
        <v>7.2140000000000004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199</v>
      </c>
      <c r="AU241" s="166" t="s">
        <v>93</v>
      </c>
      <c r="AV241" s="13" t="s">
        <v>93</v>
      </c>
      <c r="AW241" s="13" t="s">
        <v>38</v>
      </c>
      <c r="AX241" s="13" t="s">
        <v>83</v>
      </c>
      <c r="AY241" s="166" t="s">
        <v>190</v>
      </c>
    </row>
    <row r="242" spans="2:51" s="15" customFormat="1">
      <c r="B242" s="181"/>
      <c r="D242" s="165" t="s">
        <v>199</v>
      </c>
      <c r="E242" s="182" t="s">
        <v>1</v>
      </c>
      <c r="F242" s="183" t="s">
        <v>1205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199</v>
      </c>
      <c r="AU242" s="182" t="s">
        <v>93</v>
      </c>
      <c r="AV242" s="15" t="s">
        <v>25</v>
      </c>
      <c r="AW242" s="15" t="s">
        <v>38</v>
      </c>
      <c r="AX242" s="15" t="s">
        <v>83</v>
      </c>
      <c r="AY242" s="182" t="s">
        <v>190</v>
      </c>
    </row>
    <row r="243" spans="2:51" s="13" customFormat="1" ht="22.5">
      <c r="B243" s="164"/>
      <c r="D243" s="165" t="s">
        <v>199</v>
      </c>
      <c r="E243" s="166" t="s">
        <v>1</v>
      </c>
      <c r="F243" s="167" t="s">
        <v>1206</v>
      </c>
      <c r="H243" s="168">
        <v>12.734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199</v>
      </c>
      <c r="AU243" s="166" t="s">
        <v>93</v>
      </c>
      <c r="AV243" s="13" t="s">
        <v>93</v>
      </c>
      <c r="AW243" s="13" t="s">
        <v>38</v>
      </c>
      <c r="AX243" s="13" t="s">
        <v>83</v>
      </c>
      <c r="AY243" s="166" t="s">
        <v>190</v>
      </c>
    </row>
    <row r="244" spans="2:51" s="15" customFormat="1">
      <c r="B244" s="181"/>
      <c r="D244" s="165" t="s">
        <v>199</v>
      </c>
      <c r="E244" s="182" t="s">
        <v>1</v>
      </c>
      <c r="F244" s="183" t="s">
        <v>1207</v>
      </c>
      <c r="H244" s="182" t="s">
        <v>1</v>
      </c>
      <c r="I244" s="184"/>
      <c r="L244" s="181"/>
      <c r="M244" s="185"/>
      <c r="N244" s="186"/>
      <c r="O244" s="186"/>
      <c r="P244" s="186"/>
      <c r="Q244" s="186"/>
      <c r="R244" s="186"/>
      <c r="S244" s="186"/>
      <c r="T244" s="187"/>
      <c r="AT244" s="182" t="s">
        <v>199</v>
      </c>
      <c r="AU244" s="182" t="s">
        <v>93</v>
      </c>
      <c r="AV244" s="15" t="s">
        <v>25</v>
      </c>
      <c r="AW244" s="15" t="s">
        <v>38</v>
      </c>
      <c r="AX244" s="15" t="s">
        <v>83</v>
      </c>
      <c r="AY244" s="182" t="s">
        <v>190</v>
      </c>
    </row>
    <row r="245" spans="2:51" s="13" customFormat="1" ht="22.5">
      <c r="B245" s="164"/>
      <c r="D245" s="165" t="s">
        <v>199</v>
      </c>
      <c r="E245" s="166" t="s">
        <v>1</v>
      </c>
      <c r="F245" s="167" t="s">
        <v>1208</v>
      </c>
      <c r="H245" s="168">
        <v>7.83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199</v>
      </c>
      <c r="AU245" s="166" t="s">
        <v>93</v>
      </c>
      <c r="AV245" s="13" t="s">
        <v>93</v>
      </c>
      <c r="AW245" s="13" t="s">
        <v>38</v>
      </c>
      <c r="AX245" s="13" t="s">
        <v>83</v>
      </c>
      <c r="AY245" s="166" t="s">
        <v>190</v>
      </c>
    </row>
    <row r="246" spans="2:51" s="15" customFormat="1">
      <c r="B246" s="181"/>
      <c r="D246" s="165" t="s">
        <v>199</v>
      </c>
      <c r="E246" s="182" t="s">
        <v>1</v>
      </c>
      <c r="F246" s="183" t="s">
        <v>1209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199</v>
      </c>
      <c r="AU246" s="182" t="s">
        <v>93</v>
      </c>
      <c r="AV246" s="15" t="s">
        <v>25</v>
      </c>
      <c r="AW246" s="15" t="s">
        <v>38</v>
      </c>
      <c r="AX246" s="15" t="s">
        <v>83</v>
      </c>
      <c r="AY246" s="182" t="s">
        <v>190</v>
      </c>
    </row>
    <row r="247" spans="2:51" s="13" customFormat="1" ht="22.5">
      <c r="B247" s="164"/>
      <c r="D247" s="165" t="s">
        <v>199</v>
      </c>
      <c r="E247" s="166" t="s">
        <v>1</v>
      </c>
      <c r="F247" s="167" t="s">
        <v>1210</v>
      </c>
      <c r="H247" s="168">
        <v>7.843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199</v>
      </c>
      <c r="AU247" s="166" t="s">
        <v>93</v>
      </c>
      <c r="AV247" s="13" t="s">
        <v>93</v>
      </c>
      <c r="AW247" s="13" t="s">
        <v>38</v>
      </c>
      <c r="AX247" s="13" t="s">
        <v>83</v>
      </c>
      <c r="AY247" s="166" t="s">
        <v>190</v>
      </c>
    </row>
    <row r="248" spans="2:51" s="15" customFormat="1">
      <c r="B248" s="181"/>
      <c r="D248" s="165" t="s">
        <v>199</v>
      </c>
      <c r="E248" s="182" t="s">
        <v>1</v>
      </c>
      <c r="F248" s="183" t="s">
        <v>1211</v>
      </c>
      <c r="H248" s="182" t="s">
        <v>1</v>
      </c>
      <c r="I248" s="184"/>
      <c r="L248" s="181"/>
      <c r="M248" s="185"/>
      <c r="N248" s="186"/>
      <c r="O248" s="186"/>
      <c r="P248" s="186"/>
      <c r="Q248" s="186"/>
      <c r="R248" s="186"/>
      <c r="S248" s="186"/>
      <c r="T248" s="187"/>
      <c r="AT248" s="182" t="s">
        <v>199</v>
      </c>
      <c r="AU248" s="182" t="s">
        <v>93</v>
      </c>
      <c r="AV248" s="15" t="s">
        <v>25</v>
      </c>
      <c r="AW248" s="15" t="s">
        <v>38</v>
      </c>
      <c r="AX248" s="15" t="s">
        <v>83</v>
      </c>
      <c r="AY248" s="182" t="s">
        <v>190</v>
      </c>
    </row>
    <row r="249" spans="2:51" s="13" customFormat="1" ht="22.5">
      <c r="B249" s="164"/>
      <c r="D249" s="165" t="s">
        <v>199</v>
      </c>
      <c r="E249" s="166" t="s">
        <v>1</v>
      </c>
      <c r="F249" s="167" t="s">
        <v>1212</v>
      </c>
      <c r="H249" s="168">
        <v>13.688000000000001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199</v>
      </c>
      <c r="AU249" s="166" t="s">
        <v>93</v>
      </c>
      <c r="AV249" s="13" t="s">
        <v>93</v>
      </c>
      <c r="AW249" s="13" t="s">
        <v>38</v>
      </c>
      <c r="AX249" s="13" t="s">
        <v>83</v>
      </c>
      <c r="AY249" s="166" t="s">
        <v>190</v>
      </c>
    </row>
    <row r="250" spans="2:51" s="15" customFormat="1">
      <c r="B250" s="181"/>
      <c r="D250" s="165" t="s">
        <v>199</v>
      </c>
      <c r="E250" s="182" t="s">
        <v>1</v>
      </c>
      <c r="F250" s="183" t="s">
        <v>1213</v>
      </c>
      <c r="H250" s="182" t="s">
        <v>1</v>
      </c>
      <c r="I250" s="184"/>
      <c r="L250" s="181"/>
      <c r="M250" s="185"/>
      <c r="N250" s="186"/>
      <c r="O250" s="186"/>
      <c r="P250" s="186"/>
      <c r="Q250" s="186"/>
      <c r="R250" s="186"/>
      <c r="S250" s="186"/>
      <c r="T250" s="187"/>
      <c r="AT250" s="182" t="s">
        <v>199</v>
      </c>
      <c r="AU250" s="182" t="s">
        <v>93</v>
      </c>
      <c r="AV250" s="15" t="s">
        <v>25</v>
      </c>
      <c r="AW250" s="15" t="s">
        <v>38</v>
      </c>
      <c r="AX250" s="15" t="s">
        <v>83</v>
      </c>
      <c r="AY250" s="182" t="s">
        <v>190</v>
      </c>
    </row>
    <row r="251" spans="2:51" s="13" customFormat="1" ht="22.5">
      <c r="B251" s="164"/>
      <c r="D251" s="165" t="s">
        <v>199</v>
      </c>
      <c r="E251" s="166" t="s">
        <v>1</v>
      </c>
      <c r="F251" s="167" t="s">
        <v>1214</v>
      </c>
      <c r="H251" s="168">
        <v>8.4109999999999996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199</v>
      </c>
      <c r="AU251" s="166" t="s">
        <v>93</v>
      </c>
      <c r="AV251" s="13" t="s">
        <v>93</v>
      </c>
      <c r="AW251" s="13" t="s">
        <v>38</v>
      </c>
      <c r="AX251" s="13" t="s">
        <v>83</v>
      </c>
      <c r="AY251" s="166" t="s">
        <v>190</v>
      </c>
    </row>
    <row r="252" spans="2:51" s="15" customFormat="1">
      <c r="B252" s="181"/>
      <c r="D252" s="165" t="s">
        <v>199</v>
      </c>
      <c r="E252" s="182" t="s">
        <v>1</v>
      </c>
      <c r="F252" s="183" t="s">
        <v>1215</v>
      </c>
      <c r="H252" s="182" t="s">
        <v>1</v>
      </c>
      <c r="I252" s="184"/>
      <c r="L252" s="181"/>
      <c r="M252" s="185"/>
      <c r="N252" s="186"/>
      <c r="O252" s="186"/>
      <c r="P252" s="186"/>
      <c r="Q252" s="186"/>
      <c r="R252" s="186"/>
      <c r="S252" s="186"/>
      <c r="T252" s="187"/>
      <c r="AT252" s="182" t="s">
        <v>199</v>
      </c>
      <c r="AU252" s="182" t="s">
        <v>93</v>
      </c>
      <c r="AV252" s="15" t="s">
        <v>25</v>
      </c>
      <c r="AW252" s="15" t="s">
        <v>38</v>
      </c>
      <c r="AX252" s="15" t="s">
        <v>83</v>
      </c>
      <c r="AY252" s="182" t="s">
        <v>190</v>
      </c>
    </row>
    <row r="253" spans="2:51" s="13" customFormat="1" ht="22.5">
      <c r="B253" s="164"/>
      <c r="D253" s="165" t="s">
        <v>199</v>
      </c>
      <c r="E253" s="166" t="s">
        <v>1</v>
      </c>
      <c r="F253" s="167" t="s">
        <v>1216</v>
      </c>
      <c r="H253" s="168">
        <v>9.3390000000000004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199</v>
      </c>
      <c r="AU253" s="166" t="s">
        <v>93</v>
      </c>
      <c r="AV253" s="13" t="s">
        <v>93</v>
      </c>
      <c r="AW253" s="13" t="s">
        <v>38</v>
      </c>
      <c r="AX253" s="13" t="s">
        <v>83</v>
      </c>
      <c r="AY253" s="166" t="s">
        <v>190</v>
      </c>
    </row>
    <row r="254" spans="2:51" s="15" customFormat="1">
      <c r="B254" s="181"/>
      <c r="D254" s="165" t="s">
        <v>199</v>
      </c>
      <c r="E254" s="182" t="s">
        <v>1</v>
      </c>
      <c r="F254" s="183" t="s">
        <v>1217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199</v>
      </c>
      <c r="AU254" s="182" t="s">
        <v>93</v>
      </c>
      <c r="AV254" s="15" t="s">
        <v>25</v>
      </c>
      <c r="AW254" s="15" t="s">
        <v>38</v>
      </c>
      <c r="AX254" s="15" t="s">
        <v>83</v>
      </c>
      <c r="AY254" s="182" t="s">
        <v>190</v>
      </c>
    </row>
    <row r="255" spans="2:51" s="13" customFormat="1" ht="22.5">
      <c r="B255" s="164"/>
      <c r="D255" s="165" t="s">
        <v>199</v>
      </c>
      <c r="E255" s="166" t="s">
        <v>1</v>
      </c>
      <c r="F255" s="167" t="s">
        <v>1218</v>
      </c>
      <c r="H255" s="168">
        <v>12.146000000000001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199</v>
      </c>
      <c r="AU255" s="166" t="s">
        <v>93</v>
      </c>
      <c r="AV255" s="13" t="s">
        <v>93</v>
      </c>
      <c r="AW255" s="13" t="s">
        <v>38</v>
      </c>
      <c r="AX255" s="13" t="s">
        <v>83</v>
      </c>
      <c r="AY255" s="166" t="s">
        <v>190</v>
      </c>
    </row>
    <row r="256" spans="2:51" s="15" customFormat="1">
      <c r="B256" s="181"/>
      <c r="D256" s="165" t="s">
        <v>199</v>
      </c>
      <c r="E256" s="182" t="s">
        <v>1</v>
      </c>
      <c r="F256" s="183" t="s">
        <v>1219</v>
      </c>
      <c r="H256" s="182" t="s">
        <v>1</v>
      </c>
      <c r="I256" s="184"/>
      <c r="L256" s="181"/>
      <c r="M256" s="185"/>
      <c r="N256" s="186"/>
      <c r="O256" s="186"/>
      <c r="P256" s="186"/>
      <c r="Q256" s="186"/>
      <c r="R256" s="186"/>
      <c r="S256" s="186"/>
      <c r="T256" s="187"/>
      <c r="AT256" s="182" t="s">
        <v>199</v>
      </c>
      <c r="AU256" s="182" t="s">
        <v>93</v>
      </c>
      <c r="AV256" s="15" t="s">
        <v>25</v>
      </c>
      <c r="AW256" s="15" t="s">
        <v>38</v>
      </c>
      <c r="AX256" s="15" t="s">
        <v>83</v>
      </c>
      <c r="AY256" s="182" t="s">
        <v>190</v>
      </c>
    </row>
    <row r="257" spans="2:51" s="13" customFormat="1" ht="22.5">
      <c r="B257" s="164"/>
      <c r="D257" s="165" t="s">
        <v>199</v>
      </c>
      <c r="E257" s="166" t="s">
        <v>1</v>
      </c>
      <c r="F257" s="167" t="s">
        <v>1220</v>
      </c>
      <c r="H257" s="168">
        <v>11.877000000000001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199</v>
      </c>
      <c r="AU257" s="166" t="s">
        <v>93</v>
      </c>
      <c r="AV257" s="13" t="s">
        <v>93</v>
      </c>
      <c r="AW257" s="13" t="s">
        <v>38</v>
      </c>
      <c r="AX257" s="13" t="s">
        <v>83</v>
      </c>
      <c r="AY257" s="166" t="s">
        <v>190</v>
      </c>
    </row>
    <row r="258" spans="2:51" s="15" customFormat="1">
      <c r="B258" s="181"/>
      <c r="D258" s="165" t="s">
        <v>199</v>
      </c>
      <c r="E258" s="182" t="s">
        <v>1</v>
      </c>
      <c r="F258" s="183" t="s">
        <v>1221</v>
      </c>
      <c r="H258" s="182" t="s">
        <v>1</v>
      </c>
      <c r="I258" s="184"/>
      <c r="L258" s="181"/>
      <c r="M258" s="185"/>
      <c r="N258" s="186"/>
      <c r="O258" s="186"/>
      <c r="P258" s="186"/>
      <c r="Q258" s="186"/>
      <c r="R258" s="186"/>
      <c r="S258" s="186"/>
      <c r="T258" s="187"/>
      <c r="AT258" s="182" t="s">
        <v>199</v>
      </c>
      <c r="AU258" s="182" t="s">
        <v>93</v>
      </c>
      <c r="AV258" s="15" t="s">
        <v>25</v>
      </c>
      <c r="AW258" s="15" t="s">
        <v>38</v>
      </c>
      <c r="AX258" s="15" t="s">
        <v>83</v>
      </c>
      <c r="AY258" s="182" t="s">
        <v>190</v>
      </c>
    </row>
    <row r="259" spans="2:51" s="13" customFormat="1" ht="22.5">
      <c r="B259" s="164"/>
      <c r="D259" s="165" t="s">
        <v>199</v>
      </c>
      <c r="E259" s="166" t="s">
        <v>1</v>
      </c>
      <c r="F259" s="167" t="s">
        <v>1222</v>
      </c>
      <c r="H259" s="168">
        <v>26.091000000000001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199</v>
      </c>
      <c r="AU259" s="166" t="s">
        <v>93</v>
      </c>
      <c r="AV259" s="13" t="s">
        <v>93</v>
      </c>
      <c r="AW259" s="13" t="s">
        <v>38</v>
      </c>
      <c r="AX259" s="13" t="s">
        <v>83</v>
      </c>
      <c r="AY259" s="166" t="s">
        <v>190</v>
      </c>
    </row>
    <row r="260" spans="2:51" s="15" customFormat="1">
      <c r="B260" s="181"/>
      <c r="D260" s="165" t="s">
        <v>199</v>
      </c>
      <c r="E260" s="182" t="s">
        <v>1</v>
      </c>
      <c r="F260" s="183" t="s">
        <v>1223</v>
      </c>
      <c r="H260" s="182" t="s">
        <v>1</v>
      </c>
      <c r="I260" s="184"/>
      <c r="L260" s="181"/>
      <c r="M260" s="185"/>
      <c r="N260" s="186"/>
      <c r="O260" s="186"/>
      <c r="P260" s="186"/>
      <c r="Q260" s="186"/>
      <c r="R260" s="186"/>
      <c r="S260" s="186"/>
      <c r="T260" s="187"/>
      <c r="AT260" s="182" t="s">
        <v>199</v>
      </c>
      <c r="AU260" s="182" t="s">
        <v>93</v>
      </c>
      <c r="AV260" s="15" t="s">
        <v>25</v>
      </c>
      <c r="AW260" s="15" t="s">
        <v>38</v>
      </c>
      <c r="AX260" s="15" t="s">
        <v>83</v>
      </c>
      <c r="AY260" s="182" t="s">
        <v>190</v>
      </c>
    </row>
    <row r="261" spans="2:51" s="13" customFormat="1" ht="22.5">
      <c r="B261" s="164"/>
      <c r="D261" s="165" t="s">
        <v>199</v>
      </c>
      <c r="E261" s="166" t="s">
        <v>1</v>
      </c>
      <c r="F261" s="167" t="s">
        <v>1224</v>
      </c>
      <c r="H261" s="168">
        <v>36.256999999999998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199</v>
      </c>
      <c r="AU261" s="166" t="s">
        <v>93</v>
      </c>
      <c r="AV261" s="13" t="s">
        <v>93</v>
      </c>
      <c r="AW261" s="13" t="s">
        <v>38</v>
      </c>
      <c r="AX261" s="13" t="s">
        <v>83</v>
      </c>
      <c r="AY261" s="166" t="s">
        <v>190</v>
      </c>
    </row>
    <row r="262" spans="2:51" s="16" customFormat="1">
      <c r="B262" s="188"/>
      <c r="D262" s="165" t="s">
        <v>199</v>
      </c>
      <c r="E262" s="189" t="s">
        <v>1</v>
      </c>
      <c r="F262" s="190" t="s">
        <v>285</v>
      </c>
      <c r="H262" s="191">
        <v>354.58100000000002</v>
      </c>
      <c r="I262" s="192"/>
      <c r="L262" s="188"/>
      <c r="M262" s="193"/>
      <c r="N262" s="194"/>
      <c r="O262" s="194"/>
      <c r="P262" s="194"/>
      <c r="Q262" s="194"/>
      <c r="R262" s="194"/>
      <c r="S262" s="194"/>
      <c r="T262" s="195"/>
      <c r="AT262" s="189" t="s">
        <v>199</v>
      </c>
      <c r="AU262" s="189" t="s">
        <v>93</v>
      </c>
      <c r="AV262" s="16" t="s">
        <v>205</v>
      </c>
      <c r="AW262" s="16" t="s">
        <v>38</v>
      </c>
      <c r="AX262" s="16" t="s">
        <v>83</v>
      </c>
      <c r="AY262" s="189" t="s">
        <v>190</v>
      </c>
    </row>
    <row r="263" spans="2:51" s="15" customFormat="1">
      <c r="B263" s="181"/>
      <c r="D263" s="165" t="s">
        <v>199</v>
      </c>
      <c r="E263" s="182" t="s">
        <v>1</v>
      </c>
      <c r="F263" s="183" t="s">
        <v>286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199</v>
      </c>
      <c r="AU263" s="182" t="s">
        <v>93</v>
      </c>
      <c r="AV263" s="15" t="s">
        <v>25</v>
      </c>
      <c r="AW263" s="15" t="s">
        <v>38</v>
      </c>
      <c r="AX263" s="15" t="s">
        <v>83</v>
      </c>
      <c r="AY263" s="182" t="s">
        <v>190</v>
      </c>
    </row>
    <row r="264" spans="2:51" s="15" customFormat="1">
      <c r="B264" s="181"/>
      <c r="D264" s="165" t="s">
        <v>199</v>
      </c>
      <c r="E264" s="182" t="s">
        <v>1</v>
      </c>
      <c r="F264" s="183" t="s">
        <v>1225</v>
      </c>
      <c r="H264" s="182" t="s">
        <v>1</v>
      </c>
      <c r="I264" s="184"/>
      <c r="L264" s="181"/>
      <c r="M264" s="185"/>
      <c r="N264" s="186"/>
      <c r="O264" s="186"/>
      <c r="P264" s="186"/>
      <c r="Q264" s="186"/>
      <c r="R264" s="186"/>
      <c r="S264" s="186"/>
      <c r="T264" s="187"/>
      <c r="AT264" s="182" t="s">
        <v>199</v>
      </c>
      <c r="AU264" s="182" t="s">
        <v>93</v>
      </c>
      <c r="AV264" s="15" t="s">
        <v>25</v>
      </c>
      <c r="AW264" s="15" t="s">
        <v>38</v>
      </c>
      <c r="AX264" s="15" t="s">
        <v>83</v>
      </c>
      <c r="AY264" s="182" t="s">
        <v>190</v>
      </c>
    </row>
    <row r="265" spans="2:51" s="13" customFormat="1">
      <c r="B265" s="164"/>
      <c r="D265" s="165" t="s">
        <v>199</v>
      </c>
      <c r="E265" s="166" t="s">
        <v>1</v>
      </c>
      <c r="F265" s="167" t="s">
        <v>1226</v>
      </c>
      <c r="H265" s="168">
        <v>-28.55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199</v>
      </c>
      <c r="AU265" s="166" t="s">
        <v>93</v>
      </c>
      <c r="AV265" s="13" t="s">
        <v>93</v>
      </c>
      <c r="AW265" s="13" t="s">
        <v>38</v>
      </c>
      <c r="AX265" s="13" t="s">
        <v>83</v>
      </c>
      <c r="AY265" s="166" t="s">
        <v>190</v>
      </c>
    </row>
    <row r="266" spans="2:51" s="13" customFormat="1">
      <c r="B266" s="164"/>
      <c r="D266" s="165" t="s">
        <v>199</v>
      </c>
      <c r="E266" s="166" t="s">
        <v>1</v>
      </c>
      <c r="F266" s="167" t="s">
        <v>1227</v>
      </c>
      <c r="H266" s="168">
        <v>-1.6339999999999999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199</v>
      </c>
      <c r="AU266" s="166" t="s">
        <v>93</v>
      </c>
      <c r="AV266" s="13" t="s">
        <v>93</v>
      </c>
      <c r="AW266" s="13" t="s">
        <v>38</v>
      </c>
      <c r="AX266" s="13" t="s">
        <v>83</v>
      </c>
      <c r="AY266" s="166" t="s">
        <v>190</v>
      </c>
    </row>
    <row r="267" spans="2:51" s="15" customFormat="1">
      <c r="B267" s="181"/>
      <c r="D267" s="165" t="s">
        <v>199</v>
      </c>
      <c r="E267" s="182" t="s">
        <v>1</v>
      </c>
      <c r="F267" s="183" t="s">
        <v>1228</v>
      </c>
      <c r="H267" s="182" t="s">
        <v>1</v>
      </c>
      <c r="I267" s="184"/>
      <c r="L267" s="181"/>
      <c r="M267" s="185"/>
      <c r="N267" s="186"/>
      <c r="O267" s="186"/>
      <c r="P267" s="186"/>
      <c r="Q267" s="186"/>
      <c r="R267" s="186"/>
      <c r="S267" s="186"/>
      <c r="T267" s="187"/>
      <c r="AT267" s="182" t="s">
        <v>199</v>
      </c>
      <c r="AU267" s="182" t="s">
        <v>93</v>
      </c>
      <c r="AV267" s="15" t="s">
        <v>25</v>
      </c>
      <c r="AW267" s="15" t="s">
        <v>38</v>
      </c>
      <c r="AX267" s="15" t="s">
        <v>83</v>
      </c>
      <c r="AY267" s="182" t="s">
        <v>190</v>
      </c>
    </row>
    <row r="268" spans="2:51" s="15" customFormat="1">
      <c r="B268" s="181"/>
      <c r="D268" s="165" t="s">
        <v>199</v>
      </c>
      <c r="E268" s="182" t="s">
        <v>1</v>
      </c>
      <c r="F268" s="183" t="s">
        <v>1229</v>
      </c>
      <c r="H268" s="182" t="s">
        <v>1</v>
      </c>
      <c r="I268" s="184"/>
      <c r="L268" s="181"/>
      <c r="M268" s="185"/>
      <c r="N268" s="186"/>
      <c r="O268" s="186"/>
      <c r="P268" s="186"/>
      <c r="Q268" s="186"/>
      <c r="R268" s="186"/>
      <c r="S268" s="186"/>
      <c r="T268" s="187"/>
      <c r="AT268" s="182" t="s">
        <v>199</v>
      </c>
      <c r="AU268" s="182" t="s">
        <v>93</v>
      </c>
      <c r="AV268" s="15" t="s">
        <v>25</v>
      </c>
      <c r="AW268" s="15" t="s">
        <v>38</v>
      </c>
      <c r="AX268" s="15" t="s">
        <v>83</v>
      </c>
      <c r="AY268" s="182" t="s">
        <v>190</v>
      </c>
    </row>
    <row r="269" spans="2:51" s="13" customFormat="1">
      <c r="B269" s="164"/>
      <c r="D269" s="165" t="s">
        <v>199</v>
      </c>
      <c r="E269" s="166" t="s">
        <v>1</v>
      </c>
      <c r="F269" s="167" t="s">
        <v>1230</v>
      </c>
      <c r="H269" s="168">
        <v>-2.8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199</v>
      </c>
      <c r="AU269" s="166" t="s">
        <v>93</v>
      </c>
      <c r="AV269" s="13" t="s">
        <v>93</v>
      </c>
      <c r="AW269" s="13" t="s">
        <v>38</v>
      </c>
      <c r="AX269" s="13" t="s">
        <v>83</v>
      </c>
      <c r="AY269" s="166" t="s">
        <v>190</v>
      </c>
    </row>
    <row r="270" spans="2:51" s="13" customFormat="1">
      <c r="B270" s="164"/>
      <c r="D270" s="165" t="s">
        <v>199</v>
      </c>
      <c r="E270" s="166" t="s">
        <v>1</v>
      </c>
      <c r="F270" s="167" t="s">
        <v>1231</v>
      </c>
      <c r="H270" s="168">
        <v>-0.57299999999999995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199</v>
      </c>
      <c r="AU270" s="166" t="s">
        <v>93</v>
      </c>
      <c r="AV270" s="13" t="s">
        <v>93</v>
      </c>
      <c r="AW270" s="13" t="s">
        <v>38</v>
      </c>
      <c r="AX270" s="13" t="s">
        <v>83</v>
      </c>
      <c r="AY270" s="166" t="s">
        <v>190</v>
      </c>
    </row>
    <row r="271" spans="2:51" s="15" customFormat="1">
      <c r="B271" s="181"/>
      <c r="D271" s="165" t="s">
        <v>199</v>
      </c>
      <c r="E271" s="182" t="s">
        <v>1</v>
      </c>
      <c r="F271" s="183" t="s">
        <v>328</v>
      </c>
      <c r="H271" s="182" t="s">
        <v>1</v>
      </c>
      <c r="I271" s="184"/>
      <c r="L271" s="181"/>
      <c r="M271" s="185"/>
      <c r="N271" s="186"/>
      <c r="O271" s="186"/>
      <c r="P271" s="186"/>
      <c r="Q271" s="186"/>
      <c r="R271" s="186"/>
      <c r="S271" s="186"/>
      <c r="T271" s="187"/>
      <c r="AT271" s="182" t="s">
        <v>199</v>
      </c>
      <c r="AU271" s="182" t="s">
        <v>93</v>
      </c>
      <c r="AV271" s="15" t="s">
        <v>25</v>
      </c>
      <c r="AW271" s="15" t="s">
        <v>38</v>
      </c>
      <c r="AX271" s="15" t="s">
        <v>83</v>
      </c>
      <c r="AY271" s="182" t="s">
        <v>190</v>
      </c>
    </row>
    <row r="272" spans="2:51" s="13" customFormat="1">
      <c r="B272" s="164"/>
      <c r="D272" s="165" t="s">
        <v>199</v>
      </c>
      <c r="E272" s="166" t="s">
        <v>1</v>
      </c>
      <c r="F272" s="167" t="s">
        <v>329</v>
      </c>
      <c r="H272" s="168">
        <v>-232.05600000000001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199</v>
      </c>
      <c r="AU272" s="166" t="s">
        <v>93</v>
      </c>
      <c r="AV272" s="13" t="s">
        <v>93</v>
      </c>
      <c r="AW272" s="13" t="s">
        <v>38</v>
      </c>
      <c r="AX272" s="13" t="s">
        <v>83</v>
      </c>
      <c r="AY272" s="166" t="s">
        <v>190</v>
      </c>
    </row>
    <row r="273" spans="1:65" s="14" customFormat="1">
      <c r="B273" s="173"/>
      <c r="D273" s="165" t="s">
        <v>199</v>
      </c>
      <c r="E273" s="174" t="s">
        <v>1</v>
      </c>
      <c r="F273" s="175" t="s">
        <v>222</v>
      </c>
      <c r="H273" s="176">
        <v>88.967999999999904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199</v>
      </c>
      <c r="AU273" s="174" t="s">
        <v>93</v>
      </c>
      <c r="AV273" s="14" t="s">
        <v>197</v>
      </c>
      <c r="AW273" s="14" t="s">
        <v>38</v>
      </c>
      <c r="AX273" s="14" t="s">
        <v>83</v>
      </c>
      <c r="AY273" s="174" t="s">
        <v>190</v>
      </c>
    </row>
    <row r="274" spans="1:65" s="15" customFormat="1">
      <c r="B274" s="181"/>
      <c r="D274" s="165" t="s">
        <v>199</v>
      </c>
      <c r="E274" s="182" t="s">
        <v>1</v>
      </c>
      <c r="F274" s="183" t="s">
        <v>1232</v>
      </c>
      <c r="H274" s="182" t="s">
        <v>1</v>
      </c>
      <c r="I274" s="184"/>
      <c r="L274" s="181"/>
      <c r="M274" s="185"/>
      <c r="N274" s="186"/>
      <c r="O274" s="186"/>
      <c r="P274" s="186"/>
      <c r="Q274" s="186"/>
      <c r="R274" s="186"/>
      <c r="S274" s="186"/>
      <c r="T274" s="187"/>
      <c r="AT274" s="182" t="s">
        <v>199</v>
      </c>
      <c r="AU274" s="182" t="s">
        <v>93</v>
      </c>
      <c r="AV274" s="15" t="s">
        <v>25</v>
      </c>
      <c r="AW274" s="15" t="s">
        <v>38</v>
      </c>
      <c r="AX274" s="15" t="s">
        <v>83</v>
      </c>
      <c r="AY274" s="182" t="s">
        <v>190</v>
      </c>
    </row>
    <row r="275" spans="1:65" s="13" customFormat="1">
      <c r="B275" s="164"/>
      <c r="D275" s="165" t="s">
        <v>199</v>
      </c>
      <c r="E275" s="166" t="s">
        <v>1</v>
      </c>
      <c r="F275" s="167" t="s">
        <v>335</v>
      </c>
      <c r="H275" s="168">
        <v>44.484000000000002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199</v>
      </c>
      <c r="AU275" s="166" t="s">
        <v>93</v>
      </c>
      <c r="AV275" s="13" t="s">
        <v>93</v>
      </c>
      <c r="AW275" s="13" t="s">
        <v>38</v>
      </c>
      <c r="AX275" s="13" t="s">
        <v>25</v>
      </c>
      <c r="AY275" s="166" t="s">
        <v>190</v>
      </c>
    </row>
    <row r="276" spans="1:65" s="2" customFormat="1" ht="37.9" customHeight="1">
      <c r="A276" s="33"/>
      <c r="B276" s="150"/>
      <c r="C276" s="151" t="s">
        <v>423</v>
      </c>
      <c r="D276" s="151" t="s">
        <v>192</v>
      </c>
      <c r="E276" s="152" t="s">
        <v>1233</v>
      </c>
      <c r="F276" s="153" t="s">
        <v>1234</v>
      </c>
      <c r="G276" s="154" t="s">
        <v>276</v>
      </c>
      <c r="H276" s="155">
        <v>44.484000000000002</v>
      </c>
      <c r="I276" s="156"/>
      <c r="J276" s="157">
        <f>ROUND(I276*H276,2)</f>
        <v>0</v>
      </c>
      <c r="K276" s="153" t="s">
        <v>196</v>
      </c>
      <c r="L276" s="34"/>
      <c r="M276" s="158" t="s">
        <v>1</v>
      </c>
      <c r="N276" s="159" t="s">
        <v>48</v>
      </c>
      <c r="O276" s="59"/>
      <c r="P276" s="160">
        <f>O276*H276</f>
        <v>0</v>
      </c>
      <c r="Q276" s="160">
        <v>0</v>
      </c>
      <c r="R276" s="160">
        <f>Q276*H276</f>
        <v>0</v>
      </c>
      <c r="S276" s="160">
        <v>0</v>
      </c>
      <c r="T276" s="161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2" t="s">
        <v>197</v>
      </c>
      <c r="AT276" s="162" t="s">
        <v>192</v>
      </c>
      <c r="AU276" s="162" t="s">
        <v>93</v>
      </c>
      <c r="AY276" s="18" t="s">
        <v>190</v>
      </c>
      <c r="BE276" s="163">
        <f>IF(N276="základní",J276,0)</f>
        <v>0</v>
      </c>
      <c r="BF276" s="163">
        <f>IF(N276="snížená",J276,0)</f>
        <v>0</v>
      </c>
      <c r="BG276" s="163">
        <f>IF(N276="zákl. přenesená",J276,0)</f>
        <v>0</v>
      </c>
      <c r="BH276" s="163">
        <f>IF(N276="sníž. přenesená",J276,0)</f>
        <v>0</v>
      </c>
      <c r="BI276" s="163">
        <f>IF(N276="nulová",J276,0)</f>
        <v>0</v>
      </c>
      <c r="BJ276" s="18" t="s">
        <v>25</v>
      </c>
      <c r="BK276" s="163">
        <f>ROUND(I276*H276,2)</f>
        <v>0</v>
      </c>
      <c r="BL276" s="18" t="s">
        <v>197</v>
      </c>
      <c r="BM276" s="162" t="s">
        <v>1235</v>
      </c>
    </row>
    <row r="277" spans="1:65" s="15" customFormat="1">
      <c r="B277" s="181"/>
      <c r="D277" s="165" t="s">
        <v>199</v>
      </c>
      <c r="E277" s="182" t="s">
        <v>1</v>
      </c>
      <c r="F277" s="183" t="s">
        <v>1232</v>
      </c>
      <c r="H277" s="182" t="s">
        <v>1</v>
      </c>
      <c r="I277" s="184"/>
      <c r="L277" s="181"/>
      <c r="M277" s="185"/>
      <c r="N277" s="186"/>
      <c r="O277" s="186"/>
      <c r="P277" s="186"/>
      <c r="Q277" s="186"/>
      <c r="R277" s="186"/>
      <c r="S277" s="186"/>
      <c r="T277" s="187"/>
      <c r="AT277" s="182" t="s">
        <v>199</v>
      </c>
      <c r="AU277" s="182" t="s">
        <v>93</v>
      </c>
      <c r="AV277" s="15" t="s">
        <v>25</v>
      </c>
      <c r="AW277" s="15" t="s">
        <v>38</v>
      </c>
      <c r="AX277" s="15" t="s">
        <v>83</v>
      </c>
      <c r="AY277" s="182" t="s">
        <v>190</v>
      </c>
    </row>
    <row r="278" spans="1:65" s="13" customFormat="1">
      <c r="B278" s="164"/>
      <c r="D278" s="165" t="s">
        <v>199</v>
      </c>
      <c r="E278" s="166" t="s">
        <v>1</v>
      </c>
      <c r="F278" s="167" t="s">
        <v>341</v>
      </c>
      <c r="H278" s="168">
        <v>44.484000000000002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199</v>
      </c>
      <c r="AU278" s="166" t="s">
        <v>93</v>
      </c>
      <c r="AV278" s="13" t="s">
        <v>93</v>
      </c>
      <c r="AW278" s="13" t="s">
        <v>38</v>
      </c>
      <c r="AX278" s="13" t="s">
        <v>25</v>
      </c>
      <c r="AY278" s="166" t="s">
        <v>190</v>
      </c>
    </row>
    <row r="279" spans="1:65" s="2" customFormat="1" ht="24.2" customHeight="1">
      <c r="A279" s="33"/>
      <c r="B279" s="150"/>
      <c r="C279" s="151" t="s">
        <v>428</v>
      </c>
      <c r="D279" s="151" t="s">
        <v>192</v>
      </c>
      <c r="E279" s="152" t="s">
        <v>353</v>
      </c>
      <c r="F279" s="153" t="s">
        <v>1236</v>
      </c>
      <c r="G279" s="154" t="s">
        <v>276</v>
      </c>
      <c r="H279" s="155">
        <v>36.256999999999998</v>
      </c>
      <c r="I279" s="156"/>
      <c r="J279" s="157">
        <f>ROUND(I279*H279,2)</f>
        <v>0</v>
      </c>
      <c r="K279" s="153" t="s">
        <v>1</v>
      </c>
      <c r="L279" s="34"/>
      <c r="M279" s="158" t="s">
        <v>1</v>
      </c>
      <c r="N279" s="159" t="s">
        <v>48</v>
      </c>
      <c r="O279" s="59"/>
      <c r="P279" s="160">
        <f>O279*H279</f>
        <v>0</v>
      </c>
      <c r="Q279" s="160">
        <v>0</v>
      </c>
      <c r="R279" s="160">
        <f>Q279*H279</f>
        <v>0</v>
      </c>
      <c r="S279" s="160">
        <v>0</v>
      </c>
      <c r="T279" s="161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2" t="s">
        <v>197</v>
      </c>
      <c r="AT279" s="162" t="s">
        <v>192</v>
      </c>
      <c r="AU279" s="162" t="s">
        <v>93</v>
      </c>
      <c r="AY279" s="18" t="s">
        <v>190</v>
      </c>
      <c r="BE279" s="163">
        <f>IF(N279="základní",J279,0)</f>
        <v>0</v>
      </c>
      <c r="BF279" s="163">
        <f>IF(N279="snížená",J279,0)</f>
        <v>0</v>
      </c>
      <c r="BG279" s="163">
        <f>IF(N279="zákl. přenesená",J279,0)</f>
        <v>0</v>
      </c>
      <c r="BH279" s="163">
        <f>IF(N279="sníž. přenesená",J279,0)</f>
        <v>0</v>
      </c>
      <c r="BI279" s="163">
        <f>IF(N279="nulová",J279,0)</f>
        <v>0</v>
      </c>
      <c r="BJ279" s="18" t="s">
        <v>25</v>
      </c>
      <c r="BK279" s="163">
        <f>ROUND(I279*H279,2)</f>
        <v>0</v>
      </c>
      <c r="BL279" s="18" t="s">
        <v>197</v>
      </c>
      <c r="BM279" s="162" t="s">
        <v>1237</v>
      </c>
    </row>
    <row r="280" spans="1:65" s="15" customFormat="1">
      <c r="B280" s="181"/>
      <c r="D280" s="165" t="s">
        <v>199</v>
      </c>
      <c r="E280" s="182" t="s">
        <v>1</v>
      </c>
      <c r="F280" s="183" t="s">
        <v>295</v>
      </c>
      <c r="H280" s="182" t="s">
        <v>1</v>
      </c>
      <c r="I280" s="184"/>
      <c r="L280" s="181"/>
      <c r="M280" s="185"/>
      <c r="N280" s="186"/>
      <c r="O280" s="186"/>
      <c r="P280" s="186"/>
      <c r="Q280" s="186"/>
      <c r="R280" s="186"/>
      <c r="S280" s="186"/>
      <c r="T280" s="187"/>
      <c r="AT280" s="182" t="s">
        <v>199</v>
      </c>
      <c r="AU280" s="182" t="s">
        <v>93</v>
      </c>
      <c r="AV280" s="15" t="s">
        <v>25</v>
      </c>
      <c r="AW280" s="15" t="s">
        <v>38</v>
      </c>
      <c r="AX280" s="15" t="s">
        <v>83</v>
      </c>
      <c r="AY280" s="182" t="s">
        <v>190</v>
      </c>
    </row>
    <row r="281" spans="1:65" s="15" customFormat="1">
      <c r="B281" s="181"/>
      <c r="D281" s="165" t="s">
        <v>199</v>
      </c>
      <c r="E281" s="182" t="s">
        <v>1</v>
      </c>
      <c r="F281" s="183" t="s">
        <v>1223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199</v>
      </c>
      <c r="AU281" s="182" t="s">
        <v>93</v>
      </c>
      <c r="AV281" s="15" t="s">
        <v>25</v>
      </c>
      <c r="AW281" s="15" t="s">
        <v>38</v>
      </c>
      <c r="AX281" s="15" t="s">
        <v>83</v>
      </c>
      <c r="AY281" s="182" t="s">
        <v>190</v>
      </c>
    </row>
    <row r="282" spans="1:65" s="13" customFormat="1" ht="22.5">
      <c r="B282" s="164"/>
      <c r="D282" s="165" t="s">
        <v>199</v>
      </c>
      <c r="E282" s="166" t="s">
        <v>1</v>
      </c>
      <c r="F282" s="167" t="s">
        <v>1224</v>
      </c>
      <c r="H282" s="168">
        <v>36.256999999999998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199</v>
      </c>
      <c r="AU282" s="166" t="s">
        <v>93</v>
      </c>
      <c r="AV282" s="13" t="s">
        <v>93</v>
      </c>
      <c r="AW282" s="13" t="s">
        <v>38</v>
      </c>
      <c r="AX282" s="13" t="s">
        <v>83</v>
      </c>
      <c r="AY282" s="166" t="s">
        <v>190</v>
      </c>
    </row>
    <row r="283" spans="1:65" s="14" customFormat="1">
      <c r="B283" s="173"/>
      <c r="D283" s="165" t="s">
        <v>199</v>
      </c>
      <c r="E283" s="174" t="s">
        <v>357</v>
      </c>
      <c r="F283" s="175" t="s">
        <v>222</v>
      </c>
      <c r="H283" s="176">
        <v>36.256999999999998</v>
      </c>
      <c r="I283" s="177"/>
      <c r="L283" s="173"/>
      <c r="M283" s="178"/>
      <c r="N283" s="179"/>
      <c r="O283" s="179"/>
      <c r="P283" s="179"/>
      <c r="Q283" s="179"/>
      <c r="R283" s="179"/>
      <c r="S283" s="179"/>
      <c r="T283" s="180"/>
      <c r="AT283" s="174" t="s">
        <v>199</v>
      </c>
      <c r="AU283" s="174" t="s">
        <v>93</v>
      </c>
      <c r="AV283" s="14" t="s">
        <v>197</v>
      </c>
      <c r="AW283" s="14" t="s">
        <v>38</v>
      </c>
      <c r="AX283" s="14" t="s">
        <v>25</v>
      </c>
      <c r="AY283" s="174" t="s">
        <v>190</v>
      </c>
    </row>
    <row r="284" spans="1:65" s="2" customFormat="1" ht="37.9" customHeight="1">
      <c r="A284" s="33"/>
      <c r="B284" s="150"/>
      <c r="C284" s="151" t="s">
        <v>433</v>
      </c>
      <c r="D284" s="151" t="s">
        <v>192</v>
      </c>
      <c r="E284" s="152" t="s">
        <v>1238</v>
      </c>
      <c r="F284" s="153" t="s">
        <v>1239</v>
      </c>
      <c r="G284" s="154" t="s">
        <v>276</v>
      </c>
      <c r="H284" s="155">
        <v>116.02800000000001</v>
      </c>
      <c r="I284" s="156"/>
      <c r="J284" s="157">
        <f>ROUND(I284*H284,2)</f>
        <v>0</v>
      </c>
      <c r="K284" s="153" t="s">
        <v>1</v>
      </c>
      <c r="L284" s="34"/>
      <c r="M284" s="158" t="s">
        <v>1</v>
      </c>
      <c r="N284" s="159" t="s">
        <v>48</v>
      </c>
      <c r="O284" s="59"/>
      <c r="P284" s="160">
        <f>O284*H284</f>
        <v>0</v>
      </c>
      <c r="Q284" s="160">
        <v>0</v>
      </c>
      <c r="R284" s="160">
        <f>Q284*H284</f>
        <v>0</v>
      </c>
      <c r="S284" s="160">
        <v>0</v>
      </c>
      <c r="T284" s="161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2" t="s">
        <v>197</v>
      </c>
      <c r="AT284" s="162" t="s">
        <v>192</v>
      </c>
      <c r="AU284" s="162" t="s">
        <v>93</v>
      </c>
      <c r="AY284" s="18" t="s">
        <v>190</v>
      </c>
      <c r="BE284" s="163">
        <f>IF(N284="základní",J284,0)</f>
        <v>0</v>
      </c>
      <c r="BF284" s="163">
        <f>IF(N284="snížená",J284,0)</f>
        <v>0</v>
      </c>
      <c r="BG284" s="163">
        <f>IF(N284="zákl. přenesená",J284,0)</f>
        <v>0</v>
      </c>
      <c r="BH284" s="163">
        <f>IF(N284="sníž. přenesená",J284,0)</f>
        <v>0</v>
      </c>
      <c r="BI284" s="163">
        <f>IF(N284="nulová",J284,0)</f>
        <v>0</v>
      </c>
      <c r="BJ284" s="18" t="s">
        <v>25</v>
      </c>
      <c r="BK284" s="163">
        <f>ROUND(I284*H284,2)</f>
        <v>0</v>
      </c>
      <c r="BL284" s="18" t="s">
        <v>197</v>
      </c>
      <c r="BM284" s="162" t="s">
        <v>1240</v>
      </c>
    </row>
    <row r="285" spans="1:65" s="15" customFormat="1">
      <c r="B285" s="181"/>
      <c r="D285" s="165" t="s">
        <v>199</v>
      </c>
      <c r="E285" s="182" t="s">
        <v>1</v>
      </c>
      <c r="F285" s="183" t="s">
        <v>328</v>
      </c>
      <c r="H285" s="182" t="s">
        <v>1</v>
      </c>
      <c r="I285" s="184"/>
      <c r="L285" s="181"/>
      <c r="M285" s="185"/>
      <c r="N285" s="186"/>
      <c r="O285" s="186"/>
      <c r="P285" s="186"/>
      <c r="Q285" s="186"/>
      <c r="R285" s="186"/>
      <c r="S285" s="186"/>
      <c r="T285" s="187"/>
      <c r="AT285" s="182" t="s">
        <v>199</v>
      </c>
      <c r="AU285" s="182" t="s">
        <v>93</v>
      </c>
      <c r="AV285" s="15" t="s">
        <v>25</v>
      </c>
      <c r="AW285" s="15" t="s">
        <v>38</v>
      </c>
      <c r="AX285" s="15" t="s">
        <v>83</v>
      </c>
      <c r="AY285" s="182" t="s">
        <v>190</v>
      </c>
    </row>
    <row r="286" spans="1:65" s="15" customFormat="1">
      <c r="B286" s="181"/>
      <c r="D286" s="165" t="s">
        <v>199</v>
      </c>
      <c r="E286" s="182" t="s">
        <v>1</v>
      </c>
      <c r="F286" s="183" t="s">
        <v>334</v>
      </c>
      <c r="H286" s="182" t="s">
        <v>1</v>
      </c>
      <c r="I286" s="184"/>
      <c r="L286" s="181"/>
      <c r="M286" s="185"/>
      <c r="N286" s="186"/>
      <c r="O286" s="186"/>
      <c r="P286" s="186"/>
      <c r="Q286" s="186"/>
      <c r="R286" s="186"/>
      <c r="S286" s="186"/>
      <c r="T286" s="187"/>
      <c r="AT286" s="182" t="s">
        <v>199</v>
      </c>
      <c r="AU286" s="182" t="s">
        <v>93</v>
      </c>
      <c r="AV286" s="15" t="s">
        <v>25</v>
      </c>
      <c r="AW286" s="15" t="s">
        <v>38</v>
      </c>
      <c r="AX286" s="15" t="s">
        <v>83</v>
      </c>
      <c r="AY286" s="182" t="s">
        <v>190</v>
      </c>
    </row>
    <row r="287" spans="1:65" s="13" customFormat="1">
      <c r="B287" s="164"/>
      <c r="D287" s="165" t="s">
        <v>199</v>
      </c>
      <c r="E287" s="166" t="s">
        <v>1</v>
      </c>
      <c r="F287" s="167" t="s">
        <v>1241</v>
      </c>
      <c r="H287" s="168">
        <v>116.02800000000001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199</v>
      </c>
      <c r="AU287" s="166" t="s">
        <v>93</v>
      </c>
      <c r="AV287" s="13" t="s">
        <v>93</v>
      </c>
      <c r="AW287" s="13" t="s">
        <v>38</v>
      </c>
      <c r="AX287" s="13" t="s">
        <v>25</v>
      </c>
      <c r="AY287" s="166" t="s">
        <v>190</v>
      </c>
    </row>
    <row r="288" spans="1:65" s="2" customFormat="1" ht="37.9" customHeight="1">
      <c r="A288" s="33"/>
      <c r="B288" s="150"/>
      <c r="C288" s="151" t="s">
        <v>438</v>
      </c>
      <c r="D288" s="151" t="s">
        <v>192</v>
      </c>
      <c r="E288" s="152" t="s">
        <v>1242</v>
      </c>
      <c r="F288" s="153" t="s">
        <v>1243</v>
      </c>
      <c r="G288" s="154" t="s">
        <v>276</v>
      </c>
      <c r="H288" s="155">
        <v>116.02800000000001</v>
      </c>
      <c r="I288" s="156"/>
      <c r="J288" s="157">
        <f>ROUND(I288*H288,2)</f>
        <v>0</v>
      </c>
      <c r="K288" s="153" t="s">
        <v>1</v>
      </c>
      <c r="L288" s="34"/>
      <c r="M288" s="158" t="s">
        <v>1</v>
      </c>
      <c r="N288" s="159" t="s">
        <v>48</v>
      </c>
      <c r="O288" s="59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62" t="s">
        <v>197</v>
      </c>
      <c r="AT288" s="162" t="s">
        <v>192</v>
      </c>
      <c r="AU288" s="162" t="s">
        <v>93</v>
      </c>
      <c r="AY288" s="18" t="s">
        <v>190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8" t="s">
        <v>25</v>
      </c>
      <c r="BK288" s="163">
        <f>ROUND(I288*H288,2)</f>
        <v>0</v>
      </c>
      <c r="BL288" s="18" t="s">
        <v>197</v>
      </c>
      <c r="BM288" s="162" t="s">
        <v>1244</v>
      </c>
    </row>
    <row r="289" spans="1:65" s="15" customFormat="1">
      <c r="B289" s="181"/>
      <c r="D289" s="165" t="s">
        <v>199</v>
      </c>
      <c r="E289" s="182" t="s">
        <v>1</v>
      </c>
      <c r="F289" s="183" t="s">
        <v>328</v>
      </c>
      <c r="H289" s="182" t="s">
        <v>1</v>
      </c>
      <c r="I289" s="184"/>
      <c r="L289" s="181"/>
      <c r="M289" s="185"/>
      <c r="N289" s="186"/>
      <c r="O289" s="186"/>
      <c r="P289" s="186"/>
      <c r="Q289" s="186"/>
      <c r="R289" s="186"/>
      <c r="S289" s="186"/>
      <c r="T289" s="187"/>
      <c r="AT289" s="182" t="s">
        <v>199</v>
      </c>
      <c r="AU289" s="182" t="s">
        <v>93</v>
      </c>
      <c r="AV289" s="15" t="s">
        <v>25</v>
      </c>
      <c r="AW289" s="15" t="s">
        <v>38</v>
      </c>
      <c r="AX289" s="15" t="s">
        <v>83</v>
      </c>
      <c r="AY289" s="182" t="s">
        <v>190</v>
      </c>
    </row>
    <row r="290" spans="1:65" s="15" customFormat="1">
      <c r="B290" s="181"/>
      <c r="D290" s="165" t="s">
        <v>199</v>
      </c>
      <c r="E290" s="182" t="s">
        <v>1</v>
      </c>
      <c r="F290" s="183" t="s">
        <v>334</v>
      </c>
      <c r="H290" s="182" t="s">
        <v>1</v>
      </c>
      <c r="I290" s="184"/>
      <c r="L290" s="181"/>
      <c r="M290" s="185"/>
      <c r="N290" s="186"/>
      <c r="O290" s="186"/>
      <c r="P290" s="186"/>
      <c r="Q290" s="186"/>
      <c r="R290" s="186"/>
      <c r="S290" s="186"/>
      <c r="T290" s="187"/>
      <c r="AT290" s="182" t="s">
        <v>199</v>
      </c>
      <c r="AU290" s="182" t="s">
        <v>93</v>
      </c>
      <c r="AV290" s="15" t="s">
        <v>25</v>
      </c>
      <c r="AW290" s="15" t="s">
        <v>38</v>
      </c>
      <c r="AX290" s="15" t="s">
        <v>83</v>
      </c>
      <c r="AY290" s="182" t="s">
        <v>190</v>
      </c>
    </row>
    <row r="291" spans="1:65" s="13" customFormat="1">
      <c r="B291" s="164"/>
      <c r="D291" s="165" t="s">
        <v>199</v>
      </c>
      <c r="E291" s="166" t="s">
        <v>1</v>
      </c>
      <c r="F291" s="167" t="s">
        <v>1245</v>
      </c>
      <c r="H291" s="168">
        <v>116.02800000000001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199</v>
      </c>
      <c r="AU291" s="166" t="s">
        <v>93</v>
      </c>
      <c r="AV291" s="13" t="s">
        <v>93</v>
      </c>
      <c r="AW291" s="13" t="s">
        <v>38</v>
      </c>
      <c r="AX291" s="13" t="s">
        <v>25</v>
      </c>
      <c r="AY291" s="166" t="s">
        <v>190</v>
      </c>
    </row>
    <row r="292" spans="1:65" s="2" customFormat="1" ht="14.45" customHeight="1">
      <c r="A292" s="33"/>
      <c r="B292" s="150"/>
      <c r="C292" s="151" t="s">
        <v>442</v>
      </c>
      <c r="D292" s="151" t="s">
        <v>192</v>
      </c>
      <c r="E292" s="152" t="s">
        <v>375</v>
      </c>
      <c r="F292" s="153" t="s">
        <v>376</v>
      </c>
      <c r="G292" s="154" t="s">
        <v>195</v>
      </c>
      <c r="H292" s="155">
        <v>487.65300000000002</v>
      </c>
      <c r="I292" s="156"/>
      <c r="J292" s="157">
        <f>ROUND(I292*H292,2)</f>
        <v>0</v>
      </c>
      <c r="K292" s="153" t="s">
        <v>196</v>
      </c>
      <c r="L292" s="34"/>
      <c r="M292" s="158" t="s">
        <v>1</v>
      </c>
      <c r="N292" s="159" t="s">
        <v>48</v>
      </c>
      <c r="O292" s="59"/>
      <c r="P292" s="160">
        <f>O292*H292</f>
        <v>0</v>
      </c>
      <c r="Q292" s="160">
        <v>2.0100000000000001E-3</v>
      </c>
      <c r="R292" s="160">
        <f>Q292*H292</f>
        <v>0.98018253000000011</v>
      </c>
      <c r="S292" s="160">
        <v>0</v>
      </c>
      <c r="T292" s="161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2" t="s">
        <v>197</v>
      </c>
      <c r="AT292" s="162" t="s">
        <v>192</v>
      </c>
      <c r="AU292" s="162" t="s">
        <v>93</v>
      </c>
      <c r="AY292" s="18" t="s">
        <v>190</v>
      </c>
      <c r="BE292" s="163">
        <f>IF(N292="základní",J292,0)</f>
        <v>0</v>
      </c>
      <c r="BF292" s="163">
        <f>IF(N292="snížená",J292,0)</f>
        <v>0</v>
      </c>
      <c r="BG292" s="163">
        <f>IF(N292="zákl. přenesená",J292,0)</f>
        <v>0</v>
      </c>
      <c r="BH292" s="163">
        <f>IF(N292="sníž. přenesená",J292,0)</f>
        <v>0</v>
      </c>
      <c r="BI292" s="163">
        <f>IF(N292="nulová",J292,0)</f>
        <v>0</v>
      </c>
      <c r="BJ292" s="18" t="s">
        <v>25</v>
      </c>
      <c r="BK292" s="163">
        <f>ROUND(I292*H292,2)</f>
        <v>0</v>
      </c>
      <c r="BL292" s="18" t="s">
        <v>197</v>
      </c>
      <c r="BM292" s="162" t="s">
        <v>1246</v>
      </c>
    </row>
    <row r="293" spans="1:65" s="15" customFormat="1">
      <c r="B293" s="181"/>
      <c r="D293" s="165" t="s">
        <v>199</v>
      </c>
      <c r="E293" s="182" t="s">
        <v>1</v>
      </c>
      <c r="F293" s="183" t="s">
        <v>1170</v>
      </c>
      <c r="H293" s="182" t="s">
        <v>1</v>
      </c>
      <c r="I293" s="184"/>
      <c r="L293" s="181"/>
      <c r="M293" s="185"/>
      <c r="N293" s="186"/>
      <c r="O293" s="186"/>
      <c r="P293" s="186"/>
      <c r="Q293" s="186"/>
      <c r="R293" s="186"/>
      <c r="S293" s="186"/>
      <c r="T293" s="187"/>
      <c r="AT293" s="182" t="s">
        <v>199</v>
      </c>
      <c r="AU293" s="182" t="s">
        <v>93</v>
      </c>
      <c r="AV293" s="15" t="s">
        <v>25</v>
      </c>
      <c r="AW293" s="15" t="s">
        <v>38</v>
      </c>
      <c r="AX293" s="15" t="s">
        <v>83</v>
      </c>
      <c r="AY293" s="182" t="s">
        <v>190</v>
      </c>
    </row>
    <row r="294" spans="1:65" s="15" customFormat="1">
      <c r="B294" s="181"/>
      <c r="D294" s="165" t="s">
        <v>199</v>
      </c>
      <c r="E294" s="182" t="s">
        <v>1</v>
      </c>
      <c r="F294" s="183" t="s">
        <v>1171</v>
      </c>
      <c r="H294" s="182" t="s">
        <v>1</v>
      </c>
      <c r="I294" s="184"/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199</v>
      </c>
      <c r="AU294" s="182" t="s">
        <v>93</v>
      </c>
      <c r="AV294" s="15" t="s">
        <v>25</v>
      </c>
      <c r="AW294" s="15" t="s">
        <v>38</v>
      </c>
      <c r="AX294" s="15" t="s">
        <v>83</v>
      </c>
      <c r="AY294" s="182" t="s">
        <v>190</v>
      </c>
    </row>
    <row r="295" spans="1:65" s="13" customFormat="1" ht="22.5">
      <c r="B295" s="164"/>
      <c r="D295" s="165" t="s">
        <v>199</v>
      </c>
      <c r="E295" s="166" t="s">
        <v>1</v>
      </c>
      <c r="F295" s="167" t="s">
        <v>1247</v>
      </c>
      <c r="H295" s="168">
        <v>21.391999999999999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199</v>
      </c>
      <c r="AU295" s="166" t="s">
        <v>93</v>
      </c>
      <c r="AV295" s="13" t="s">
        <v>93</v>
      </c>
      <c r="AW295" s="13" t="s">
        <v>38</v>
      </c>
      <c r="AX295" s="13" t="s">
        <v>83</v>
      </c>
      <c r="AY295" s="166" t="s">
        <v>190</v>
      </c>
    </row>
    <row r="296" spans="1:65" s="15" customFormat="1">
      <c r="B296" s="181"/>
      <c r="D296" s="165" t="s">
        <v>199</v>
      </c>
      <c r="E296" s="182" t="s">
        <v>1</v>
      </c>
      <c r="F296" s="183" t="s">
        <v>1173</v>
      </c>
      <c r="H296" s="182" t="s">
        <v>1</v>
      </c>
      <c r="I296" s="184"/>
      <c r="L296" s="181"/>
      <c r="M296" s="185"/>
      <c r="N296" s="186"/>
      <c r="O296" s="186"/>
      <c r="P296" s="186"/>
      <c r="Q296" s="186"/>
      <c r="R296" s="186"/>
      <c r="S296" s="186"/>
      <c r="T296" s="187"/>
      <c r="AT296" s="182" t="s">
        <v>199</v>
      </c>
      <c r="AU296" s="182" t="s">
        <v>93</v>
      </c>
      <c r="AV296" s="15" t="s">
        <v>25</v>
      </c>
      <c r="AW296" s="15" t="s">
        <v>38</v>
      </c>
      <c r="AX296" s="15" t="s">
        <v>83</v>
      </c>
      <c r="AY296" s="182" t="s">
        <v>190</v>
      </c>
    </row>
    <row r="297" spans="1:65" s="13" customFormat="1" ht="22.5">
      <c r="B297" s="164"/>
      <c r="D297" s="165" t="s">
        <v>199</v>
      </c>
      <c r="E297" s="166" t="s">
        <v>1</v>
      </c>
      <c r="F297" s="167" t="s">
        <v>1248</v>
      </c>
      <c r="H297" s="168">
        <v>14.114000000000001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199</v>
      </c>
      <c r="AU297" s="166" t="s">
        <v>93</v>
      </c>
      <c r="AV297" s="13" t="s">
        <v>93</v>
      </c>
      <c r="AW297" s="13" t="s">
        <v>38</v>
      </c>
      <c r="AX297" s="13" t="s">
        <v>83</v>
      </c>
      <c r="AY297" s="166" t="s">
        <v>190</v>
      </c>
    </row>
    <row r="298" spans="1:65" s="15" customFormat="1">
      <c r="B298" s="181"/>
      <c r="D298" s="165" t="s">
        <v>199</v>
      </c>
      <c r="E298" s="182" t="s">
        <v>1</v>
      </c>
      <c r="F298" s="183" t="s">
        <v>1175</v>
      </c>
      <c r="H298" s="182" t="s">
        <v>1</v>
      </c>
      <c r="I298" s="184"/>
      <c r="L298" s="181"/>
      <c r="M298" s="185"/>
      <c r="N298" s="186"/>
      <c r="O298" s="186"/>
      <c r="P298" s="186"/>
      <c r="Q298" s="186"/>
      <c r="R298" s="186"/>
      <c r="S298" s="186"/>
      <c r="T298" s="187"/>
      <c r="AT298" s="182" t="s">
        <v>199</v>
      </c>
      <c r="AU298" s="182" t="s">
        <v>93</v>
      </c>
      <c r="AV298" s="15" t="s">
        <v>25</v>
      </c>
      <c r="AW298" s="15" t="s">
        <v>38</v>
      </c>
      <c r="AX298" s="15" t="s">
        <v>83</v>
      </c>
      <c r="AY298" s="182" t="s">
        <v>190</v>
      </c>
    </row>
    <row r="299" spans="1:65" s="13" customFormat="1" ht="22.5">
      <c r="B299" s="164"/>
      <c r="D299" s="165" t="s">
        <v>199</v>
      </c>
      <c r="E299" s="166" t="s">
        <v>1</v>
      </c>
      <c r="F299" s="167" t="s">
        <v>1249</v>
      </c>
      <c r="H299" s="168">
        <v>66.274000000000001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199</v>
      </c>
      <c r="AU299" s="166" t="s">
        <v>93</v>
      </c>
      <c r="AV299" s="13" t="s">
        <v>93</v>
      </c>
      <c r="AW299" s="13" t="s">
        <v>38</v>
      </c>
      <c r="AX299" s="13" t="s">
        <v>83</v>
      </c>
      <c r="AY299" s="166" t="s">
        <v>190</v>
      </c>
    </row>
    <row r="300" spans="1:65" s="15" customFormat="1">
      <c r="B300" s="181"/>
      <c r="D300" s="165" t="s">
        <v>199</v>
      </c>
      <c r="E300" s="182" t="s">
        <v>1</v>
      </c>
      <c r="F300" s="183" t="s">
        <v>1177</v>
      </c>
      <c r="H300" s="182" t="s">
        <v>1</v>
      </c>
      <c r="I300" s="184"/>
      <c r="L300" s="181"/>
      <c r="M300" s="185"/>
      <c r="N300" s="186"/>
      <c r="O300" s="186"/>
      <c r="P300" s="186"/>
      <c r="Q300" s="186"/>
      <c r="R300" s="186"/>
      <c r="S300" s="186"/>
      <c r="T300" s="187"/>
      <c r="AT300" s="182" t="s">
        <v>199</v>
      </c>
      <c r="AU300" s="182" t="s">
        <v>93</v>
      </c>
      <c r="AV300" s="15" t="s">
        <v>25</v>
      </c>
      <c r="AW300" s="15" t="s">
        <v>38</v>
      </c>
      <c r="AX300" s="15" t="s">
        <v>83</v>
      </c>
      <c r="AY300" s="182" t="s">
        <v>190</v>
      </c>
    </row>
    <row r="301" spans="1:65" s="13" customFormat="1" ht="22.5">
      <c r="B301" s="164"/>
      <c r="D301" s="165" t="s">
        <v>199</v>
      </c>
      <c r="E301" s="166" t="s">
        <v>1</v>
      </c>
      <c r="F301" s="167" t="s">
        <v>1250</v>
      </c>
      <c r="H301" s="168">
        <v>18.283999999999999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199</v>
      </c>
      <c r="AU301" s="166" t="s">
        <v>93</v>
      </c>
      <c r="AV301" s="13" t="s">
        <v>93</v>
      </c>
      <c r="AW301" s="13" t="s">
        <v>38</v>
      </c>
      <c r="AX301" s="13" t="s">
        <v>83</v>
      </c>
      <c r="AY301" s="166" t="s">
        <v>190</v>
      </c>
    </row>
    <row r="302" spans="1:65" s="15" customFormat="1">
      <c r="B302" s="181"/>
      <c r="D302" s="165" t="s">
        <v>199</v>
      </c>
      <c r="E302" s="182" t="s">
        <v>1</v>
      </c>
      <c r="F302" s="183" t="s">
        <v>1179</v>
      </c>
      <c r="H302" s="182" t="s">
        <v>1</v>
      </c>
      <c r="I302" s="184"/>
      <c r="L302" s="181"/>
      <c r="M302" s="185"/>
      <c r="N302" s="186"/>
      <c r="O302" s="186"/>
      <c r="P302" s="186"/>
      <c r="Q302" s="186"/>
      <c r="R302" s="186"/>
      <c r="S302" s="186"/>
      <c r="T302" s="187"/>
      <c r="AT302" s="182" t="s">
        <v>199</v>
      </c>
      <c r="AU302" s="182" t="s">
        <v>93</v>
      </c>
      <c r="AV302" s="15" t="s">
        <v>25</v>
      </c>
      <c r="AW302" s="15" t="s">
        <v>38</v>
      </c>
      <c r="AX302" s="15" t="s">
        <v>83</v>
      </c>
      <c r="AY302" s="182" t="s">
        <v>190</v>
      </c>
    </row>
    <row r="303" spans="1:65" s="13" customFormat="1" ht="22.5">
      <c r="B303" s="164"/>
      <c r="D303" s="165" t="s">
        <v>199</v>
      </c>
      <c r="E303" s="166" t="s">
        <v>1</v>
      </c>
      <c r="F303" s="167" t="s">
        <v>1251</v>
      </c>
      <c r="H303" s="168">
        <v>19.757999999999999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199</v>
      </c>
      <c r="AU303" s="166" t="s">
        <v>93</v>
      </c>
      <c r="AV303" s="13" t="s">
        <v>93</v>
      </c>
      <c r="AW303" s="13" t="s">
        <v>38</v>
      </c>
      <c r="AX303" s="13" t="s">
        <v>83</v>
      </c>
      <c r="AY303" s="166" t="s">
        <v>190</v>
      </c>
    </row>
    <row r="304" spans="1:65" s="15" customFormat="1">
      <c r="B304" s="181"/>
      <c r="D304" s="165" t="s">
        <v>199</v>
      </c>
      <c r="E304" s="182" t="s">
        <v>1</v>
      </c>
      <c r="F304" s="183" t="s">
        <v>1181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199</v>
      </c>
      <c r="AU304" s="182" t="s">
        <v>93</v>
      </c>
      <c r="AV304" s="15" t="s">
        <v>25</v>
      </c>
      <c r="AW304" s="15" t="s">
        <v>38</v>
      </c>
      <c r="AX304" s="15" t="s">
        <v>83</v>
      </c>
      <c r="AY304" s="182" t="s">
        <v>190</v>
      </c>
    </row>
    <row r="305" spans="2:51" s="13" customFormat="1" ht="22.5">
      <c r="B305" s="164"/>
      <c r="D305" s="165" t="s">
        <v>199</v>
      </c>
      <c r="E305" s="166" t="s">
        <v>1</v>
      </c>
      <c r="F305" s="167" t="s">
        <v>1252</v>
      </c>
      <c r="H305" s="168">
        <v>26.395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199</v>
      </c>
      <c r="AU305" s="166" t="s">
        <v>93</v>
      </c>
      <c r="AV305" s="13" t="s">
        <v>93</v>
      </c>
      <c r="AW305" s="13" t="s">
        <v>38</v>
      </c>
      <c r="AX305" s="13" t="s">
        <v>83</v>
      </c>
      <c r="AY305" s="166" t="s">
        <v>190</v>
      </c>
    </row>
    <row r="306" spans="2:51" s="15" customFormat="1">
      <c r="B306" s="181"/>
      <c r="D306" s="165" t="s">
        <v>199</v>
      </c>
      <c r="E306" s="182" t="s">
        <v>1</v>
      </c>
      <c r="F306" s="183" t="s">
        <v>1183</v>
      </c>
      <c r="H306" s="182" t="s">
        <v>1</v>
      </c>
      <c r="I306" s="184"/>
      <c r="L306" s="181"/>
      <c r="M306" s="185"/>
      <c r="N306" s="186"/>
      <c r="O306" s="186"/>
      <c r="P306" s="186"/>
      <c r="Q306" s="186"/>
      <c r="R306" s="186"/>
      <c r="S306" s="186"/>
      <c r="T306" s="187"/>
      <c r="AT306" s="182" t="s">
        <v>199</v>
      </c>
      <c r="AU306" s="182" t="s">
        <v>93</v>
      </c>
      <c r="AV306" s="15" t="s">
        <v>25</v>
      </c>
      <c r="AW306" s="15" t="s">
        <v>38</v>
      </c>
      <c r="AX306" s="15" t="s">
        <v>83</v>
      </c>
      <c r="AY306" s="182" t="s">
        <v>190</v>
      </c>
    </row>
    <row r="307" spans="2:51" s="13" customFormat="1" ht="22.5">
      <c r="B307" s="164"/>
      <c r="D307" s="165" t="s">
        <v>199</v>
      </c>
      <c r="E307" s="166" t="s">
        <v>1</v>
      </c>
      <c r="F307" s="167" t="s">
        <v>1253</v>
      </c>
      <c r="H307" s="168">
        <v>18.87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199</v>
      </c>
      <c r="AU307" s="166" t="s">
        <v>93</v>
      </c>
      <c r="AV307" s="13" t="s">
        <v>93</v>
      </c>
      <c r="AW307" s="13" t="s">
        <v>38</v>
      </c>
      <c r="AX307" s="13" t="s">
        <v>83</v>
      </c>
      <c r="AY307" s="166" t="s">
        <v>190</v>
      </c>
    </row>
    <row r="308" spans="2:51" s="15" customFormat="1">
      <c r="B308" s="181"/>
      <c r="D308" s="165" t="s">
        <v>199</v>
      </c>
      <c r="E308" s="182" t="s">
        <v>1</v>
      </c>
      <c r="F308" s="183" t="s">
        <v>1185</v>
      </c>
      <c r="H308" s="182" t="s">
        <v>1</v>
      </c>
      <c r="I308" s="184"/>
      <c r="L308" s="181"/>
      <c r="M308" s="185"/>
      <c r="N308" s="186"/>
      <c r="O308" s="186"/>
      <c r="P308" s="186"/>
      <c r="Q308" s="186"/>
      <c r="R308" s="186"/>
      <c r="S308" s="186"/>
      <c r="T308" s="187"/>
      <c r="AT308" s="182" t="s">
        <v>199</v>
      </c>
      <c r="AU308" s="182" t="s">
        <v>93</v>
      </c>
      <c r="AV308" s="15" t="s">
        <v>25</v>
      </c>
      <c r="AW308" s="15" t="s">
        <v>38</v>
      </c>
      <c r="AX308" s="15" t="s">
        <v>83</v>
      </c>
      <c r="AY308" s="182" t="s">
        <v>190</v>
      </c>
    </row>
    <row r="309" spans="2:51" s="13" customFormat="1" ht="22.5">
      <c r="B309" s="164"/>
      <c r="D309" s="165" t="s">
        <v>199</v>
      </c>
      <c r="E309" s="166" t="s">
        <v>1</v>
      </c>
      <c r="F309" s="167" t="s">
        <v>1254</v>
      </c>
      <c r="H309" s="168">
        <v>27.965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199</v>
      </c>
      <c r="AU309" s="166" t="s">
        <v>93</v>
      </c>
      <c r="AV309" s="13" t="s">
        <v>93</v>
      </c>
      <c r="AW309" s="13" t="s">
        <v>38</v>
      </c>
      <c r="AX309" s="13" t="s">
        <v>83</v>
      </c>
      <c r="AY309" s="166" t="s">
        <v>190</v>
      </c>
    </row>
    <row r="310" spans="2:51" s="15" customFormat="1">
      <c r="B310" s="181"/>
      <c r="D310" s="165" t="s">
        <v>199</v>
      </c>
      <c r="E310" s="182" t="s">
        <v>1</v>
      </c>
      <c r="F310" s="183" t="s">
        <v>1187</v>
      </c>
      <c r="H310" s="182" t="s">
        <v>1</v>
      </c>
      <c r="I310" s="184"/>
      <c r="L310" s="181"/>
      <c r="M310" s="185"/>
      <c r="N310" s="186"/>
      <c r="O310" s="186"/>
      <c r="P310" s="186"/>
      <c r="Q310" s="186"/>
      <c r="R310" s="186"/>
      <c r="S310" s="186"/>
      <c r="T310" s="187"/>
      <c r="AT310" s="182" t="s">
        <v>199</v>
      </c>
      <c r="AU310" s="182" t="s">
        <v>93</v>
      </c>
      <c r="AV310" s="15" t="s">
        <v>25</v>
      </c>
      <c r="AW310" s="15" t="s">
        <v>38</v>
      </c>
      <c r="AX310" s="15" t="s">
        <v>83</v>
      </c>
      <c r="AY310" s="182" t="s">
        <v>190</v>
      </c>
    </row>
    <row r="311" spans="2:51" s="13" customFormat="1" ht="22.5">
      <c r="B311" s="164"/>
      <c r="D311" s="165" t="s">
        <v>199</v>
      </c>
      <c r="E311" s="166" t="s">
        <v>1</v>
      </c>
      <c r="F311" s="167" t="s">
        <v>1255</v>
      </c>
      <c r="H311" s="168">
        <v>17.138999999999999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199</v>
      </c>
      <c r="AU311" s="166" t="s">
        <v>93</v>
      </c>
      <c r="AV311" s="13" t="s">
        <v>93</v>
      </c>
      <c r="AW311" s="13" t="s">
        <v>38</v>
      </c>
      <c r="AX311" s="13" t="s">
        <v>83</v>
      </c>
      <c r="AY311" s="166" t="s">
        <v>190</v>
      </c>
    </row>
    <row r="312" spans="2:51" s="15" customFormat="1">
      <c r="B312" s="181"/>
      <c r="D312" s="165" t="s">
        <v>199</v>
      </c>
      <c r="E312" s="182" t="s">
        <v>1</v>
      </c>
      <c r="F312" s="183" t="s">
        <v>1189</v>
      </c>
      <c r="H312" s="182" t="s">
        <v>1</v>
      </c>
      <c r="I312" s="184"/>
      <c r="L312" s="181"/>
      <c r="M312" s="185"/>
      <c r="N312" s="186"/>
      <c r="O312" s="186"/>
      <c r="P312" s="186"/>
      <c r="Q312" s="186"/>
      <c r="R312" s="186"/>
      <c r="S312" s="186"/>
      <c r="T312" s="187"/>
      <c r="AT312" s="182" t="s">
        <v>199</v>
      </c>
      <c r="AU312" s="182" t="s">
        <v>93</v>
      </c>
      <c r="AV312" s="15" t="s">
        <v>25</v>
      </c>
      <c r="AW312" s="15" t="s">
        <v>38</v>
      </c>
      <c r="AX312" s="15" t="s">
        <v>83</v>
      </c>
      <c r="AY312" s="182" t="s">
        <v>190</v>
      </c>
    </row>
    <row r="313" spans="2:51" s="13" customFormat="1" ht="22.5">
      <c r="B313" s="164"/>
      <c r="D313" s="165" t="s">
        <v>199</v>
      </c>
      <c r="E313" s="166" t="s">
        <v>1</v>
      </c>
      <c r="F313" s="167" t="s">
        <v>1256</v>
      </c>
      <c r="H313" s="168">
        <v>19.62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199</v>
      </c>
      <c r="AU313" s="166" t="s">
        <v>93</v>
      </c>
      <c r="AV313" s="13" t="s">
        <v>93</v>
      </c>
      <c r="AW313" s="13" t="s">
        <v>38</v>
      </c>
      <c r="AX313" s="13" t="s">
        <v>83</v>
      </c>
      <c r="AY313" s="166" t="s">
        <v>190</v>
      </c>
    </row>
    <row r="314" spans="2:51" s="15" customFormat="1">
      <c r="B314" s="181"/>
      <c r="D314" s="165" t="s">
        <v>199</v>
      </c>
      <c r="E314" s="182" t="s">
        <v>1</v>
      </c>
      <c r="F314" s="183" t="s">
        <v>1191</v>
      </c>
      <c r="H314" s="182" t="s">
        <v>1</v>
      </c>
      <c r="I314" s="184"/>
      <c r="L314" s="181"/>
      <c r="M314" s="185"/>
      <c r="N314" s="186"/>
      <c r="O314" s="186"/>
      <c r="P314" s="186"/>
      <c r="Q314" s="186"/>
      <c r="R314" s="186"/>
      <c r="S314" s="186"/>
      <c r="T314" s="187"/>
      <c r="AT314" s="182" t="s">
        <v>199</v>
      </c>
      <c r="AU314" s="182" t="s">
        <v>93</v>
      </c>
      <c r="AV314" s="15" t="s">
        <v>25</v>
      </c>
      <c r="AW314" s="15" t="s">
        <v>38</v>
      </c>
      <c r="AX314" s="15" t="s">
        <v>83</v>
      </c>
      <c r="AY314" s="182" t="s">
        <v>190</v>
      </c>
    </row>
    <row r="315" spans="2:51" s="13" customFormat="1" ht="22.5">
      <c r="B315" s="164"/>
      <c r="D315" s="165" t="s">
        <v>199</v>
      </c>
      <c r="E315" s="166" t="s">
        <v>1</v>
      </c>
      <c r="F315" s="167" t="s">
        <v>1257</v>
      </c>
      <c r="H315" s="168">
        <v>18.606000000000002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199</v>
      </c>
      <c r="AU315" s="166" t="s">
        <v>93</v>
      </c>
      <c r="AV315" s="13" t="s">
        <v>93</v>
      </c>
      <c r="AW315" s="13" t="s">
        <v>38</v>
      </c>
      <c r="AX315" s="13" t="s">
        <v>83</v>
      </c>
      <c r="AY315" s="166" t="s">
        <v>190</v>
      </c>
    </row>
    <row r="316" spans="2:51" s="15" customFormat="1">
      <c r="B316" s="181"/>
      <c r="D316" s="165" t="s">
        <v>199</v>
      </c>
      <c r="E316" s="182" t="s">
        <v>1</v>
      </c>
      <c r="F316" s="183" t="s">
        <v>1193</v>
      </c>
      <c r="H316" s="182" t="s">
        <v>1</v>
      </c>
      <c r="I316" s="184"/>
      <c r="L316" s="181"/>
      <c r="M316" s="185"/>
      <c r="N316" s="186"/>
      <c r="O316" s="186"/>
      <c r="P316" s="186"/>
      <c r="Q316" s="186"/>
      <c r="R316" s="186"/>
      <c r="S316" s="186"/>
      <c r="T316" s="187"/>
      <c r="AT316" s="182" t="s">
        <v>199</v>
      </c>
      <c r="AU316" s="182" t="s">
        <v>93</v>
      </c>
      <c r="AV316" s="15" t="s">
        <v>25</v>
      </c>
      <c r="AW316" s="15" t="s">
        <v>38</v>
      </c>
      <c r="AX316" s="15" t="s">
        <v>83</v>
      </c>
      <c r="AY316" s="182" t="s">
        <v>190</v>
      </c>
    </row>
    <row r="317" spans="2:51" s="13" customFormat="1" ht="22.5">
      <c r="B317" s="164"/>
      <c r="D317" s="165" t="s">
        <v>199</v>
      </c>
      <c r="E317" s="166" t="s">
        <v>1</v>
      </c>
      <c r="F317" s="167" t="s">
        <v>1258</v>
      </c>
      <c r="H317" s="168">
        <v>15.416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199</v>
      </c>
      <c r="AU317" s="166" t="s">
        <v>93</v>
      </c>
      <c r="AV317" s="13" t="s">
        <v>93</v>
      </c>
      <c r="AW317" s="13" t="s">
        <v>38</v>
      </c>
      <c r="AX317" s="13" t="s">
        <v>83</v>
      </c>
      <c r="AY317" s="166" t="s">
        <v>190</v>
      </c>
    </row>
    <row r="318" spans="2:51" s="15" customFormat="1">
      <c r="B318" s="181"/>
      <c r="D318" s="165" t="s">
        <v>199</v>
      </c>
      <c r="E318" s="182" t="s">
        <v>1</v>
      </c>
      <c r="F318" s="183" t="s">
        <v>1195</v>
      </c>
      <c r="H318" s="182" t="s">
        <v>1</v>
      </c>
      <c r="I318" s="184"/>
      <c r="L318" s="181"/>
      <c r="M318" s="185"/>
      <c r="N318" s="186"/>
      <c r="O318" s="186"/>
      <c r="P318" s="186"/>
      <c r="Q318" s="186"/>
      <c r="R318" s="186"/>
      <c r="S318" s="186"/>
      <c r="T318" s="187"/>
      <c r="AT318" s="182" t="s">
        <v>199</v>
      </c>
      <c r="AU318" s="182" t="s">
        <v>93</v>
      </c>
      <c r="AV318" s="15" t="s">
        <v>25</v>
      </c>
      <c r="AW318" s="15" t="s">
        <v>38</v>
      </c>
      <c r="AX318" s="15" t="s">
        <v>83</v>
      </c>
      <c r="AY318" s="182" t="s">
        <v>190</v>
      </c>
    </row>
    <row r="319" spans="2:51" s="13" customFormat="1" ht="22.5">
      <c r="B319" s="164"/>
      <c r="D319" s="165" t="s">
        <v>199</v>
      </c>
      <c r="E319" s="166" t="s">
        <v>1</v>
      </c>
      <c r="F319" s="167" t="s">
        <v>1259</v>
      </c>
      <c r="H319" s="168">
        <v>22.431999999999999</v>
      </c>
      <c r="I319" s="169"/>
      <c r="L319" s="164"/>
      <c r="M319" s="170"/>
      <c r="N319" s="171"/>
      <c r="O319" s="171"/>
      <c r="P319" s="171"/>
      <c r="Q319" s="171"/>
      <c r="R319" s="171"/>
      <c r="S319" s="171"/>
      <c r="T319" s="172"/>
      <c r="AT319" s="166" t="s">
        <v>199</v>
      </c>
      <c r="AU319" s="166" t="s">
        <v>93</v>
      </c>
      <c r="AV319" s="13" t="s">
        <v>93</v>
      </c>
      <c r="AW319" s="13" t="s">
        <v>38</v>
      </c>
      <c r="AX319" s="13" t="s">
        <v>83</v>
      </c>
      <c r="AY319" s="166" t="s">
        <v>190</v>
      </c>
    </row>
    <row r="320" spans="2:51" s="15" customFormat="1">
      <c r="B320" s="181"/>
      <c r="D320" s="165" t="s">
        <v>199</v>
      </c>
      <c r="E320" s="182" t="s">
        <v>1</v>
      </c>
      <c r="F320" s="183" t="s">
        <v>1197</v>
      </c>
      <c r="H320" s="182" t="s">
        <v>1</v>
      </c>
      <c r="I320" s="184"/>
      <c r="L320" s="181"/>
      <c r="M320" s="185"/>
      <c r="N320" s="186"/>
      <c r="O320" s="186"/>
      <c r="P320" s="186"/>
      <c r="Q320" s="186"/>
      <c r="R320" s="186"/>
      <c r="S320" s="186"/>
      <c r="T320" s="187"/>
      <c r="AT320" s="182" t="s">
        <v>199</v>
      </c>
      <c r="AU320" s="182" t="s">
        <v>93</v>
      </c>
      <c r="AV320" s="15" t="s">
        <v>25</v>
      </c>
      <c r="AW320" s="15" t="s">
        <v>38</v>
      </c>
      <c r="AX320" s="15" t="s">
        <v>83</v>
      </c>
      <c r="AY320" s="182" t="s">
        <v>190</v>
      </c>
    </row>
    <row r="321" spans="2:51" s="13" customFormat="1" ht="22.5">
      <c r="B321" s="164"/>
      <c r="D321" s="165" t="s">
        <v>199</v>
      </c>
      <c r="E321" s="166" t="s">
        <v>1</v>
      </c>
      <c r="F321" s="167" t="s">
        <v>1260</v>
      </c>
      <c r="H321" s="168">
        <v>23.277000000000001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199</v>
      </c>
      <c r="AU321" s="166" t="s">
        <v>93</v>
      </c>
      <c r="AV321" s="13" t="s">
        <v>93</v>
      </c>
      <c r="AW321" s="13" t="s">
        <v>38</v>
      </c>
      <c r="AX321" s="13" t="s">
        <v>83</v>
      </c>
      <c r="AY321" s="166" t="s">
        <v>190</v>
      </c>
    </row>
    <row r="322" spans="2:51" s="15" customFormat="1">
      <c r="B322" s="181"/>
      <c r="D322" s="165" t="s">
        <v>199</v>
      </c>
      <c r="E322" s="182" t="s">
        <v>1</v>
      </c>
      <c r="F322" s="183" t="s">
        <v>1199</v>
      </c>
      <c r="H322" s="182" t="s">
        <v>1</v>
      </c>
      <c r="I322" s="184"/>
      <c r="L322" s="181"/>
      <c r="M322" s="185"/>
      <c r="N322" s="186"/>
      <c r="O322" s="186"/>
      <c r="P322" s="186"/>
      <c r="Q322" s="186"/>
      <c r="R322" s="186"/>
      <c r="S322" s="186"/>
      <c r="T322" s="187"/>
      <c r="AT322" s="182" t="s">
        <v>199</v>
      </c>
      <c r="AU322" s="182" t="s">
        <v>93</v>
      </c>
      <c r="AV322" s="15" t="s">
        <v>25</v>
      </c>
      <c r="AW322" s="15" t="s">
        <v>38</v>
      </c>
      <c r="AX322" s="15" t="s">
        <v>83</v>
      </c>
      <c r="AY322" s="182" t="s">
        <v>190</v>
      </c>
    </row>
    <row r="323" spans="2:51" s="13" customFormat="1" ht="22.5">
      <c r="B323" s="164"/>
      <c r="D323" s="165" t="s">
        <v>199</v>
      </c>
      <c r="E323" s="166" t="s">
        <v>1</v>
      </c>
      <c r="F323" s="167" t="s">
        <v>1261</v>
      </c>
      <c r="H323" s="168">
        <v>15.086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199</v>
      </c>
      <c r="AU323" s="166" t="s">
        <v>93</v>
      </c>
      <c r="AV323" s="13" t="s">
        <v>93</v>
      </c>
      <c r="AW323" s="13" t="s">
        <v>38</v>
      </c>
      <c r="AX323" s="13" t="s">
        <v>83</v>
      </c>
      <c r="AY323" s="166" t="s">
        <v>190</v>
      </c>
    </row>
    <row r="324" spans="2:51" s="15" customFormat="1">
      <c r="B324" s="181"/>
      <c r="D324" s="165" t="s">
        <v>199</v>
      </c>
      <c r="E324" s="182" t="s">
        <v>1</v>
      </c>
      <c r="F324" s="183" t="s">
        <v>1201</v>
      </c>
      <c r="H324" s="182" t="s">
        <v>1</v>
      </c>
      <c r="I324" s="184"/>
      <c r="L324" s="181"/>
      <c r="M324" s="185"/>
      <c r="N324" s="186"/>
      <c r="O324" s="186"/>
      <c r="P324" s="186"/>
      <c r="Q324" s="186"/>
      <c r="R324" s="186"/>
      <c r="S324" s="186"/>
      <c r="T324" s="187"/>
      <c r="AT324" s="182" t="s">
        <v>199</v>
      </c>
      <c r="AU324" s="182" t="s">
        <v>93</v>
      </c>
      <c r="AV324" s="15" t="s">
        <v>25</v>
      </c>
      <c r="AW324" s="15" t="s">
        <v>38</v>
      </c>
      <c r="AX324" s="15" t="s">
        <v>83</v>
      </c>
      <c r="AY324" s="182" t="s">
        <v>190</v>
      </c>
    </row>
    <row r="325" spans="2:51" s="13" customFormat="1" ht="22.5">
      <c r="B325" s="164"/>
      <c r="D325" s="165" t="s">
        <v>199</v>
      </c>
      <c r="E325" s="166" t="s">
        <v>1</v>
      </c>
      <c r="F325" s="167" t="s">
        <v>1262</v>
      </c>
      <c r="H325" s="168">
        <v>21.099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199</v>
      </c>
      <c r="AU325" s="166" t="s">
        <v>93</v>
      </c>
      <c r="AV325" s="13" t="s">
        <v>93</v>
      </c>
      <c r="AW325" s="13" t="s">
        <v>38</v>
      </c>
      <c r="AX325" s="13" t="s">
        <v>83</v>
      </c>
      <c r="AY325" s="166" t="s">
        <v>190</v>
      </c>
    </row>
    <row r="326" spans="2:51" s="15" customFormat="1">
      <c r="B326" s="181"/>
      <c r="D326" s="165" t="s">
        <v>199</v>
      </c>
      <c r="E326" s="182" t="s">
        <v>1</v>
      </c>
      <c r="F326" s="183" t="s">
        <v>1203</v>
      </c>
      <c r="H326" s="182" t="s">
        <v>1</v>
      </c>
      <c r="I326" s="184"/>
      <c r="L326" s="181"/>
      <c r="M326" s="185"/>
      <c r="N326" s="186"/>
      <c r="O326" s="186"/>
      <c r="P326" s="186"/>
      <c r="Q326" s="186"/>
      <c r="R326" s="186"/>
      <c r="S326" s="186"/>
      <c r="T326" s="187"/>
      <c r="AT326" s="182" t="s">
        <v>199</v>
      </c>
      <c r="AU326" s="182" t="s">
        <v>93</v>
      </c>
      <c r="AV326" s="15" t="s">
        <v>25</v>
      </c>
      <c r="AW326" s="15" t="s">
        <v>38</v>
      </c>
      <c r="AX326" s="15" t="s">
        <v>83</v>
      </c>
      <c r="AY326" s="182" t="s">
        <v>190</v>
      </c>
    </row>
    <row r="327" spans="2:51" s="13" customFormat="1" ht="22.5">
      <c r="B327" s="164"/>
      <c r="D327" s="165" t="s">
        <v>199</v>
      </c>
      <c r="E327" s="166" t="s">
        <v>1</v>
      </c>
      <c r="F327" s="167" t="s">
        <v>1263</v>
      </c>
      <c r="H327" s="168">
        <v>13.116</v>
      </c>
      <c r="I327" s="169"/>
      <c r="L327" s="164"/>
      <c r="M327" s="170"/>
      <c r="N327" s="171"/>
      <c r="O327" s="171"/>
      <c r="P327" s="171"/>
      <c r="Q327" s="171"/>
      <c r="R327" s="171"/>
      <c r="S327" s="171"/>
      <c r="T327" s="172"/>
      <c r="AT327" s="166" t="s">
        <v>199</v>
      </c>
      <c r="AU327" s="166" t="s">
        <v>93</v>
      </c>
      <c r="AV327" s="13" t="s">
        <v>93</v>
      </c>
      <c r="AW327" s="13" t="s">
        <v>38</v>
      </c>
      <c r="AX327" s="13" t="s">
        <v>83</v>
      </c>
      <c r="AY327" s="166" t="s">
        <v>190</v>
      </c>
    </row>
    <row r="328" spans="2:51" s="15" customFormat="1">
      <c r="B328" s="181"/>
      <c r="D328" s="165" t="s">
        <v>199</v>
      </c>
      <c r="E328" s="182" t="s">
        <v>1</v>
      </c>
      <c r="F328" s="183" t="s">
        <v>1205</v>
      </c>
      <c r="H328" s="182" t="s">
        <v>1</v>
      </c>
      <c r="I328" s="184"/>
      <c r="L328" s="181"/>
      <c r="M328" s="185"/>
      <c r="N328" s="186"/>
      <c r="O328" s="186"/>
      <c r="P328" s="186"/>
      <c r="Q328" s="186"/>
      <c r="R328" s="186"/>
      <c r="S328" s="186"/>
      <c r="T328" s="187"/>
      <c r="AT328" s="182" t="s">
        <v>199</v>
      </c>
      <c r="AU328" s="182" t="s">
        <v>93</v>
      </c>
      <c r="AV328" s="15" t="s">
        <v>25</v>
      </c>
      <c r="AW328" s="15" t="s">
        <v>38</v>
      </c>
      <c r="AX328" s="15" t="s">
        <v>83</v>
      </c>
      <c r="AY328" s="182" t="s">
        <v>190</v>
      </c>
    </row>
    <row r="329" spans="2:51" s="13" customFormat="1" ht="22.5">
      <c r="B329" s="164"/>
      <c r="D329" s="165" t="s">
        <v>199</v>
      </c>
      <c r="E329" s="166" t="s">
        <v>1</v>
      </c>
      <c r="F329" s="167" t="s">
        <v>1264</v>
      </c>
      <c r="H329" s="168">
        <v>23.154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199</v>
      </c>
      <c r="AU329" s="166" t="s">
        <v>93</v>
      </c>
      <c r="AV329" s="13" t="s">
        <v>93</v>
      </c>
      <c r="AW329" s="13" t="s">
        <v>38</v>
      </c>
      <c r="AX329" s="13" t="s">
        <v>83</v>
      </c>
      <c r="AY329" s="166" t="s">
        <v>190</v>
      </c>
    </row>
    <row r="330" spans="2:51" s="15" customFormat="1">
      <c r="B330" s="181"/>
      <c r="D330" s="165" t="s">
        <v>199</v>
      </c>
      <c r="E330" s="182" t="s">
        <v>1</v>
      </c>
      <c r="F330" s="183" t="s">
        <v>1207</v>
      </c>
      <c r="H330" s="182" t="s">
        <v>1</v>
      </c>
      <c r="I330" s="184"/>
      <c r="L330" s="181"/>
      <c r="M330" s="185"/>
      <c r="N330" s="186"/>
      <c r="O330" s="186"/>
      <c r="P330" s="186"/>
      <c r="Q330" s="186"/>
      <c r="R330" s="186"/>
      <c r="S330" s="186"/>
      <c r="T330" s="187"/>
      <c r="AT330" s="182" t="s">
        <v>199</v>
      </c>
      <c r="AU330" s="182" t="s">
        <v>93</v>
      </c>
      <c r="AV330" s="15" t="s">
        <v>25</v>
      </c>
      <c r="AW330" s="15" t="s">
        <v>38</v>
      </c>
      <c r="AX330" s="15" t="s">
        <v>83</v>
      </c>
      <c r="AY330" s="182" t="s">
        <v>190</v>
      </c>
    </row>
    <row r="331" spans="2:51" s="13" customFormat="1" ht="22.5">
      <c r="B331" s="164"/>
      <c r="D331" s="165" t="s">
        <v>199</v>
      </c>
      <c r="E331" s="166" t="s">
        <v>1</v>
      </c>
      <c r="F331" s="167" t="s">
        <v>1265</v>
      </c>
      <c r="H331" s="168">
        <v>14.236000000000001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199</v>
      </c>
      <c r="AU331" s="166" t="s">
        <v>93</v>
      </c>
      <c r="AV331" s="13" t="s">
        <v>93</v>
      </c>
      <c r="AW331" s="13" t="s">
        <v>38</v>
      </c>
      <c r="AX331" s="13" t="s">
        <v>83</v>
      </c>
      <c r="AY331" s="166" t="s">
        <v>190</v>
      </c>
    </row>
    <row r="332" spans="2:51" s="15" customFormat="1">
      <c r="B332" s="181"/>
      <c r="D332" s="165" t="s">
        <v>199</v>
      </c>
      <c r="E332" s="182" t="s">
        <v>1</v>
      </c>
      <c r="F332" s="183" t="s">
        <v>1209</v>
      </c>
      <c r="H332" s="182" t="s">
        <v>1</v>
      </c>
      <c r="I332" s="184"/>
      <c r="L332" s="181"/>
      <c r="M332" s="185"/>
      <c r="N332" s="186"/>
      <c r="O332" s="186"/>
      <c r="P332" s="186"/>
      <c r="Q332" s="186"/>
      <c r="R332" s="186"/>
      <c r="S332" s="186"/>
      <c r="T332" s="187"/>
      <c r="AT332" s="182" t="s">
        <v>199</v>
      </c>
      <c r="AU332" s="182" t="s">
        <v>93</v>
      </c>
      <c r="AV332" s="15" t="s">
        <v>25</v>
      </c>
      <c r="AW332" s="15" t="s">
        <v>38</v>
      </c>
      <c r="AX332" s="15" t="s">
        <v>83</v>
      </c>
      <c r="AY332" s="182" t="s">
        <v>190</v>
      </c>
    </row>
    <row r="333" spans="2:51" s="13" customFormat="1" ht="22.5">
      <c r="B333" s="164"/>
      <c r="D333" s="165" t="s">
        <v>199</v>
      </c>
      <c r="E333" s="166" t="s">
        <v>1</v>
      </c>
      <c r="F333" s="167" t="s">
        <v>1266</v>
      </c>
      <c r="H333" s="168">
        <v>14.26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199</v>
      </c>
      <c r="AU333" s="166" t="s">
        <v>93</v>
      </c>
      <c r="AV333" s="13" t="s">
        <v>93</v>
      </c>
      <c r="AW333" s="13" t="s">
        <v>38</v>
      </c>
      <c r="AX333" s="13" t="s">
        <v>83</v>
      </c>
      <c r="AY333" s="166" t="s">
        <v>190</v>
      </c>
    </row>
    <row r="334" spans="2:51" s="15" customFormat="1">
      <c r="B334" s="181"/>
      <c r="D334" s="165" t="s">
        <v>199</v>
      </c>
      <c r="E334" s="182" t="s">
        <v>1</v>
      </c>
      <c r="F334" s="183" t="s">
        <v>1211</v>
      </c>
      <c r="H334" s="182" t="s">
        <v>1</v>
      </c>
      <c r="I334" s="184"/>
      <c r="L334" s="181"/>
      <c r="M334" s="185"/>
      <c r="N334" s="186"/>
      <c r="O334" s="186"/>
      <c r="P334" s="186"/>
      <c r="Q334" s="186"/>
      <c r="R334" s="186"/>
      <c r="S334" s="186"/>
      <c r="T334" s="187"/>
      <c r="AT334" s="182" t="s">
        <v>199</v>
      </c>
      <c r="AU334" s="182" t="s">
        <v>93</v>
      </c>
      <c r="AV334" s="15" t="s">
        <v>25</v>
      </c>
      <c r="AW334" s="15" t="s">
        <v>38</v>
      </c>
      <c r="AX334" s="15" t="s">
        <v>83</v>
      </c>
      <c r="AY334" s="182" t="s">
        <v>190</v>
      </c>
    </row>
    <row r="335" spans="2:51" s="13" customFormat="1" ht="22.5">
      <c r="B335" s="164"/>
      <c r="D335" s="165" t="s">
        <v>199</v>
      </c>
      <c r="E335" s="166" t="s">
        <v>1</v>
      </c>
      <c r="F335" s="167" t="s">
        <v>1267</v>
      </c>
      <c r="H335" s="168">
        <v>24.887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199</v>
      </c>
      <c r="AU335" s="166" t="s">
        <v>93</v>
      </c>
      <c r="AV335" s="13" t="s">
        <v>93</v>
      </c>
      <c r="AW335" s="13" t="s">
        <v>38</v>
      </c>
      <c r="AX335" s="13" t="s">
        <v>83</v>
      </c>
      <c r="AY335" s="166" t="s">
        <v>190</v>
      </c>
    </row>
    <row r="336" spans="2:51" s="15" customFormat="1">
      <c r="B336" s="181"/>
      <c r="D336" s="165" t="s">
        <v>199</v>
      </c>
      <c r="E336" s="182" t="s">
        <v>1</v>
      </c>
      <c r="F336" s="183" t="s">
        <v>1213</v>
      </c>
      <c r="H336" s="182" t="s">
        <v>1</v>
      </c>
      <c r="I336" s="184"/>
      <c r="L336" s="181"/>
      <c r="M336" s="185"/>
      <c r="N336" s="186"/>
      <c r="O336" s="186"/>
      <c r="P336" s="186"/>
      <c r="Q336" s="186"/>
      <c r="R336" s="186"/>
      <c r="S336" s="186"/>
      <c r="T336" s="187"/>
      <c r="AT336" s="182" t="s">
        <v>199</v>
      </c>
      <c r="AU336" s="182" t="s">
        <v>93</v>
      </c>
      <c r="AV336" s="15" t="s">
        <v>25</v>
      </c>
      <c r="AW336" s="15" t="s">
        <v>38</v>
      </c>
      <c r="AX336" s="15" t="s">
        <v>83</v>
      </c>
      <c r="AY336" s="182" t="s">
        <v>190</v>
      </c>
    </row>
    <row r="337" spans="1:65" s="13" customFormat="1" ht="22.5">
      <c r="B337" s="164"/>
      <c r="D337" s="165" t="s">
        <v>199</v>
      </c>
      <c r="E337" s="166" t="s">
        <v>1</v>
      </c>
      <c r="F337" s="167" t="s">
        <v>1268</v>
      </c>
      <c r="H337" s="168">
        <v>15.292999999999999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199</v>
      </c>
      <c r="AU337" s="166" t="s">
        <v>93</v>
      </c>
      <c r="AV337" s="13" t="s">
        <v>93</v>
      </c>
      <c r="AW337" s="13" t="s">
        <v>38</v>
      </c>
      <c r="AX337" s="13" t="s">
        <v>83</v>
      </c>
      <c r="AY337" s="166" t="s">
        <v>190</v>
      </c>
    </row>
    <row r="338" spans="1:65" s="15" customFormat="1">
      <c r="B338" s="181"/>
      <c r="D338" s="165" t="s">
        <v>199</v>
      </c>
      <c r="E338" s="182" t="s">
        <v>1</v>
      </c>
      <c r="F338" s="183" t="s">
        <v>1215</v>
      </c>
      <c r="H338" s="182" t="s">
        <v>1</v>
      </c>
      <c r="I338" s="184"/>
      <c r="L338" s="181"/>
      <c r="M338" s="185"/>
      <c r="N338" s="186"/>
      <c r="O338" s="186"/>
      <c r="P338" s="186"/>
      <c r="Q338" s="186"/>
      <c r="R338" s="186"/>
      <c r="S338" s="186"/>
      <c r="T338" s="187"/>
      <c r="AT338" s="182" t="s">
        <v>199</v>
      </c>
      <c r="AU338" s="182" t="s">
        <v>93</v>
      </c>
      <c r="AV338" s="15" t="s">
        <v>25</v>
      </c>
      <c r="AW338" s="15" t="s">
        <v>38</v>
      </c>
      <c r="AX338" s="15" t="s">
        <v>83</v>
      </c>
      <c r="AY338" s="182" t="s">
        <v>190</v>
      </c>
    </row>
    <row r="339" spans="1:65" s="13" customFormat="1" ht="22.5">
      <c r="B339" s="164"/>
      <c r="D339" s="165" t="s">
        <v>199</v>
      </c>
      <c r="E339" s="166" t="s">
        <v>1</v>
      </c>
      <c r="F339" s="167" t="s">
        <v>1269</v>
      </c>
      <c r="H339" s="168">
        <v>16.98</v>
      </c>
      <c r="I339" s="169"/>
      <c r="L339" s="164"/>
      <c r="M339" s="170"/>
      <c r="N339" s="171"/>
      <c r="O339" s="171"/>
      <c r="P339" s="171"/>
      <c r="Q339" s="171"/>
      <c r="R339" s="171"/>
      <c r="S339" s="171"/>
      <c r="T339" s="172"/>
      <c r="AT339" s="166" t="s">
        <v>199</v>
      </c>
      <c r="AU339" s="166" t="s">
        <v>93</v>
      </c>
      <c r="AV339" s="13" t="s">
        <v>93</v>
      </c>
      <c r="AW339" s="13" t="s">
        <v>38</v>
      </c>
      <c r="AX339" s="13" t="s">
        <v>83</v>
      </c>
      <c r="AY339" s="166" t="s">
        <v>190</v>
      </c>
    </row>
    <row r="340" spans="1:65" s="14" customFormat="1">
      <c r="B340" s="173"/>
      <c r="D340" s="165" t="s">
        <v>199</v>
      </c>
      <c r="E340" s="174" t="s">
        <v>1</v>
      </c>
      <c r="F340" s="175" t="s">
        <v>222</v>
      </c>
      <c r="H340" s="176">
        <v>487.65300000000002</v>
      </c>
      <c r="I340" s="177"/>
      <c r="L340" s="173"/>
      <c r="M340" s="178"/>
      <c r="N340" s="179"/>
      <c r="O340" s="179"/>
      <c r="P340" s="179"/>
      <c r="Q340" s="179"/>
      <c r="R340" s="179"/>
      <c r="S340" s="179"/>
      <c r="T340" s="180"/>
      <c r="AT340" s="174" t="s">
        <v>199</v>
      </c>
      <c r="AU340" s="174" t="s">
        <v>93</v>
      </c>
      <c r="AV340" s="14" t="s">
        <v>197</v>
      </c>
      <c r="AW340" s="14" t="s">
        <v>38</v>
      </c>
      <c r="AX340" s="14" t="s">
        <v>25</v>
      </c>
      <c r="AY340" s="174" t="s">
        <v>190</v>
      </c>
    </row>
    <row r="341" spans="1:65" s="2" customFormat="1" ht="24.2" customHeight="1">
      <c r="A341" s="33"/>
      <c r="B341" s="150"/>
      <c r="C341" s="151" t="s">
        <v>455</v>
      </c>
      <c r="D341" s="151" t="s">
        <v>192</v>
      </c>
      <c r="E341" s="152" t="s">
        <v>385</v>
      </c>
      <c r="F341" s="153" t="s">
        <v>386</v>
      </c>
      <c r="G341" s="154" t="s">
        <v>195</v>
      </c>
      <c r="H341" s="155">
        <v>487.65300000000002</v>
      </c>
      <c r="I341" s="156"/>
      <c r="J341" s="157">
        <f>ROUND(I341*H341,2)</f>
        <v>0</v>
      </c>
      <c r="K341" s="153" t="s">
        <v>196</v>
      </c>
      <c r="L341" s="34"/>
      <c r="M341" s="158" t="s">
        <v>1</v>
      </c>
      <c r="N341" s="159" t="s">
        <v>48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197</v>
      </c>
      <c r="AT341" s="162" t="s">
        <v>192</v>
      </c>
      <c r="AU341" s="162" t="s">
        <v>93</v>
      </c>
      <c r="AY341" s="18" t="s">
        <v>190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25</v>
      </c>
      <c r="BK341" s="163">
        <f>ROUND(I341*H341,2)</f>
        <v>0</v>
      </c>
      <c r="BL341" s="18" t="s">
        <v>197</v>
      </c>
      <c r="BM341" s="162" t="s">
        <v>1270</v>
      </c>
    </row>
    <row r="342" spans="1:65" s="2" customFormat="1" ht="14.45" customHeight="1">
      <c r="A342" s="33"/>
      <c r="B342" s="150"/>
      <c r="C342" s="151" t="s">
        <v>463</v>
      </c>
      <c r="D342" s="151" t="s">
        <v>192</v>
      </c>
      <c r="E342" s="152" t="s">
        <v>389</v>
      </c>
      <c r="F342" s="153" t="s">
        <v>390</v>
      </c>
      <c r="G342" s="154" t="s">
        <v>195</v>
      </c>
      <c r="H342" s="155">
        <v>157.041</v>
      </c>
      <c r="I342" s="156"/>
      <c r="J342" s="157">
        <f>ROUND(I342*H342,2)</f>
        <v>0</v>
      </c>
      <c r="K342" s="153" t="s">
        <v>196</v>
      </c>
      <c r="L342" s="34"/>
      <c r="M342" s="158" t="s">
        <v>1</v>
      </c>
      <c r="N342" s="159" t="s">
        <v>48</v>
      </c>
      <c r="O342" s="59"/>
      <c r="P342" s="160">
        <f>O342*H342</f>
        <v>0</v>
      </c>
      <c r="Q342" s="160">
        <v>2.0799999999999998E-3</v>
      </c>
      <c r="R342" s="160">
        <f>Q342*H342</f>
        <v>0.32664527999999998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197</v>
      </c>
      <c r="AT342" s="162" t="s">
        <v>192</v>
      </c>
      <c r="AU342" s="162" t="s">
        <v>93</v>
      </c>
      <c r="AY342" s="18" t="s">
        <v>190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25</v>
      </c>
      <c r="BK342" s="163">
        <f>ROUND(I342*H342,2)</f>
        <v>0</v>
      </c>
      <c r="BL342" s="18" t="s">
        <v>197</v>
      </c>
      <c r="BM342" s="162" t="s">
        <v>1271</v>
      </c>
    </row>
    <row r="343" spans="1:65" s="15" customFormat="1">
      <c r="B343" s="181"/>
      <c r="D343" s="165" t="s">
        <v>199</v>
      </c>
      <c r="E343" s="182" t="s">
        <v>1</v>
      </c>
      <c r="F343" s="183" t="s">
        <v>1217</v>
      </c>
      <c r="H343" s="182" t="s">
        <v>1</v>
      </c>
      <c r="I343" s="184"/>
      <c r="L343" s="181"/>
      <c r="M343" s="185"/>
      <c r="N343" s="186"/>
      <c r="O343" s="186"/>
      <c r="P343" s="186"/>
      <c r="Q343" s="186"/>
      <c r="R343" s="186"/>
      <c r="S343" s="186"/>
      <c r="T343" s="187"/>
      <c r="AT343" s="182" t="s">
        <v>199</v>
      </c>
      <c r="AU343" s="182" t="s">
        <v>93</v>
      </c>
      <c r="AV343" s="15" t="s">
        <v>25</v>
      </c>
      <c r="AW343" s="15" t="s">
        <v>38</v>
      </c>
      <c r="AX343" s="15" t="s">
        <v>83</v>
      </c>
      <c r="AY343" s="182" t="s">
        <v>190</v>
      </c>
    </row>
    <row r="344" spans="1:65" s="13" customFormat="1" ht="22.5">
      <c r="B344" s="164"/>
      <c r="D344" s="165" t="s">
        <v>199</v>
      </c>
      <c r="E344" s="166" t="s">
        <v>1</v>
      </c>
      <c r="F344" s="167" t="s">
        <v>1272</v>
      </c>
      <c r="H344" s="168">
        <v>22.084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199</v>
      </c>
      <c r="AU344" s="166" t="s">
        <v>93</v>
      </c>
      <c r="AV344" s="13" t="s">
        <v>93</v>
      </c>
      <c r="AW344" s="13" t="s">
        <v>38</v>
      </c>
      <c r="AX344" s="13" t="s">
        <v>83</v>
      </c>
      <c r="AY344" s="166" t="s">
        <v>190</v>
      </c>
    </row>
    <row r="345" spans="1:65" s="15" customFormat="1">
      <c r="B345" s="181"/>
      <c r="D345" s="165" t="s">
        <v>199</v>
      </c>
      <c r="E345" s="182" t="s">
        <v>1</v>
      </c>
      <c r="F345" s="183" t="s">
        <v>1219</v>
      </c>
      <c r="H345" s="182" t="s">
        <v>1</v>
      </c>
      <c r="I345" s="184"/>
      <c r="L345" s="181"/>
      <c r="M345" s="185"/>
      <c r="N345" s="186"/>
      <c r="O345" s="186"/>
      <c r="P345" s="186"/>
      <c r="Q345" s="186"/>
      <c r="R345" s="186"/>
      <c r="S345" s="186"/>
      <c r="T345" s="187"/>
      <c r="AT345" s="182" t="s">
        <v>199</v>
      </c>
      <c r="AU345" s="182" t="s">
        <v>93</v>
      </c>
      <c r="AV345" s="15" t="s">
        <v>25</v>
      </c>
      <c r="AW345" s="15" t="s">
        <v>38</v>
      </c>
      <c r="AX345" s="15" t="s">
        <v>83</v>
      </c>
      <c r="AY345" s="182" t="s">
        <v>190</v>
      </c>
    </row>
    <row r="346" spans="1:65" s="13" customFormat="1" ht="22.5">
      <c r="B346" s="164"/>
      <c r="D346" s="165" t="s">
        <v>199</v>
      </c>
      <c r="E346" s="166" t="s">
        <v>1</v>
      </c>
      <c r="F346" s="167" t="s">
        <v>1273</v>
      </c>
      <c r="H346" s="168">
        <v>21.594999999999999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199</v>
      </c>
      <c r="AU346" s="166" t="s">
        <v>93</v>
      </c>
      <c r="AV346" s="13" t="s">
        <v>93</v>
      </c>
      <c r="AW346" s="13" t="s">
        <v>38</v>
      </c>
      <c r="AX346" s="13" t="s">
        <v>83</v>
      </c>
      <c r="AY346" s="166" t="s">
        <v>190</v>
      </c>
    </row>
    <row r="347" spans="1:65" s="15" customFormat="1">
      <c r="B347" s="181"/>
      <c r="D347" s="165" t="s">
        <v>199</v>
      </c>
      <c r="E347" s="182" t="s">
        <v>1</v>
      </c>
      <c r="F347" s="183" t="s">
        <v>1221</v>
      </c>
      <c r="H347" s="182" t="s">
        <v>1</v>
      </c>
      <c r="I347" s="184"/>
      <c r="L347" s="181"/>
      <c r="M347" s="185"/>
      <c r="N347" s="186"/>
      <c r="O347" s="186"/>
      <c r="P347" s="186"/>
      <c r="Q347" s="186"/>
      <c r="R347" s="186"/>
      <c r="S347" s="186"/>
      <c r="T347" s="187"/>
      <c r="AT347" s="182" t="s">
        <v>199</v>
      </c>
      <c r="AU347" s="182" t="s">
        <v>93</v>
      </c>
      <c r="AV347" s="15" t="s">
        <v>25</v>
      </c>
      <c r="AW347" s="15" t="s">
        <v>38</v>
      </c>
      <c r="AX347" s="15" t="s">
        <v>83</v>
      </c>
      <c r="AY347" s="182" t="s">
        <v>190</v>
      </c>
    </row>
    <row r="348" spans="1:65" s="13" customFormat="1" ht="22.5">
      <c r="B348" s="164"/>
      <c r="D348" s="165" t="s">
        <v>199</v>
      </c>
      <c r="E348" s="166" t="s">
        <v>1</v>
      </c>
      <c r="F348" s="167" t="s">
        <v>1274</v>
      </c>
      <c r="H348" s="168">
        <v>47.439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199</v>
      </c>
      <c r="AU348" s="166" t="s">
        <v>93</v>
      </c>
      <c r="AV348" s="13" t="s">
        <v>93</v>
      </c>
      <c r="AW348" s="13" t="s">
        <v>38</v>
      </c>
      <c r="AX348" s="13" t="s">
        <v>83</v>
      </c>
      <c r="AY348" s="166" t="s">
        <v>190</v>
      </c>
    </row>
    <row r="349" spans="1:65" s="15" customFormat="1">
      <c r="B349" s="181"/>
      <c r="D349" s="165" t="s">
        <v>199</v>
      </c>
      <c r="E349" s="182" t="s">
        <v>1</v>
      </c>
      <c r="F349" s="183" t="s">
        <v>1223</v>
      </c>
      <c r="H349" s="182" t="s">
        <v>1</v>
      </c>
      <c r="I349" s="184"/>
      <c r="L349" s="181"/>
      <c r="M349" s="185"/>
      <c r="N349" s="186"/>
      <c r="O349" s="186"/>
      <c r="P349" s="186"/>
      <c r="Q349" s="186"/>
      <c r="R349" s="186"/>
      <c r="S349" s="186"/>
      <c r="T349" s="187"/>
      <c r="AT349" s="182" t="s">
        <v>199</v>
      </c>
      <c r="AU349" s="182" t="s">
        <v>93</v>
      </c>
      <c r="AV349" s="15" t="s">
        <v>25</v>
      </c>
      <c r="AW349" s="15" t="s">
        <v>38</v>
      </c>
      <c r="AX349" s="15" t="s">
        <v>83</v>
      </c>
      <c r="AY349" s="182" t="s">
        <v>190</v>
      </c>
    </row>
    <row r="350" spans="1:65" s="13" customFormat="1" ht="22.5">
      <c r="B350" s="164"/>
      <c r="D350" s="165" t="s">
        <v>199</v>
      </c>
      <c r="E350" s="166" t="s">
        <v>1</v>
      </c>
      <c r="F350" s="167" t="s">
        <v>1275</v>
      </c>
      <c r="H350" s="168">
        <v>65.923000000000002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199</v>
      </c>
      <c r="AU350" s="166" t="s">
        <v>93</v>
      </c>
      <c r="AV350" s="13" t="s">
        <v>93</v>
      </c>
      <c r="AW350" s="13" t="s">
        <v>38</v>
      </c>
      <c r="AX350" s="13" t="s">
        <v>83</v>
      </c>
      <c r="AY350" s="166" t="s">
        <v>190</v>
      </c>
    </row>
    <row r="351" spans="1:65" s="14" customFormat="1">
      <c r="B351" s="173"/>
      <c r="D351" s="165" t="s">
        <v>199</v>
      </c>
      <c r="E351" s="174" t="s">
        <v>1</v>
      </c>
      <c r="F351" s="175" t="s">
        <v>222</v>
      </c>
      <c r="H351" s="176">
        <v>157.041</v>
      </c>
      <c r="I351" s="177"/>
      <c r="L351" s="173"/>
      <c r="M351" s="178"/>
      <c r="N351" s="179"/>
      <c r="O351" s="179"/>
      <c r="P351" s="179"/>
      <c r="Q351" s="179"/>
      <c r="R351" s="179"/>
      <c r="S351" s="179"/>
      <c r="T351" s="180"/>
      <c r="AT351" s="174" t="s">
        <v>199</v>
      </c>
      <c r="AU351" s="174" t="s">
        <v>93</v>
      </c>
      <c r="AV351" s="14" t="s">
        <v>197</v>
      </c>
      <c r="AW351" s="14" t="s">
        <v>38</v>
      </c>
      <c r="AX351" s="14" t="s">
        <v>25</v>
      </c>
      <c r="AY351" s="174" t="s">
        <v>190</v>
      </c>
    </row>
    <row r="352" spans="1:65" s="2" customFormat="1" ht="24.2" customHeight="1">
      <c r="A352" s="33"/>
      <c r="B352" s="150"/>
      <c r="C352" s="151" t="s">
        <v>476</v>
      </c>
      <c r="D352" s="151" t="s">
        <v>192</v>
      </c>
      <c r="E352" s="152" t="s">
        <v>408</v>
      </c>
      <c r="F352" s="153" t="s">
        <v>409</v>
      </c>
      <c r="G352" s="154" t="s">
        <v>195</v>
      </c>
      <c r="H352" s="155">
        <v>157.041</v>
      </c>
      <c r="I352" s="156"/>
      <c r="J352" s="157">
        <f>ROUND(I352*H352,2)</f>
        <v>0</v>
      </c>
      <c r="K352" s="153" t="s">
        <v>196</v>
      </c>
      <c r="L352" s="34"/>
      <c r="M352" s="158" t="s">
        <v>1</v>
      </c>
      <c r="N352" s="159" t="s">
        <v>48</v>
      </c>
      <c r="O352" s="59"/>
      <c r="P352" s="160">
        <f>O352*H352</f>
        <v>0</v>
      </c>
      <c r="Q352" s="160">
        <v>0</v>
      </c>
      <c r="R352" s="160">
        <f>Q352*H352</f>
        <v>0</v>
      </c>
      <c r="S352" s="160">
        <v>0</v>
      </c>
      <c r="T352" s="161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2" t="s">
        <v>197</v>
      </c>
      <c r="AT352" s="162" t="s">
        <v>192</v>
      </c>
      <c r="AU352" s="162" t="s">
        <v>93</v>
      </c>
      <c r="AY352" s="18" t="s">
        <v>190</v>
      </c>
      <c r="BE352" s="163">
        <f>IF(N352="základní",J352,0)</f>
        <v>0</v>
      </c>
      <c r="BF352" s="163">
        <f>IF(N352="snížená",J352,0)</f>
        <v>0</v>
      </c>
      <c r="BG352" s="163">
        <f>IF(N352="zákl. přenesená",J352,0)</f>
        <v>0</v>
      </c>
      <c r="BH352" s="163">
        <f>IF(N352="sníž. přenesená",J352,0)</f>
        <v>0</v>
      </c>
      <c r="BI352" s="163">
        <f>IF(N352="nulová",J352,0)</f>
        <v>0</v>
      </c>
      <c r="BJ352" s="18" t="s">
        <v>25</v>
      </c>
      <c r="BK352" s="163">
        <f>ROUND(I352*H352,2)</f>
        <v>0</v>
      </c>
      <c r="BL352" s="18" t="s">
        <v>197</v>
      </c>
      <c r="BM352" s="162" t="s">
        <v>1276</v>
      </c>
    </row>
    <row r="353" spans="1:65" s="2" customFormat="1" ht="37.9" customHeight="1">
      <c r="A353" s="33"/>
      <c r="B353" s="150"/>
      <c r="C353" s="151" t="s">
        <v>513</v>
      </c>
      <c r="D353" s="151" t="s">
        <v>192</v>
      </c>
      <c r="E353" s="152" t="s">
        <v>1277</v>
      </c>
      <c r="F353" s="153" t="s">
        <v>1278</v>
      </c>
      <c r="G353" s="154" t="s">
        <v>276</v>
      </c>
      <c r="H353" s="155">
        <v>16.760999999999999</v>
      </c>
      <c r="I353" s="156"/>
      <c r="J353" s="157">
        <f>ROUND(I353*H353,2)</f>
        <v>0</v>
      </c>
      <c r="K353" s="153" t="s">
        <v>196</v>
      </c>
      <c r="L353" s="34"/>
      <c r="M353" s="158" t="s">
        <v>1</v>
      </c>
      <c r="N353" s="159" t="s">
        <v>48</v>
      </c>
      <c r="O353" s="59"/>
      <c r="P353" s="160">
        <f>O353*H353</f>
        <v>0</v>
      </c>
      <c r="Q353" s="160">
        <v>0</v>
      </c>
      <c r="R353" s="160">
        <f>Q353*H353</f>
        <v>0</v>
      </c>
      <c r="S353" s="160">
        <v>0</v>
      </c>
      <c r="T353" s="161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2" t="s">
        <v>197</v>
      </c>
      <c r="AT353" s="162" t="s">
        <v>192</v>
      </c>
      <c r="AU353" s="162" t="s">
        <v>93</v>
      </c>
      <c r="AY353" s="18" t="s">
        <v>190</v>
      </c>
      <c r="BE353" s="163">
        <f>IF(N353="základní",J353,0)</f>
        <v>0</v>
      </c>
      <c r="BF353" s="163">
        <f>IF(N353="snížená",J353,0)</f>
        <v>0</v>
      </c>
      <c r="BG353" s="163">
        <f>IF(N353="zákl. přenesená",J353,0)</f>
        <v>0</v>
      </c>
      <c r="BH353" s="163">
        <f>IF(N353="sníž. přenesená",J353,0)</f>
        <v>0</v>
      </c>
      <c r="BI353" s="163">
        <f>IF(N353="nulová",J353,0)</f>
        <v>0</v>
      </c>
      <c r="BJ353" s="18" t="s">
        <v>25</v>
      </c>
      <c r="BK353" s="163">
        <f>ROUND(I353*H353,2)</f>
        <v>0</v>
      </c>
      <c r="BL353" s="18" t="s">
        <v>197</v>
      </c>
      <c r="BM353" s="162" t="s">
        <v>1279</v>
      </c>
    </row>
    <row r="354" spans="1:65" s="15" customFormat="1">
      <c r="B354" s="181"/>
      <c r="D354" s="165" t="s">
        <v>199</v>
      </c>
      <c r="E354" s="182" t="s">
        <v>1</v>
      </c>
      <c r="F354" s="183" t="s">
        <v>1170</v>
      </c>
      <c r="H354" s="182" t="s">
        <v>1</v>
      </c>
      <c r="I354" s="184"/>
      <c r="L354" s="181"/>
      <c r="M354" s="185"/>
      <c r="N354" s="186"/>
      <c r="O354" s="186"/>
      <c r="P354" s="186"/>
      <c r="Q354" s="186"/>
      <c r="R354" s="186"/>
      <c r="S354" s="186"/>
      <c r="T354" s="187"/>
      <c r="AT354" s="182" t="s">
        <v>199</v>
      </c>
      <c r="AU354" s="182" t="s">
        <v>93</v>
      </c>
      <c r="AV354" s="15" t="s">
        <v>25</v>
      </c>
      <c r="AW354" s="15" t="s">
        <v>38</v>
      </c>
      <c r="AX354" s="15" t="s">
        <v>83</v>
      </c>
      <c r="AY354" s="182" t="s">
        <v>190</v>
      </c>
    </row>
    <row r="355" spans="1:65" s="15" customFormat="1">
      <c r="B355" s="181"/>
      <c r="D355" s="165" t="s">
        <v>199</v>
      </c>
      <c r="E355" s="182" t="s">
        <v>1</v>
      </c>
      <c r="F355" s="183" t="s">
        <v>1181</v>
      </c>
      <c r="H355" s="182" t="s">
        <v>1</v>
      </c>
      <c r="I355" s="184"/>
      <c r="L355" s="181"/>
      <c r="M355" s="185"/>
      <c r="N355" s="186"/>
      <c r="O355" s="186"/>
      <c r="P355" s="186"/>
      <c r="Q355" s="186"/>
      <c r="R355" s="186"/>
      <c r="S355" s="186"/>
      <c r="T355" s="187"/>
      <c r="AT355" s="182" t="s">
        <v>199</v>
      </c>
      <c r="AU355" s="182" t="s">
        <v>93</v>
      </c>
      <c r="AV355" s="15" t="s">
        <v>25</v>
      </c>
      <c r="AW355" s="15" t="s">
        <v>38</v>
      </c>
      <c r="AX355" s="15" t="s">
        <v>83</v>
      </c>
      <c r="AY355" s="182" t="s">
        <v>190</v>
      </c>
    </row>
    <row r="356" spans="1:65" s="13" customFormat="1">
      <c r="B356" s="164"/>
      <c r="D356" s="165" t="s">
        <v>199</v>
      </c>
      <c r="E356" s="166" t="s">
        <v>1</v>
      </c>
      <c r="F356" s="167" t="s">
        <v>1280</v>
      </c>
      <c r="H356" s="168">
        <v>6.3159999999999998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199</v>
      </c>
      <c r="AU356" s="166" t="s">
        <v>93</v>
      </c>
      <c r="AV356" s="13" t="s">
        <v>93</v>
      </c>
      <c r="AW356" s="13" t="s">
        <v>38</v>
      </c>
      <c r="AX356" s="13" t="s">
        <v>83</v>
      </c>
      <c r="AY356" s="166" t="s">
        <v>190</v>
      </c>
    </row>
    <row r="357" spans="1:65" s="15" customFormat="1">
      <c r="B357" s="181"/>
      <c r="D357" s="165" t="s">
        <v>199</v>
      </c>
      <c r="E357" s="182" t="s">
        <v>1</v>
      </c>
      <c r="F357" s="183" t="s">
        <v>1183</v>
      </c>
      <c r="H357" s="182" t="s">
        <v>1</v>
      </c>
      <c r="I357" s="184"/>
      <c r="L357" s="181"/>
      <c r="M357" s="185"/>
      <c r="N357" s="186"/>
      <c r="O357" s="186"/>
      <c r="P357" s="186"/>
      <c r="Q357" s="186"/>
      <c r="R357" s="186"/>
      <c r="S357" s="186"/>
      <c r="T357" s="187"/>
      <c r="AT357" s="182" t="s">
        <v>199</v>
      </c>
      <c r="AU357" s="182" t="s">
        <v>93</v>
      </c>
      <c r="AV357" s="15" t="s">
        <v>25</v>
      </c>
      <c r="AW357" s="15" t="s">
        <v>38</v>
      </c>
      <c r="AX357" s="15" t="s">
        <v>83</v>
      </c>
      <c r="AY357" s="182" t="s">
        <v>190</v>
      </c>
    </row>
    <row r="358" spans="1:65" s="13" customFormat="1">
      <c r="B358" s="164"/>
      <c r="D358" s="165" t="s">
        <v>199</v>
      </c>
      <c r="E358" s="166" t="s">
        <v>1</v>
      </c>
      <c r="F358" s="167" t="s">
        <v>1281</v>
      </c>
      <c r="H358" s="168">
        <v>5.0129999999999999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199</v>
      </c>
      <c r="AU358" s="166" t="s">
        <v>93</v>
      </c>
      <c r="AV358" s="13" t="s">
        <v>93</v>
      </c>
      <c r="AW358" s="13" t="s">
        <v>38</v>
      </c>
      <c r="AX358" s="13" t="s">
        <v>83</v>
      </c>
      <c r="AY358" s="166" t="s">
        <v>190</v>
      </c>
    </row>
    <row r="359" spans="1:65" s="15" customFormat="1">
      <c r="B359" s="181"/>
      <c r="D359" s="165" t="s">
        <v>199</v>
      </c>
      <c r="E359" s="182" t="s">
        <v>1</v>
      </c>
      <c r="F359" s="183" t="s">
        <v>1185</v>
      </c>
      <c r="H359" s="182" t="s">
        <v>1</v>
      </c>
      <c r="I359" s="184"/>
      <c r="L359" s="181"/>
      <c r="M359" s="185"/>
      <c r="N359" s="186"/>
      <c r="O359" s="186"/>
      <c r="P359" s="186"/>
      <c r="Q359" s="186"/>
      <c r="R359" s="186"/>
      <c r="S359" s="186"/>
      <c r="T359" s="187"/>
      <c r="AT359" s="182" t="s">
        <v>199</v>
      </c>
      <c r="AU359" s="182" t="s">
        <v>93</v>
      </c>
      <c r="AV359" s="15" t="s">
        <v>25</v>
      </c>
      <c r="AW359" s="15" t="s">
        <v>38</v>
      </c>
      <c r="AX359" s="15" t="s">
        <v>83</v>
      </c>
      <c r="AY359" s="182" t="s">
        <v>190</v>
      </c>
    </row>
    <row r="360" spans="1:65" s="13" customFormat="1">
      <c r="B360" s="164"/>
      <c r="D360" s="165" t="s">
        <v>199</v>
      </c>
      <c r="E360" s="166" t="s">
        <v>1</v>
      </c>
      <c r="F360" s="167" t="s">
        <v>1282</v>
      </c>
      <c r="H360" s="168">
        <v>6.3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199</v>
      </c>
      <c r="AU360" s="166" t="s">
        <v>93</v>
      </c>
      <c r="AV360" s="13" t="s">
        <v>93</v>
      </c>
      <c r="AW360" s="13" t="s">
        <v>38</v>
      </c>
      <c r="AX360" s="13" t="s">
        <v>83</v>
      </c>
      <c r="AY360" s="166" t="s">
        <v>190</v>
      </c>
    </row>
    <row r="361" spans="1:65" s="15" customFormat="1">
      <c r="B361" s="181"/>
      <c r="D361" s="165" t="s">
        <v>199</v>
      </c>
      <c r="E361" s="182" t="s">
        <v>1</v>
      </c>
      <c r="F361" s="183" t="s">
        <v>1187</v>
      </c>
      <c r="H361" s="182" t="s">
        <v>1</v>
      </c>
      <c r="I361" s="184"/>
      <c r="L361" s="181"/>
      <c r="M361" s="185"/>
      <c r="N361" s="186"/>
      <c r="O361" s="186"/>
      <c r="P361" s="186"/>
      <c r="Q361" s="186"/>
      <c r="R361" s="186"/>
      <c r="S361" s="186"/>
      <c r="T361" s="187"/>
      <c r="AT361" s="182" t="s">
        <v>199</v>
      </c>
      <c r="AU361" s="182" t="s">
        <v>93</v>
      </c>
      <c r="AV361" s="15" t="s">
        <v>25</v>
      </c>
      <c r="AW361" s="15" t="s">
        <v>38</v>
      </c>
      <c r="AX361" s="15" t="s">
        <v>83</v>
      </c>
      <c r="AY361" s="182" t="s">
        <v>190</v>
      </c>
    </row>
    <row r="362" spans="1:65" s="13" customFormat="1">
      <c r="B362" s="164"/>
      <c r="D362" s="165" t="s">
        <v>199</v>
      </c>
      <c r="E362" s="166" t="s">
        <v>1</v>
      </c>
      <c r="F362" s="167" t="s">
        <v>1283</v>
      </c>
      <c r="H362" s="168">
        <v>5.0289999999999999</v>
      </c>
      <c r="I362" s="169"/>
      <c r="L362" s="164"/>
      <c r="M362" s="170"/>
      <c r="N362" s="171"/>
      <c r="O362" s="171"/>
      <c r="P362" s="171"/>
      <c r="Q362" s="171"/>
      <c r="R362" s="171"/>
      <c r="S362" s="171"/>
      <c r="T362" s="172"/>
      <c r="AT362" s="166" t="s">
        <v>199</v>
      </c>
      <c r="AU362" s="166" t="s">
        <v>93</v>
      </c>
      <c r="AV362" s="13" t="s">
        <v>93</v>
      </c>
      <c r="AW362" s="13" t="s">
        <v>38</v>
      </c>
      <c r="AX362" s="13" t="s">
        <v>83</v>
      </c>
      <c r="AY362" s="166" t="s">
        <v>190</v>
      </c>
    </row>
    <row r="363" spans="1:65" s="15" customFormat="1">
      <c r="B363" s="181"/>
      <c r="D363" s="165" t="s">
        <v>199</v>
      </c>
      <c r="E363" s="182" t="s">
        <v>1</v>
      </c>
      <c r="F363" s="183" t="s">
        <v>1191</v>
      </c>
      <c r="H363" s="182" t="s">
        <v>1</v>
      </c>
      <c r="I363" s="184"/>
      <c r="L363" s="181"/>
      <c r="M363" s="185"/>
      <c r="N363" s="186"/>
      <c r="O363" s="186"/>
      <c r="P363" s="186"/>
      <c r="Q363" s="186"/>
      <c r="R363" s="186"/>
      <c r="S363" s="186"/>
      <c r="T363" s="187"/>
      <c r="AT363" s="182" t="s">
        <v>199</v>
      </c>
      <c r="AU363" s="182" t="s">
        <v>93</v>
      </c>
      <c r="AV363" s="15" t="s">
        <v>25</v>
      </c>
      <c r="AW363" s="15" t="s">
        <v>38</v>
      </c>
      <c r="AX363" s="15" t="s">
        <v>83</v>
      </c>
      <c r="AY363" s="182" t="s">
        <v>190</v>
      </c>
    </row>
    <row r="364" spans="1:65" s="13" customFormat="1">
      <c r="B364" s="164"/>
      <c r="D364" s="165" t="s">
        <v>199</v>
      </c>
      <c r="E364" s="166" t="s">
        <v>1</v>
      </c>
      <c r="F364" s="167" t="s">
        <v>1284</v>
      </c>
      <c r="H364" s="168">
        <v>5.1449999999999996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199</v>
      </c>
      <c r="AU364" s="166" t="s">
        <v>93</v>
      </c>
      <c r="AV364" s="13" t="s">
        <v>93</v>
      </c>
      <c r="AW364" s="13" t="s">
        <v>38</v>
      </c>
      <c r="AX364" s="13" t="s">
        <v>83</v>
      </c>
      <c r="AY364" s="166" t="s">
        <v>190</v>
      </c>
    </row>
    <row r="365" spans="1:65" s="15" customFormat="1">
      <c r="B365" s="181"/>
      <c r="D365" s="165" t="s">
        <v>199</v>
      </c>
      <c r="E365" s="182" t="s">
        <v>1</v>
      </c>
      <c r="F365" s="183" t="s">
        <v>1195</v>
      </c>
      <c r="H365" s="182" t="s">
        <v>1</v>
      </c>
      <c r="I365" s="184"/>
      <c r="L365" s="181"/>
      <c r="M365" s="185"/>
      <c r="N365" s="186"/>
      <c r="O365" s="186"/>
      <c r="P365" s="186"/>
      <c r="Q365" s="186"/>
      <c r="R365" s="186"/>
      <c r="S365" s="186"/>
      <c r="T365" s="187"/>
      <c r="AT365" s="182" t="s">
        <v>199</v>
      </c>
      <c r="AU365" s="182" t="s">
        <v>93</v>
      </c>
      <c r="AV365" s="15" t="s">
        <v>25</v>
      </c>
      <c r="AW365" s="15" t="s">
        <v>38</v>
      </c>
      <c r="AX365" s="15" t="s">
        <v>83</v>
      </c>
      <c r="AY365" s="182" t="s">
        <v>190</v>
      </c>
    </row>
    <row r="366" spans="1:65" s="13" customFormat="1">
      <c r="B366" s="164"/>
      <c r="D366" s="165" t="s">
        <v>199</v>
      </c>
      <c r="E366" s="166" t="s">
        <v>1</v>
      </c>
      <c r="F366" s="167" t="s">
        <v>1285</v>
      </c>
      <c r="H366" s="168">
        <v>5.5410000000000004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199</v>
      </c>
      <c r="AU366" s="166" t="s">
        <v>93</v>
      </c>
      <c r="AV366" s="13" t="s">
        <v>93</v>
      </c>
      <c r="AW366" s="13" t="s">
        <v>38</v>
      </c>
      <c r="AX366" s="13" t="s">
        <v>83</v>
      </c>
      <c r="AY366" s="166" t="s">
        <v>190</v>
      </c>
    </row>
    <row r="367" spans="1:65" s="15" customFormat="1">
      <c r="B367" s="181"/>
      <c r="D367" s="165" t="s">
        <v>199</v>
      </c>
      <c r="E367" s="182" t="s">
        <v>1</v>
      </c>
      <c r="F367" s="183" t="s">
        <v>1211</v>
      </c>
      <c r="H367" s="182" t="s">
        <v>1</v>
      </c>
      <c r="I367" s="184"/>
      <c r="L367" s="181"/>
      <c r="M367" s="185"/>
      <c r="N367" s="186"/>
      <c r="O367" s="186"/>
      <c r="P367" s="186"/>
      <c r="Q367" s="186"/>
      <c r="R367" s="186"/>
      <c r="S367" s="186"/>
      <c r="T367" s="187"/>
      <c r="AT367" s="182" t="s">
        <v>199</v>
      </c>
      <c r="AU367" s="182" t="s">
        <v>93</v>
      </c>
      <c r="AV367" s="15" t="s">
        <v>25</v>
      </c>
      <c r="AW367" s="15" t="s">
        <v>38</v>
      </c>
      <c r="AX367" s="15" t="s">
        <v>83</v>
      </c>
      <c r="AY367" s="182" t="s">
        <v>190</v>
      </c>
    </row>
    <row r="368" spans="1:65" s="13" customFormat="1">
      <c r="B368" s="164"/>
      <c r="D368" s="165" t="s">
        <v>199</v>
      </c>
      <c r="E368" s="166" t="s">
        <v>1</v>
      </c>
      <c r="F368" s="167" t="s">
        <v>1286</v>
      </c>
      <c r="H368" s="168">
        <v>6.3159999999999998</v>
      </c>
      <c r="I368" s="169"/>
      <c r="L368" s="164"/>
      <c r="M368" s="170"/>
      <c r="N368" s="171"/>
      <c r="O368" s="171"/>
      <c r="P368" s="171"/>
      <c r="Q368" s="171"/>
      <c r="R368" s="171"/>
      <c r="S368" s="171"/>
      <c r="T368" s="172"/>
      <c r="AT368" s="166" t="s">
        <v>199</v>
      </c>
      <c r="AU368" s="166" t="s">
        <v>93</v>
      </c>
      <c r="AV368" s="13" t="s">
        <v>93</v>
      </c>
      <c r="AW368" s="13" t="s">
        <v>38</v>
      </c>
      <c r="AX368" s="13" t="s">
        <v>83</v>
      </c>
      <c r="AY368" s="166" t="s">
        <v>190</v>
      </c>
    </row>
    <row r="369" spans="1:65" s="16" customFormat="1">
      <c r="B369" s="188"/>
      <c r="D369" s="165" t="s">
        <v>199</v>
      </c>
      <c r="E369" s="189" t="s">
        <v>1</v>
      </c>
      <c r="F369" s="190" t="s">
        <v>285</v>
      </c>
      <c r="H369" s="191">
        <v>39.659999999999997</v>
      </c>
      <c r="I369" s="192"/>
      <c r="L369" s="188"/>
      <c r="M369" s="193"/>
      <c r="N369" s="194"/>
      <c r="O369" s="194"/>
      <c r="P369" s="194"/>
      <c r="Q369" s="194"/>
      <c r="R369" s="194"/>
      <c r="S369" s="194"/>
      <c r="T369" s="195"/>
      <c r="AT369" s="189" t="s">
        <v>199</v>
      </c>
      <c r="AU369" s="189" t="s">
        <v>93</v>
      </c>
      <c r="AV369" s="16" t="s">
        <v>205</v>
      </c>
      <c r="AW369" s="16" t="s">
        <v>38</v>
      </c>
      <c r="AX369" s="16" t="s">
        <v>83</v>
      </c>
      <c r="AY369" s="189" t="s">
        <v>190</v>
      </c>
    </row>
    <row r="370" spans="1:65" s="15" customFormat="1">
      <c r="B370" s="181"/>
      <c r="D370" s="165" t="s">
        <v>199</v>
      </c>
      <c r="E370" s="182" t="s">
        <v>1</v>
      </c>
      <c r="F370" s="183" t="s">
        <v>286</v>
      </c>
      <c r="H370" s="182" t="s">
        <v>1</v>
      </c>
      <c r="I370" s="184"/>
      <c r="L370" s="181"/>
      <c r="M370" s="185"/>
      <c r="N370" s="186"/>
      <c r="O370" s="186"/>
      <c r="P370" s="186"/>
      <c r="Q370" s="186"/>
      <c r="R370" s="186"/>
      <c r="S370" s="186"/>
      <c r="T370" s="187"/>
      <c r="AT370" s="182" t="s">
        <v>199</v>
      </c>
      <c r="AU370" s="182" t="s">
        <v>93</v>
      </c>
      <c r="AV370" s="15" t="s">
        <v>25</v>
      </c>
      <c r="AW370" s="15" t="s">
        <v>38</v>
      </c>
      <c r="AX370" s="15" t="s">
        <v>83</v>
      </c>
      <c r="AY370" s="182" t="s">
        <v>190</v>
      </c>
    </row>
    <row r="371" spans="1:65" s="15" customFormat="1">
      <c r="B371" s="181"/>
      <c r="D371" s="165" t="s">
        <v>199</v>
      </c>
      <c r="E371" s="182" t="s">
        <v>1</v>
      </c>
      <c r="F371" s="183" t="s">
        <v>1225</v>
      </c>
      <c r="H371" s="182" t="s">
        <v>1</v>
      </c>
      <c r="I371" s="184"/>
      <c r="L371" s="181"/>
      <c r="M371" s="185"/>
      <c r="N371" s="186"/>
      <c r="O371" s="186"/>
      <c r="P371" s="186"/>
      <c r="Q371" s="186"/>
      <c r="R371" s="186"/>
      <c r="S371" s="186"/>
      <c r="T371" s="187"/>
      <c r="AT371" s="182" t="s">
        <v>199</v>
      </c>
      <c r="AU371" s="182" t="s">
        <v>93</v>
      </c>
      <c r="AV371" s="15" t="s">
        <v>25</v>
      </c>
      <c r="AW371" s="15" t="s">
        <v>38</v>
      </c>
      <c r="AX371" s="15" t="s">
        <v>83</v>
      </c>
      <c r="AY371" s="182" t="s">
        <v>190</v>
      </c>
    </row>
    <row r="372" spans="1:65" s="15" customFormat="1">
      <c r="B372" s="181"/>
      <c r="D372" s="165" t="s">
        <v>199</v>
      </c>
      <c r="E372" s="182" t="s">
        <v>1</v>
      </c>
      <c r="F372" s="183" t="s">
        <v>287</v>
      </c>
      <c r="H372" s="182" t="s">
        <v>1</v>
      </c>
      <c r="I372" s="184"/>
      <c r="L372" s="181"/>
      <c r="M372" s="185"/>
      <c r="N372" s="186"/>
      <c r="O372" s="186"/>
      <c r="P372" s="186"/>
      <c r="Q372" s="186"/>
      <c r="R372" s="186"/>
      <c r="S372" s="186"/>
      <c r="T372" s="187"/>
      <c r="AT372" s="182" t="s">
        <v>199</v>
      </c>
      <c r="AU372" s="182" t="s">
        <v>93</v>
      </c>
      <c r="AV372" s="15" t="s">
        <v>25</v>
      </c>
      <c r="AW372" s="15" t="s">
        <v>38</v>
      </c>
      <c r="AX372" s="15" t="s">
        <v>83</v>
      </c>
      <c r="AY372" s="182" t="s">
        <v>190</v>
      </c>
    </row>
    <row r="373" spans="1:65" s="13" customFormat="1">
      <c r="B373" s="164"/>
      <c r="D373" s="165" t="s">
        <v>199</v>
      </c>
      <c r="E373" s="166" t="s">
        <v>1</v>
      </c>
      <c r="F373" s="167" t="s">
        <v>1287</v>
      </c>
      <c r="H373" s="168">
        <v>-5.7750000000000004</v>
      </c>
      <c r="I373" s="169"/>
      <c r="L373" s="164"/>
      <c r="M373" s="170"/>
      <c r="N373" s="171"/>
      <c r="O373" s="171"/>
      <c r="P373" s="171"/>
      <c r="Q373" s="171"/>
      <c r="R373" s="171"/>
      <c r="S373" s="171"/>
      <c r="T373" s="172"/>
      <c r="AT373" s="166" t="s">
        <v>199</v>
      </c>
      <c r="AU373" s="166" t="s">
        <v>93</v>
      </c>
      <c r="AV373" s="13" t="s">
        <v>93</v>
      </c>
      <c r="AW373" s="13" t="s">
        <v>38</v>
      </c>
      <c r="AX373" s="13" t="s">
        <v>83</v>
      </c>
      <c r="AY373" s="166" t="s">
        <v>190</v>
      </c>
    </row>
    <row r="374" spans="1:65" s="15" customFormat="1">
      <c r="B374" s="181"/>
      <c r="D374" s="165" t="s">
        <v>199</v>
      </c>
      <c r="E374" s="182" t="s">
        <v>1</v>
      </c>
      <c r="F374" s="183" t="s">
        <v>1228</v>
      </c>
      <c r="H374" s="182" t="s">
        <v>1</v>
      </c>
      <c r="I374" s="184"/>
      <c r="L374" s="181"/>
      <c r="M374" s="185"/>
      <c r="N374" s="186"/>
      <c r="O374" s="186"/>
      <c r="P374" s="186"/>
      <c r="Q374" s="186"/>
      <c r="R374" s="186"/>
      <c r="S374" s="186"/>
      <c r="T374" s="187"/>
      <c r="AT374" s="182" t="s">
        <v>199</v>
      </c>
      <c r="AU374" s="182" t="s">
        <v>93</v>
      </c>
      <c r="AV374" s="15" t="s">
        <v>25</v>
      </c>
      <c r="AW374" s="15" t="s">
        <v>38</v>
      </c>
      <c r="AX374" s="15" t="s">
        <v>83</v>
      </c>
      <c r="AY374" s="182" t="s">
        <v>190</v>
      </c>
    </row>
    <row r="375" spans="1:65" s="15" customFormat="1">
      <c r="B375" s="181"/>
      <c r="D375" s="165" t="s">
        <v>199</v>
      </c>
      <c r="E375" s="182" t="s">
        <v>1</v>
      </c>
      <c r="F375" s="183" t="s">
        <v>1229</v>
      </c>
      <c r="H375" s="182" t="s">
        <v>1</v>
      </c>
      <c r="I375" s="184"/>
      <c r="L375" s="181"/>
      <c r="M375" s="185"/>
      <c r="N375" s="186"/>
      <c r="O375" s="186"/>
      <c r="P375" s="186"/>
      <c r="Q375" s="186"/>
      <c r="R375" s="186"/>
      <c r="S375" s="186"/>
      <c r="T375" s="187"/>
      <c r="AT375" s="182" t="s">
        <v>199</v>
      </c>
      <c r="AU375" s="182" t="s">
        <v>93</v>
      </c>
      <c r="AV375" s="15" t="s">
        <v>25</v>
      </c>
      <c r="AW375" s="15" t="s">
        <v>38</v>
      </c>
      <c r="AX375" s="15" t="s">
        <v>83</v>
      </c>
      <c r="AY375" s="182" t="s">
        <v>190</v>
      </c>
    </row>
    <row r="376" spans="1:65" s="13" customFormat="1">
      <c r="B376" s="164"/>
      <c r="D376" s="165" t="s">
        <v>199</v>
      </c>
      <c r="E376" s="166" t="s">
        <v>1</v>
      </c>
      <c r="F376" s="167" t="s">
        <v>1288</v>
      </c>
      <c r="H376" s="168">
        <v>-0.36399999999999999</v>
      </c>
      <c r="I376" s="169"/>
      <c r="L376" s="164"/>
      <c r="M376" s="170"/>
      <c r="N376" s="171"/>
      <c r="O376" s="171"/>
      <c r="P376" s="171"/>
      <c r="Q376" s="171"/>
      <c r="R376" s="171"/>
      <c r="S376" s="171"/>
      <c r="T376" s="172"/>
      <c r="AT376" s="166" t="s">
        <v>199</v>
      </c>
      <c r="AU376" s="166" t="s">
        <v>93</v>
      </c>
      <c r="AV376" s="13" t="s">
        <v>93</v>
      </c>
      <c r="AW376" s="13" t="s">
        <v>38</v>
      </c>
      <c r="AX376" s="13" t="s">
        <v>83</v>
      </c>
      <c r="AY376" s="166" t="s">
        <v>190</v>
      </c>
    </row>
    <row r="377" spans="1:65" s="14" customFormat="1">
      <c r="B377" s="173"/>
      <c r="D377" s="165" t="s">
        <v>199</v>
      </c>
      <c r="E377" s="174" t="s">
        <v>1</v>
      </c>
      <c r="F377" s="175" t="s">
        <v>222</v>
      </c>
      <c r="H377" s="176">
        <v>33.521000000000001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199</v>
      </c>
      <c r="AU377" s="174" t="s">
        <v>93</v>
      </c>
      <c r="AV377" s="14" t="s">
        <v>197</v>
      </c>
      <c r="AW377" s="14" t="s">
        <v>38</v>
      </c>
      <c r="AX377" s="14" t="s">
        <v>83</v>
      </c>
      <c r="AY377" s="174" t="s">
        <v>190</v>
      </c>
    </row>
    <row r="378" spans="1:65" s="15" customFormat="1">
      <c r="B378" s="181"/>
      <c r="D378" s="165" t="s">
        <v>199</v>
      </c>
      <c r="E378" s="182" t="s">
        <v>1</v>
      </c>
      <c r="F378" s="183" t="s">
        <v>1232</v>
      </c>
      <c r="H378" s="182" t="s">
        <v>1</v>
      </c>
      <c r="I378" s="184"/>
      <c r="L378" s="181"/>
      <c r="M378" s="185"/>
      <c r="N378" s="186"/>
      <c r="O378" s="186"/>
      <c r="P378" s="186"/>
      <c r="Q378" s="186"/>
      <c r="R378" s="186"/>
      <c r="S378" s="186"/>
      <c r="T378" s="187"/>
      <c r="AT378" s="182" t="s">
        <v>199</v>
      </c>
      <c r="AU378" s="182" t="s">
        <v>93</v>
      </c>
      <c r="AV378" s="15" t="s">
        <v>25</v>
      </c>
      <c r="AW378" s="15" t="s">
        <v>38</v>
      </c>
      <c r="AX378" s="15" t="s">
        <v>83</v>
      </c>
      <c r="AY378" s="182" t="s">
        <v>190</v>
      </c>
    </row>
    <row r="379" spans="1:65" s="13" customFormat="1">
      <c r="B379" s="164"/>
      <c r="D379" s="165" t="s">
        <v>199</v>
      </c>
      <c r="E379" s="166" t="s">
        <v>1</v>
      </c>
      <c r="F379" s="167" t="s">
        <v>1289</v>
      </c>
      <c r="H379" s="168">
        <v>16.760999999999999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199</v>
      </c>
      <c r="AU379" s="166" t="s">
        <v>93</v>
      </c>
      <c r="AV379" s="13" t="s">
        <v>93</v>
      </c>
      <c r="AW379" s="13" t="s">
        <v>38</v>
      </c>
      <c r="AX379" s="13" t="s">
        <v>25</v>
      </c>
      <c r="AY379" s="166" t="s">
        <v>190</v>
      </c>
    </row>
    <row r="380" spans="1:65" s="2" customFormat="1" ht="37.9" customHeight="1">
      <c r="A380" s="33"/>
      <c r="B380" s="150"/>
      <c r="C380" s="151" t="s">
        <v>520</v>
      </c>
      <c r="D380" s="151" t="s">
        <v>192</v>
      </c>
      <c r="E380" s="152" t="s">
        <v>1290</v>
      </c>
      <c r="F380" s="153" t="s">
        <v>1291</v>
      </c>
      <c r="G380" s="154" t="s">
        <v>276</v>
      </c>
      <c r="H380" s="155">
        <v>16.760999999999999</v>
      </c>
      <c r="I380" s="156"/>
      <c r="J380" s="157">
        <f>ROUND(I380*H380,2)</f>
        <v>0</v>
      </c>
      <c r="K380" s="153" t="s">
        <v>196</v>
      </c>
      <c r="L380" s="34"/>
      <c r="M380" s="158" t="s">
        <v>1</v>
      </c>
      <c r="N380" s="159" t="s">
        <v>48</v>
      </c>
      <c r="O380" s="59"/>
      <c r="P380" s="160">
        <f>O380*H380</f>
        <v>0</v>
      </c>
      <c r="Q380" s="160">
        <v>0</v>
      </c>
      <c r="R380" s="160">
        <f>Q380*H380</f>
        <v>0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197</v>
      </c>
      <c r="AT380" s="162" t="s">
        <v>192</v>
      </c>
      <c r="AU380" s="162" t="s">
        <v>93</v>
      </c>
      <c r="AY380" s="18" t="s">
        <v>190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25</v>
      </c>
      <c r="BK380" s="163">
        <f>ROUND(I380*H380,2)</f>
        <v>0</v>
      </c>
      <c r="BL380" s="18" t="s">
        <v>197</v>
      </c>
      <c r="BM380" s="162" t="s">
        <v>1292</v>
      </c>
    </row>
    <row r="381" spans="1:65" s="15" customFormat="1">
      <c r="B381" s="181"/>
      <c r="D381" s="165" t="s">
        <v>199</v>
      </c>
      <c r="E381" s="182" t="s">
        <v>1</v>
      </c>
      <c r="F381" s="183" t="s">
        <v>1232</v>
      </c>
      <c r="H381" s="182" t="s">
        <v>1</v>
      </c>
      <c r="I381" s="184"/>
      <c r="L381" s="181"/>
      <c r="M381" s="185"/>
      <c r="N381" s="186"/>
      <c r="O381" s="186"/>
      <c r="P381" s="186"/>
      <c r="Q381" s="186"/>
      <c r="R381" s="186"/>
      <c r="S381" s="186"/>
      <c r="T381" s="187"/>
      <c r="AT381" s="182" t="s">
        <v>199</v>
      </c>
      <c r="AU381" s="182" t="s">
        <v>93</v>
      </c>
      <c r="AV381" s="15" t="s">
        <v>25</v>
      </c>
      <c r="AW381" s="15" t="s">
        <v>38</v>
      </c>
      <c r="AX381" s="15" t="s">
        <v>83</v>
      </c>
      <c r="AY381" s="182" t="s">
        <v>190</v>
      </c>
    </row>
    <row r="382" spans="1:65" s="13" customFormat="1">
      <c r="B382" s="164"/>
      <c r="D382" s="165" t="s">
        <v>199</v>
      </c>
      <c r="E382" s="166" t="s">
        <v>1</v>
      </c>
      <c r="F382" s="167" t="s">
        <v>1293</v>
      </c>
      <c r="H382" s="168">
        <v>16.760999999999999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199</v>
      </c>
      <c r="AU382" s="166" t="s">
        <v>93</v>
      </c>
      <c r="AV382" s="13" t="s">
        <v>93</v>
      </c>
      <c r="AW382" s="13" t="s">
        <v>38</v>
      </c>
      <c r="AX382" s="13" t="s">
        <v>25</v>
      </c>
      <c r="AY382" s="166" t="s">
        <v>190</v>
      </c>
    </row>
    <row r="383" spans="1:65" s="2" customFormat="1" ht="14.45" customHeight="1">
      <c r="A383" s="33"/>
      <c r="B383" s="150"/>
      <c r="C383" s="151" t="s">
        <v>526</v>
      </c>
      <c r="D383" s="151" t="s">
        <v>192</v>
      </c>
      <c r="E383" s="152" t="s">
        <v>1294</v>
      </c>
      <c r="F383" s="153" t="s">
        <v>1295</v>
      </c>
      <c r="G383" s="154" t="s">
        <v>195</v>
      </c>
      <c r="H383" s="155">
        <v>124.99</v>
      </c>
      <c r="I383" s="156"/>
      <c r="J383" s="157">
        <f>ROUND(I383*H383,2)</f>
        <v>0</v>
      </c>
      <c r="K383" s="153" t="s">
        <v>196</v>
      </c>
      <c r="L383" s="34"/>
      <c r="M383" s="158" t="s">
        <v>1</v>
      </c>
      <c r="N383" s="159" t="s">
        <v>48</v>
      </c>
      <c r="O383" s="59"/>
      <c r="P383" s="160">
        <f>O383*H383</f>
        <v>0</v>
      </c>
      <c r="Q383" s="160">
        <v>1.49E-3</v>
      </c>
      <c r="R383" s="160">
        <f>Q383*H383</f>
        <v>0.18623509999999999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197</v>
      </c>
      <c r="AT383" s="162" t="s">
        <v>192</v>
      </c>
      <c r="AU383" s="162" t="s">
        <v>93</v>
      </c>
      <c r="AY383" s="18" t="s">
        <v>190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25</v>
      </c>
      <c r="BK383" s="163">
        <f>ROUND(I383*H383,2)</f>
        <v>0</v>
      </c>
      <c r="BL383" s="18" t="s">
        <v>197</v>
      </c>
      <c r="BM383" s="162" t="s">
        <v>1296</v>
      </c>
    </row>
    <row r="384" spans="1:65" s="15" customFormat="1">
      <c r="B384" s="181"/>
      <c r="D384" s="165" t="s">
        <v>199</v>
      </c>
      <c r="E384" s="182" t="s">
        <v>1</v>
      </c>
      <c r="F384" s="183" t="s">
        <v>1170</v>
      </c>
      <c r="H384" s="182" t="s">
        <v>1</v>
      </c>
      <c r="I384" s="184"/>
      <c r="L384" s="181"/>
      <c r="M384" s="185"/>
      <c r="N384" s="186"/>
      <c r="O384" s="186"/>
      <c r="P384" s="186"/>
      <c r="Q384" s="186"/>
      <c r="R384" s="186"/>
      <c r="S384" s="186"/>
      <c r="T384" s="187"/>
      <c r="AT384" s="182" t="s">
        <v>199</v>
      </c>
      <c r="AU384" s="182" t="s">
        <v>93</v>
      </c>
      <c r="AV384" s="15" t="s">
        <v>25</v>
      </c>
      <c r="AW384" s="15" t="s">
        <v>38</v>
      </c>
      <c r="AX384" s="15" t="s">
        <v>83</v>
      </c>
      <c r="AY384" s="182" t="s">
        <v>190</v>
      </c>
    </row>
    <row r="385" spans="1:65" s="15" customFormat="1">
      <c r="B385" s="181"/>
      <c r="D385" s="165" t="s">
        <v>199</v>
      </c>
      <c r="E385" s="182" t="s">
        <v>1</v>
      </c>
      <c r="F385" s="183" t="s">
        <v>1181</v>
      </c>
      <c r="H385" s="182" t="s">
        <v>1</v>
      </c>
      <c r="I385" s="184"/>
      <c r="L385" s="181"/>
      <c r="M385" s="185"/>
      <c r="N385" s="186"/>
      <c r="O385" s="186"/>
      <c r="P385" s="186"/>
      <c r="Q385" s="186"/>
      <c r="R385" s="186"/>
      <c r="S385" s="186"/>
      <c r="T385" s="187"/>
      <c r="AT385" s="182" t="s">
        <v>199</v>
      </c>
      <c r="AU385" s="182" t="s">
        <v>93</v>
      </c>
      <c r="AV385" s="15" t="s">
        <v>25</v>
      </c>
      <c r="AW385" s="15" t="s">
        <v>38</v>
      </c>
      <c r="AX385" s="15" t="s">
        <v>83</v>
      </c>
      <c r="AY385" s="182" t="s">
        <v>190</v>
      </c>
    </row>
    <row r="386" spans="1:65" s="13" customFormat="1" ht="22.5">
      <c r="B386" s="164"/>
      <c r="D386" s="165" t="s">
        <v>199</v>
      </c>
      <c r="E386" s="166" t="s">
        <v>1</v>
      </c>
      <c r="F386" s="167" t="s">
        <v>1297</v>
      </c>
      <c r="H386" s="168">
        <v>19.905999999999999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199</v>
      </c>
      <c r="AU386" s="166" t="s">
        <v>93</v>
      </c>
      <c r="AV386" s="13" t="s">
        <v>93</v>
      </c>
      <c r="AW386" s="13" t="s">
        <v>38</v>
      </c>
      <c r="AX386" s="13" t="s">
        <v>83</v>
      </c>
      <c r="AY386" s="166" t="s">
        <v>190</v>
      </c>
    </row>
    <row r="387" spans="1:65" s="15" customFormat="1">
      <c r="B387" s="181"/>
      <c r="D387" s="165" t="s">
        <v>199</v>
      </c>
      <c r="E387" s="182" t="s">
        <v>1</v>
      </c>
      <c r="F387" s="183" t="s">
        <v>1183</v>
      </c>
      <c r="H387" s="182" t="s">
        <v>1</v>
      </c>
      <c r="I387" s="184"/>
      <c r="L387" s="181"/>
      <c r="M387" s="185"/>
      <c r="N387" s="186"/>
      <c r="O387" s="186"/>
      <c r="P387" s="186"/>
      <c r="Q387" s="186"/>
      <c r="R387" s="186"/>
      <c r="S387" s="186"/>
      <c r="T387" s="187"/>
      <c r="AT387" s="182" t="s">
        <v>199</v>
      </c>
      <c r="AU387" s="182" t="s">
        <v>93</v>
      </c>
      <c r="AV387" s="15" t="s">
        <v>25</v>
      </c>
      <c r="AW387" s="15" t="s">
        <v>38</v>
      </c>
      <c r="AX387" s="15" t="s">
        <v>83</v>
      </c>
      <c r="AY387" s="182" t="s">
        <v>190</v>
      </c>
    </row>
    <row r="388" spans="1:65" s="13" customFormat="1" ht="22.5">
      <c r="B388" s="164"/>
      <c r="D388" s="165" t="s">
        <v>199</v>
      </c>
      <c r="E388" s="166" t="s">
        <v>1</v>
      </c>
      <c r="F388" s="167" t="s">
        <v>1298</v>
      </c>
      <c r="H388" s="168">
        <v>15.798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199</v>
      </c>
      <c r="AU388" s="166" t="s">
        <v>93</v>
      </c>
      <c r="AV388" s="13" t="s">
        <v>93</v>
      </c>
      <c r="AW388" s="13" t="s">
        <v>38</v>
      </c>
      <c r="AX388" s="13" t="s">
        <v>83</v>
      </c>
      <c r="AY388" s="166" t="s">
        <v>190</v>
      </c>
    </row>
    <row r="389" spans="1:65" s="15" customFormat="1">
      <c r="B389" s="181"/>
      <c r="D389" s="165" t="s">
        <v>199</v>
      </c>
      <c r="E389" s="182" t="s">
        <v>1</v>
      </c>
      <c r="F389" s="183" t="s">
        <v>1185</v>
      </c>
      <c r="H389" s="182" t="s">
        <v>1</v>
      </c>
      <c r="I389" s="184"/>
      <c r="L389" s="181"/>
      <c r="M389" s="185"/>
      <c r="N389" s="186"/>
      <c r="O389" s="186"/>
      <c r="P389" s="186"/>
      <c r="Q389" s="186"/>
      <c r="R389" s="186"/>
      <c r="S389" s="186"/>
      <c r="T389" s="187"/>
      <c r="AT389" s="182" t="s">
        <v>199</v>
      </c>
      <c r="AU389" s="182" t="s">
        <v>93</v>
      </c>
      <c r="AV389" s="15" t="s">
        <v>25</v>
      </c>
      <c r="AW389" s="15" t="s">
        <v>38</v>
      </c>
      <c r="AX389" s="15" t="s">
        <v>83</v>
      </c>
      <c r="AY389" s="182" t="s">
        <v>190</v>
      </c>
    </row>
    <row r="390" spans="1:65" s="13" customFormat="1" ht="22.5">
      <c r="B390" s="164"/>
      <c r="D390" s="165" t="s">
        <v>199</v>
      </c>
      <c r="E390" s="166" t="s">
        <v>1</v>
      </c>
      <c r="F390" s="167" t="s">
        <v>1299</v>
      </c>
      <c r="H390" s="168">
        <v>19.853999999999999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199</v>
      </c>
      <c r="AU390" s="166" t="s">
        <v>93</v>
      </c>
      <c r="AV390" s="13" t="s">
        <v>93</v>
      </c>
      <c r="AW390" s="13" t="s">
        <v>38</v>
      </c>
      <c r="AX390" s="13" t="s">
        <v>83</v>
      </c>
      <c r="AY390" s="166" t="s">
        <v>190</v>
      </c>
    </row>
    <row r="391" spans="1:65" s="15" customFormat="1">
      <c r="B391" s="181"/>
      <c r="D391" s="165" t="s">
        <v>199</v>
      </c>
      <c r="E391" s="182" t="s">
        <v>1</v>
      </c>
      <c r="F391" s="183" t="s">
        <v>1187</v>
      </c>
      <c r="H391" s="182" t="s">
        <v>1</v>
      </c>
      <c r="I391" s="184"/>
      <c r="L391" s="181"/>
      <c r="M391" s="185"/>
      <c r="N391" s="186"/>
      <c r="O391" s="186"/>
      <c r="P391" s="186"/>
      <c r="Q391" s="186"/>
      <c r="R391" s="186"/>
      <c r="S391" s="186"/>
      <c r="T391" s="187"/>
      <c r="AT391" s="182" t="s">
        <v>199</v>
      </c>
      <c r="AU391" s="182" t="s">
        <v>93</v>
      </c>
      <c r="AV391" s="15" t="s">
        <v>25</v>
      </c>
      <c r="AW391" s="15" t="s">
        <v>38</v>
      </c>
      <c r="AX391" s="15" t="s">
        <v>83</v>
      </c>
      <c r="AY391" s="182" t="s">
        <v>190</v>
      </c>
    </row>
    <row r="392" spans="1:65" s="13" customFormat="1" ht="22.5">
      <c r="B392" s="164"/>
      <c r="D392" s="165" t="s">
        <v>199</v>
      </c>
      <c r="E392" s="166" t="s">
        <v>1</v>
      </c>
      <c r="F392" s="167" t="s">
        <v>1300</v>
      </c>
      <c r="H392" s="168">
        <v>15.85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199</v>
      </c>
      <c r="AU392" s="166" t="s">
        <v>93</v>
      </c>
      <c r="AV392" s="13" t="s">
        <v>93</v>
      </c>
      <c r="AW392" s="13" t="s">
        <v>38</v>
      </c>
      <c r="AX392" s="13" t="s">
        <v>83</v>
      </c>
      <c r="AY392" s="166" t="s">
        <v>190</v>
      </c>
    </row>
    <row r="393" spans="1:65" s="15" customFormat="1">
      <c r="B393" s="181"/>
      <c r="D393" s="165" t="s">
        <v>199</v>
      </c>
      <c r="E393" s="182" t="s">
        <v>1</v>
      </c>
      <c r="F393" s="183" t="s">
        <v>1191</v>
      </c>
      <c r="H393" s="182" t="s">
        <v>1</v>
      </c>
      <c r="I393" s="184"/>
      <c r="L393" s="181"/>
      <c r="M393" s="185"/>
      <c r="N393" s="186"/>
      <c r="O393" s="186"/>
      <c r="P393" s="186"/>
      <c r="Q393" s="186"/>
      <c r="R393" s="186"/>
      <c r="S393" s="186"/>
      <c r="T393" s="187"/>
      <c r="AT393" s="182" t="s">
        <v>199</v>
      </c>
      <c r="AU393" s="182" t="s">
        <v>93</v>
      </c>
      <c r="AV393" s="15" t="s">
        <v>25</v>
      </c>
      <c r="AW393" s="15" t="s">
        <v>38</v>
      </c>
      <c r="AX393" s="15" t="s">
        <v>83</v>
      </c>
      <c r="AY393" s="182" t="s">
        <v>190</v>
      </c>
    </row>
    <row r="394" spans="1:65" s="13" customFormat="1" ht="22.5">
      <c r="B394" s="164"/>
      <c r="D394" s="165" t="s">
        <v>199</v>
      </c>
      <c r="E394" s="166" t="s">
        <v>1</v>
      </c>
      <c r="F394" s="167" t="s">
        <v>1301</v>
      </c>
      <c r="H394" s="168">
        <v>16.213999999999999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199</v>
      </c>
      <c r="AU394" s="166" t="s">
        <v>93</v>
      </c>
      <c r="AV394" s="13" t="s">
        <v>93</v>
      </c>
      <c r="AW394" s="13" t="s">
        <v>38</v>
      </c>
      <c r="AX394" s="13" t="s">
        <v>83</v>
      </c>
      <c r="AY394" s="166" t="s">
        <v>190</v>
      </c>
    </row>
    <row r="395" spans="1:65" s="15" customFormat="1">
      <c r="B395" s="181"/>
      <c r="D395" s="165" t="s">
        <v>199</v>
      </c>
      <c r="E395" s="182" t="s">
        <v>1</v>
      </c>
      <c r="F395" s="183" t="s">
        <v>1195</v>
      </c>
      <c r="H395" s="182" t="s">
        <v>1</v>
      </c>
      <c r="I395" s="184"/>
      <c r="L395" s="181"/>
      <c r="M395" s="185"/>
      <c r="N395" s="186"/>
      <c r="O395" s="186"/>
      <c r="P395" s="186"/>
      <c r="Q395" s="186"/>
      <c r="R395" s="186"/>
      <c r="S395" s="186"/>
      <c r="T395" s="187"/>
      <c r="AT395" s="182" t="s">
        <v>199</v>
      </c>
      <c r="AU395" s="182" t="s">
        <v>93</v>
      </c>
      <c r="AV395" s="15" t="s">
        <v>25</v>
      </c>
      <c r="AW395" s="15" t="s">
        <v>38</v>
      </c>
      <c r="AX395" s="15" t="s">
        <v>83</v>
      </c>
      <c r="AY395" s="182" t="s">
        <v>190</v>
      </c>
    </row>
    <row r="396" spans="1:65" s="13" customFormat="1" ht="22.5">
      <c r="B396" s="164"/>
      <c r="D396" s="165" t="s">
        <v>199</v>
      </c>
      <c r="E396" s="166" t="s">
        <v>1</v>
      </c>
      <c r="F396" s="167" t="s">
        <v>1302</v>
      </c>
      <c r="H396" s="168">
        <v>17.462</v>
      </c>
      <c r="I396" s="169"/>
      <c r="L396" s="164"/>
      <c r="M396" s="170"/>
      <c r="N396" s="171"/>
      <c r="O396" s="171"/>
      <c r="P396" s="171"/>
      <c r="Q396" s="171"/>
      <c r="R396" s="171"/>
      <c r="S396" s="171"/>
      <c r="T396" s="172"/>
      <c r="AT396" s="166" t="s">
        <v>199</v>
      </c>
      <c r="AU396" s="166" t="s">
        <v>93</v>
      </c>
      <c r="AV396" s="13" t="s">
        <v>93</v>
      </c>
      <c r="AW396" s="13" t="s">
        <v>38</v>
      </c>
      <c r="AX396" s="13" t="s">
        <v>83</v>
      </c>
      <c r="AY396" s="166" t="s">
        <v>190</v>
      </c>
    </row>
    <row r="397" spans="1:65" s="15" customFormat="1">
      <c r="B397" s="181"/>
      <c r="D397" s="165" t="s">
        <v>199</v>
      </c>
      <c r="E397" s="182" t="s">
        <v>1</v>
      </c>
      <c r="F397" s="183" t="s">
        <v>1211</v>
      </c>
      <c r="H397" s="182" t="s">
        <v>1</v>
      </c>
      <c r="I397" s="184"/>
      <c r="L397" s="181"/>
      <c r="M397" s="185"/>
      <c r="N397" s="186"/>
      <c r="O397" s="186"/>
      <c r="P397" s="186"/>
      <c r="Q397" s="186"/>
      <c r="R397" s="186"/>
      <c r="S397" s="186"/>
      <c r="T397" s="187"/>
      <c r="AT397" s="182" t="s">
        <v>199</v>
      </c>
      <c r="AU397" s="182" t="s">
        <v>93</v>
      </c>
      <c r="AV397" s="15" t="s">
        <v>25</v>
      </c>
      <c r="AW397" s="15" t="s">
        <v>38</v>
      </c>
      <c r="AX397" s="15" t="s">
        <v>83</v>
      </c>
      <c r="AY397" s="182" t="s">
        <v>190</v>
      </c>
    </row>
    <row r="398" spans="1:65" s="13" customFormat="1" ht="22.5">
      <c r="B398" s="164"/>
      <c r="D398" s="165" t="s">
        <v>199</v>
      </c>
      <c r="E398" s="166" t="s">
        <v>1</v>
      </c>
      <c r="F398" s="167" t="s">
        <v>1303</v>
      </c>
      <c r="H398" s="168">
        <v>19.905999999999999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199</v>
      </c>
      <c r="AU398" s="166" t="s">
        <v>93</v>
      </c>
      <c r="AV398" s="13" t="s">
        <v>93</v>
      </c>
      <c r="AW398" s="13" t="s">
        <v>38</v>
      </c>
      <c r="AX398" s="13" t="s">
        <v>83</v>
      </c>
      <c r="AY398" s="166" t="s">
        <v>190</v>
      </c>
    </row>
    <row r="399" spans="1:65" s="14" customFormat="1">
      <c r="B399" s="173"/>
      <c r="D399" s="165" t="s">
        <v>199</v>
      </c>
      <c r="E399" s="174" t="s">
        <v>1304</v>
      </c>
      <c r="F399" s="175" t="s">
        <v>222</v>
      </c>
      <c r="H399" s="176">
        <v>124.99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199</v>
      </c>
      <c r="AU399" s="174" t="s">
        <v>93</v>
      </c>
      <c r="AV399" s="14" t="s">
        <v>197</v>
      </c>
      <c r="AW399" s="14" t="s">
        <v>38</v>
      </c>
      <c r="AX399" s="14" t="s">
        <v>25</v>
      </c>
      <c r="AY399" s="174" t="s">
        <v>190</v>
      </c>
    </row>
    <row r="400" spans="1:65" s="2" customFormat="1" ht="14.45" customHeight="1">
      <c r="A400" s="33"/>
      <c r="B400" s="150"/>
      <c r="C400" s="151" t="s">
        <v>531</v>
      </c>
      <c r="D400" s="151" t="s">
        <v>192</v>
      </c>
      <c r="E400" s="152" t="s">
        <v>1305</v>
      </c>
      <c r="F400" s="153" t="s">
        <v>1306</v>
      </c>
      <c r="G400" s="154" t="s">
        <v>195</v>
      </c>
      <c r="H400" s="155">
        <v>124.99</v>
      </c>
      <c r="I400" s="156"/>
      <c r="J400" s="157">
        <f>ROUND(I400*H400,2)</f>
        <v>0</v>
      </c>
      <c r="K400" s="153" t="s">
        <v>196</v>
      </c>
      <c r="L400" s="34"/>
      <c r="M400" s="158" t="s">
        <v>1</v>
      </c>
      <c r="N400" s="159" t="s">
        <v>48</v>
      </c>
      <c r="O400" s="59"/>
      <c r="P400" s="160">
        <f>O400*H400</f>
        <v>0</v>
      </c>
      <c r="Q400" s="160">
        <v>0</v>
      </c>
      <c r="R400" s="160">
        <f>Q400*H400</f>
        <v>0</v>
      </c>
      <c r="S400" s="160">
        <v>0</v>
      </c>
      <c r="T400" s="161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2" t="s">
        <v>197</v>
      </c>
      <c r="AT400" s="162" t="s">
        <v>192</v>
      </c>
      <c r="AU400" s="162" t="s">
        <v>93</v>
      </c>
      <c r="AY400" s="18" t="s">
        <v>190</v>
      </c>
      <c r="BE400" s="163">
        <f>IF(N400="základní",J400,0)</f>
        <v>0</v>
      </c>
      <c r="BF400" s="163">
        <f>IF(N400="snížená",J400,0)</f>
        <v>0</v>
      </c>
      <c r="BG400" s="163">
        <f>IF(N400="zákl. přenesená",J400,0)</f>
        <v>0</v>
      </c>
      <c r="BH400" s="163">
        <f>IF(N400="sníž. přenesená",J400,0)</f>
        <v>0</v>
      </c>
      <c r="BI400" s="163">
        <f>IF(N400="nulová",J400,0)</f>
        <v>0</v>
      </c>
      <c r="BJ400" s="18" t="s">
        <v>25</v>
      </c>
      <c r="BK400" s="163">
        <f>ROUND(I400*H400,2)</f>
        <v>0</v>
      </c>
      <c r="BL400" s="18" t="s">
        <v>197</v>
      </c>
      <c r="BM400" s="162" t="s">
        <v>1307</v>
      </c>
    </row>
    <row r="401" spans="1:65" s="2" customFormat="1" ht="14.45" customHeight="1">
      <c r="A401" s="33"/>
      <c r="B401" s="150"/>
      <c r="C401" s="151" t="s">
        <v>537</v>
      </c>
      <c r="D401" s="151" t="s">
        <v>192</v>
      </c>
      <c r="E401" s="152" t="s">
        <v>1308</v>
      </c>
      <c r="F401" s="153" t="s">
        <v>1309</v>
      </c>
      <c r="G401" s="154" t="s">
        <v>276</v>
      </c>
      <c r="H401" s="155">
        <v>33.521000000000001</v>
      </c>
      <c r="I401" s="156"/>
      <c r="J401" s="157">
        <f>ROUND(I401*H401,2)</f>
        <v>0</v>
      </c>
      <c r="K401" s="153" t="s">
        <v>196</v>
      </c>
      <c r="L401" s="34"/>
      <c r="M401" s="158" t="s">
        <v>1</v>
      </c>
      <c r="N401" s="159" t="s">
        <v>48</v>
      </c>
      <c r="O401" s="59"/>
      <c r="P401" s="160">
        <f>O401*H401</f>
        <v>0</v>
      </c>
      <c r="Q401" s="160">
        <v>1.3600000000000001E-3</v>
      </c>
      <c r="R401" s="160">
        <f>Q401*H401</f>
        <v>4.5588560000000007E-2</v>
      </c>
      <c r="S401" s="160">
        <v>0</v>
      </c>
      <c r="T401" s="161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2" t="s">
        <v>197</v>
      </c>
      <c r="AT401" s="162" t="s">
        <v>192</v>
      </c>
      <c r="AU401" s="162" t="s">
        <v>93</v>
      </c>
      <c r="AY401" s="18" t="s">
        <v>190</v>
      </c>
      <c r="BE401" s="163">
        <f>IF(N401="základní",J401,0)</f>
        <v>0</v>
      </c>
      <c r="BF401" s="163">
        <f>IF(N401="snížená",J401,0)</f>
        <v>0</v>
      </c>
      <c r="BG401" s="163">
        <f>IF(N401="zákl. přenesená",J401,0)</f>
        <v>0</v>
      </c>
      <c r="BH401" s="163">
        <f>IF(N401="sníž. přenesená",J401,0)</f>
        <v>0</v>
      </c>
      <c r="BI401" s="163">
        <f>IF(N401="nulová",J401,0)</f>
        <v>0</v>
      </c>
      <c r="BJ401" s="18" t="s">
        <v>25</v>
      </c>
      <c r="BK401" s="163">
        <f>ROUND(I401*H401,2)</f>
        <v>0</v>
      </c>
      <c r="BL401" s="18" t="s">
        <v>197</v>
      </c>
      <c r="BM401" s="162" t="s">
        <v>1310</v>
      </c>
    </row>
    <row r="402" spans="1:65" s="13" customFormat="1">
      <c r="B402" s="164"/>
      <c r="D402" s="165" t="s">
        <v>199</v>
      </c>
      <c r="E402" s="166" t="s">
        <v>1</v>
      </c>
      <c r="F402" s="167" t="s">
        <v>1077</v>
      </c>
      <c r="H402" s="168">
        <v>33.521000000000001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199</v>
      </c>
      <c r="AU402" s="166" t="s">
        <v>93</v>
      </c>
      <c r="AV402" s="13" t="s">
        <v>93</v>
      </c>
      <c r="AW402" s="13" t="s">
        <v>38</v>
      </c>
      <c r="AX402" s="13" t="s">
        <v>25</v>
      </c>
      <c r="AY402" s="166" t="s">
        <v>190</v>
      </c>
    </row>
    <row r="403" spans="1:65" s="2" customFormat="1" ht="24.2" customHeight="1">
      <c r="A403" s="33"/>
      <c r="B403" s="150"/>
      <c r="C403" s="151" t="s">
        <v>542</v>
      </c>
      <c r="D403" s="151" t="s">
        <v>192</v>
      </c>
      <c r="E403" s="152" t="s">
        <v>1311</v>
      </c>
      <c r="F403" s="153" t="s">
        <v>1312</v>
      </c>
      <c r="G403" s="154" t="s">
        <v>276</v>
      </c>
      <c r="H403" s="155">
        <v>33.521000000000001</v>
      </c>
      <c r="I403" s="156"/>
      <c r="J403" s="157">
        <f>ROUND(I403*H403,2)</f>
        <v>0</v>
      </c>
      <c r="K403" s="153" t="s">
        <v>196</v>
      </c>
      <c r="L403" s="34"/>
      <c r="M403" s="158" t="s">
        <v>1</v>
      </c>
      <c r="N403" s="159" t="s">
        <v>48</v>
      </c>
      <c r="O403" s="59"/>
      <c r="P403" s="160">
        <f>O403*H403</f>
        <v>0</v>
      </c>
      <c r="Q403" s="160">
        <v>0</v>
      </c>
      <c r="R403" s="160">
        <f>Q403*H403</f>
        <v>0</v>
      </c>
      <c r="S403" s="160">
        <v>0</v>
      </c>
      <c r="T403" s="161">
        <f>S403*H403</f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2" t="s">
        <v>197</v>
      </c>
      <c r="AT403" s="162" t="s">
        <v>192</v>
      </c>
      <c r="AU403" s="162" t="s">
        <v>93</v>
      </c>
      <c r="AY403" s="18" t="s">
        <v>190</v>
      </c>
      <c r="BE403" s="163">
        <f>IF(N403="základní",J403,0)</f>
        <v>0</v>
      </c>
      <c r="BF403" s="163">
        <f>IF(N403="snížená",J403,0)</f>
        <v>0</v>
      </c>
      <c r="BG403" s="163">
        <f>IF(N403="zákl. přenesená",J403,0)</f>
        <v>0</v>
      </c>
      <c r="BH403" s="163">
        <f>IF(N403="sníž. přenesená",J403,0)</f>
        <v>0</v>
      </c>
      <c r="BI403" s="163">
        <f>IF(N403="nulová",J403,0)</f>
        <v>0</v>
      </c>
      <c r="BJ403" s="18" t="s">
        <v>25</v>
      </c>
      <c r="BK403" s="163">
        <f>ROUND(I403*H403,2)</f>
        <v>0</v>
      </c>
      <c r="BL403" s="18" t="s">
        <v>197</v>
      </c>
      <c r="BM403" s="162" t="s">
        <v>1313</v>
      </c>
    </row>
    <row r="404" spans="1:65" s="2" customFormat="1" ht="24.2" customHeight="1">
      <c r="A404" s="33"/>
      <c r="B404" s="150"/>
      <c r="C404" s="151" t="s">
        <v>547</v>
      </c>
      <c r="D404" s="151" t="s">
        <v>192</v>
      </c>
      <c r="E404" s="152" t="s">
        <v>412</v>
      </c>
      <c r="F404" s="153" t="s">
        <v>413</v>
      </c>
      <c r="G404" s="154" t="s">
        <v>276</v>
      </c>
      <c r="H404" s="155">
        <v>160.512</v>
      </c>
      <c r="I404" s="156"/>
      <c r="J404" s="157">
        <f>ROUND(I404*H404,2)</f>
        <v>0</v>
      </c>
      <c r="K404" s="153" t="s">
        <v>1</v>
      </c>
      <c r="L404" s="34"/>
      <c r="M404" s="158" t="s">
        <v>1</v>
      </c>
      <c r="N404" s="159" t="s">
        <v>48</v>
      </c>
      <c r="O404" s="59"/>
      <c r="P404" s="160">
        <f>O404*H404</f>
        <v>0</v>
      </c>
      <c r="Q404" s="160">
        <v>0</v>
      </c>
      <c r="R404" s="160">
        <f>Q404*H404</f>
        <v>0</v>
      </c>
      <c r="S404" s="160">
        <v>0</v>
      </c>
      <c r="T404" s="161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197</v>
      </c>
      <c r="AT404" s="162" t="s">
        <v>192</v>
      </c>
      <c r="AU404" s="162" t="s">
        <v>93</v>
      </c>
      <c r="AY404" s="18" t="s">
        <v>190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8" t="s">
        <v>25</v>
      </c>
      <c r="BK404" s="163">
        <f>ROUND(I404*H404,2)</f>
        <v>0</v>
      </c>
      <c r="BL404" s="18" t="s">
        <v>197</v>
      </c>
      <c r="BM404" s="162" t="s">
        <v>1314</v>
      </c>
    </row>
    <row r="405" spans="1:65" s="15" customFormat="1">
      <c r="B405" s="181"/>
      <c r="D405" s="165" t="s">
        <v>199</v>
      </c>
      <c r="E405" s="182" t="s">
        <v>1</v>
      </c>
      <c r="F405" s="183" t="s">
        <v>1315</v>
      </c>
      <c r="H405" s="182" t="s">
        <v>1</v>
      </c>
      <c r="I405" s="184"/>
      <c r="L405" s="181"/>
      <c r="M405" s="185"/>
      <c r="N405" s="186"/>
      <c r="O405" s="186"/>
      <c r="P405" s="186"/>
      <c r="Q405" s="186"/>
      <c r="R405" s="186"/>
      <c r="S405" s="186"/>
      <c r="T405" s="187"/>
      <c r="AT405" s="182" t="s">
        <v>199</v>
      </c>
      <c r="AU405" s="182" t="s">
        <v>93</v>
      </c>
      <c r="AV405" s="15" t="s">
        <v>25</v>
      </c>
      <c r="AW405" s="15" t="s">
        <v>38</v>
      </c>
      <c r="AX405" s="15" t="s">
        <v>83</v>
      </c>
      <c r="AY405" s="182" t="s">
        <v>190</v>
      </c>
    </row>
    <row r="406" spans="1:65" s="15" customFormat="1">
      <c r="B406" s="181"/>
      <c r="D406" s="165" t="s">
        <v>199</v>
      </c>
      <c r="E406" s="182" t="s">
        <v>1</v>
      </c>
      <c r="F406" s="183" t="s">
        <v>1232</v>
      </c>
      <c r="H406" s="182" t="s">
        <v>1</v>
      </c>
      <c r="I406" s="184"/>
      <c r="L406" s="181"/>
      <c r="M406" s="185"/>
      <c r="N406" s="186"/>
      <c r="O406" s="186"/>
      <c r="P406" s="186"/>
      <c r="Q406" s="186"/>
      <c r="R406" s="186"/>
      <c r="S406" s="186"/>
      <c r="T406" s="187"/>
      <c r="AT406" s="182" t="s">
        <v>199</v>
      </c>
      <c r="AU406" s="182" t="s">
        <v>93</v>
      </c>
      <c r="AV406" s="15" t="s">
        <v>25</v>
      </c>
      <c r="AW406" s="15" t="s">
        <v>38</v>
      </c>
      <c r="AX406" s="15" t="s">
        <v>83</v>
      </c>
      <c r="AY406" s="182" t="s">
        <v>190</v>
      </c>
    </row>
    <row r="407" spans="1:65" s="13" customFormat="1">
      <c r="B407" s="164"/>
      <c r="D407" s="165" t="s">
        <v>199</v>
      </c>
      <c r="E407" s="166" t="s">
        <v>1</v>
      </c>
      <c r="F407" s="167" t="s">
        <v>335</v>
      </c>
      <c r="H407" s="168">
        <v>44.484000000000002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199</v>
      </c>
      <c r="AU407" s="166" t="s">
        <v>93</v>
      </c>
      <c r="AV407" s="13" t="s">
        <v>93</v>
      </c>
      <c r="AW407" s="13" t="s">
        <v>38</v>
      </c>
      <c r="AX407" s="13" t="s">
        <v>83</v>
      </c>
      <c r="AY407" s="166" t="s">
        <v>190</v>
      </c>
    </row>
    <row r="408" spans="1:65" s="15" customFormat="1">
      <c r="B408" s="181"/>
      <c r="D408" s="165" t="s">
        <v>199</v>
      </c>
      <c r="E408" s="182" t="s">
        <v>1</v>
      </c>
      <c r="F408" s="183" t="s">
        <v>1316</v>
      </c>
      <c r="H408" s="182" t="s">
        <v>1</v>
      </c>
      <c r="I408" s="184"/>
      <c r="L408" s="181"/>
      <c r="M408" s="185"/>
      <c r="N408" s="186"/>
      <c r="O408" s="186"/>
      <c r="P408" s="186"/>
      <c r="Q408" s="186"/>
      <c r="R408" s="186"/>
      <c r="S408" s="186"/>
      <c r="T408" s="187"/>
      <c r="AT408" s="182" t="s">
        <v>199</v>
      </c>
      <c r="AU408" s="182" t="s">
        <v>93</v>
      </c>
      <c r="AV408" s="15" t="s">
        <v>25</v>
      </c>
      <c r="AW408" s="15" t="s">
        <v>38</v>
      </c>
      <c r="AX408" s="15" t="s">
        <v>83</v>
      </c>
      <c r="AY408" s="182" t="s">
        <v>190</v>
      </c>
    </row>
    <row r="409" spans="1:65" s="15" customFormat="1">
      <c r="B409" s="181"/>
      <c r="D409" s="165" t="s">
        <v>199</v>
      </c>
      <c r="E409" s="182" t="s">
        <v>1</v>
      </c>
      <c r="F409" s="183" t="s">
        <v>334</v>
      </c>
      <c r="H409" s="182" t="s">
        <v>1</v>
      </c>
      <c r="I409" s="184"/>
      <c r="L409" s="181"/>
      <c r="M409" s="185"/>
      <c r="N409" s="186"/>
      <c r="O409" s="186"/>
      <c r="P409" s="186"/>
      <c r="Q409" s="186"/>
      <c r="R409" s="186"/>
      <c r="S409" s="186"/>
      <c r="T409" s="187"/>
      <c r="AT409" s="182" t="s">
        <v>199</v>
      </c>
      <c r="AU409" s="182" t="s">
        <v>93</v>
      </c>
      <c r="AV409" s="15" t="s">
        <v>25</v>
      </c>
      <c r="AW409" s="15" t="s">
        <v>38</v>
      </c>
      <c r="AX409" s="15" t="s">
        <v>83</v>
      </c>
      <c r="AY409" s="182" t="s">
        <v>190</v>
      </c>
    </row>
    <row r="410" spans="1:65" s="13" customFormat="1">
      <c r="B410" s="164"/>
      <c r="D410" s="165" t="s">
        <v>199</v>
      </c>
      <c r="E410" s="166" t="s">
        <v>1</v>
      </c>
      <c r="F410" s="167" t="s">
        <v>1241</v>
      </c>
      <c r="H410" s="168">
        <v>116.02800000000001</v>
      </c>
      <c r="I410" s="169"/>
      <c r="L410" s="164"/>
      <c r="M410" s="170"/>
      <c r="N410" s="171"/>
      <c r="O410" s="171"/>
      <c r="P410" s="171"/>
      <c r="Q410" s="171"/>
      <c r="R410" s="171"/>
      <c r="S410" s="171"/>
      <c r="T410" s="172"/>
      <c r="AT410" s="166" t="s">
        <v>199</v>
      </c>
      <c r="AU410" s="166" t="s">
        <v>93</v>
      </c>
      <c r="AV410" s="13" t="s">
        <v>93</v>
      </c>
      <c r="AW410" s="13" t="s">
        <v>38</v>
      </c>
      <c r="AX410" s="13" t="s">
        <v>83</v>
      </c>
      <c r="AY410" s="166" t="s">
        <v>190</v>
      </c>
    </row>
    <row r="411" spans="1:65" s="14" customFormat="1">
      <c r="B411" s="173"/>
      <c r="D411" s="165" t="s">
        <v>199</v>
      </c>
      <c r="E411" s="174" t="s">
        <v>1</v>
      </c>
      <c r="F411" s="175" t="s">
        <v>222</v>
      </c>
      <c r="H411" s="176">
        <v>160.512</v>
      </c>
      <c r="I411" s="177"/>
      <c r="L411" s="173"/>
      <c r="M411" s="178"/>
      <c r="N411" s="179"/>
      <c r="O411" s="179"/>
      <c r="P411" s="179"/>
      <c r="Q411" s="179"/>
      <c r="R411" s="179"/>
      <c r="S411" s="179"/>
      <c r="T411" s="180"/>
      <c r="AT411" s="174" t="s">
        <v>199</v>
      </c>
      <c r="AU411" s="174" t="s">
        <v>93</v>
      </c>
      <c r="AV411" s="14" t="s">
        <v>197</v>
      </c>
      <c r="AW411" s="14" t="s">
        <v>38</v>
      </c>
      <c r="AX411" s="14" t="s">
        <v>25</v>
      </c>
      <c r="AY411" s="174" t="s">
        <v>190</v>
      </c>
    </row>
    <row r="412" spans="1:65" s="2" customFormat="1" ht="24.2" customHeight="1">
      <c r="A412" s="33"/>
      <c r="B412" s="150"/>
      <c r="C412" s="151" t="s">
        <v>555</v>
      </c>
      <c r="D412" s="151" t="s">
        <v>192</v>
      </c>
      <c r="E412" s="152" t="s">
        <v>416</v>
      </c>
      <c r="F412" s="153" t="s">
        <v>417</v>
      </c>
      <c r="G412" s="154" t="s">
        <v>276</v>
      </c>
      <c r="H412" s="155">
        <v>160.512</v>
      </c>
      <c r="I412" s="156"/>
      <c r="J412" s="157">
        <f>ROUND(I412*H412,2)</f>
        <v>0</v>
      </c>
      <c r="K412" s="153" t="s">
        <v>1</v>
      </c>
      <c r="L412" s="34"/>
      <c r="M412" s="158" t="s">
        <v>1</v>
      </c>
      <c r="N412" s="159" t="s">
        <v>48</v>
      </c>
      <c r="O412" s="59"/>
      <c r="P412" s="160">
        <f>O412*H412</f>
        <v>0</v>
      </c>
      <c r="Q412" s="160">
        <v>0</v>
      </c>
      <c r="R412" s="160">
        <f>Q412*H412</f>
        <v>0</v>
      </c>
      <c r="S412" s="160">
        <v>0</v>
      </c>
      <c r="T412" s="161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2" t="s">
        <v>197</v>
      </c>
      <c r="AT412" s="162" t="s">
        <v>192</v>
      </c>
      <c r="AU412" s="162" t="s">
        <v>93</v>
      </c>
      <c r="AY412" s="18" t="s">
        <v>190</v>
      </c>
      <c r="BE412" s="163">
        <f>IF(N412="základní",J412,0)</f>
        <v>0</v>
      </c>
      <c r="BF412" s="163">
        <f>IF(N412="snížená",J412,0)</f>
        <v>0</v>
      </c>
      <c r="BG412" s="163">
        <f>IF(N412="zákl. přenesená",J412,0)</f>
        <v>0</v>
      </c>
      <c r="BH412" s="163">
        <f>IF(N412="sníž. přenesená",J412,0)</f>
        <v>0</v>
      </c>
      <c r="BI412" s="163">
        <f>IF(N412="nulová",J412,0)</f>
        <v>0</v>
      </c>
      <c r="BJ412" s="18" t="s">
        <v>25</v>
      </c>
      <c r="BK412" s="163">
        <f>ROUND(I412*H412,2)</f>
        <v>0</v>
      </c>
      <c r="BL412" s="18" t="s">
        <v>197</v>
      </c>
      <c r="BM412" s="162" t="s">
        <v>1317</v>
      </c>
    </row>
    <row r="413" spans="1:65" s="15" customFormat="1">
      <c r="B413" s="181"/>
      <c r="D413" s="165" t="s">
        <v>199</v>
      </c>
      <c r="E413" s="182" t="s">
        <v>1</v>
      </c>
      <c r="F413" s="183" t="s">
        <v>1315</v>
      </c>
      <c r="H413" s="182" t="s">
        <v>1</v>
      </c>
      <c r="I413" s="184"/>
      <c r="L413" s="181"/>
      <c r="M413" s="185"/>
      <c r="N413" s="186"/>
      <c r="O413" s="186"/>
      <c r="P413" s="186"/>
      <c r="Q413" s="186"/>
      <c r="R413" s="186"/>
      <c r="S413" s="186"/>
      <c r="T413" s="187"/>
      <c r="AT413" s="182" t="s">
        <v>199</v>
      </c>
      <c r="AU413" s="182" t="s">
        <v>93</v>
      </c>
      <c r="AV413" s="15" t="s">
        <v>25</v>
      </c>
      <c r="AW413" s="15" t="s">
        <v>38</v>
      </c>
      <c r="AX413" s="15" t="s">
        <v>83</v>
      </c>
      <c r="AY413" s="182" t="s">
        <v>190</v>
      </c>
    </row>
    <row r="414" spans="1:65" s="15" customFormat="1">
      <c r="B414" s="181"/>
      <c r="D414" s="165" t="s">
        <v>199</v>
      </c>
      <c r="E414" s="182" t="s">
        <v>1</v>
      </c>
      <c r="F414" s="183" t="s">
        <v>1232</v>
      </c>
      <c r="H414" s="182" t="s">
        <v>1</v>
      </c>
      <c r="I414" s="184"/>
      <c r="L414" s="181"/>
      <c r="M414" s="185"/>
      <c r="N414" s="186"/>
      <c r="O414" s="186"/>
      <c r="P414" s="186"/>
      <c r="Q414" s="186"/>
      <c r="R414" s="186"/>
      <c r="S414" s="186"/>
      <c r="T414" s="187"/>
      <c r="AT414" s="182" t="s">
        <v>199</v>
      </c>
      <c r="AU414" s="182" t="s">
        <v>93</v>
      </c>
      <c r="AV414" s="15" t="s">
        <v>25</v>
      </c>
      <c r="AW414" s="15" t="s">
        <v>38</v>
      </c>
      <c r="AX414" s="15" t="s">
        <v>83</v>
      </c>
      <c r="AY414" s="182" t="s">
        <v>190</v>
      </c>
    </row>
    <row r="415" spans="1:65" s="13" customFormat="1">
      <c r="B415" s="164"/>
      <c r="D415" s="165" t="s">
        <v>199</v>
      </c>
      <c r="E415" s="166" t="s">
        <v>1</v>
      </c>
      <c r="F415" s="167" t="s">
        <v>341</v>
      </c>
      <c r="H415" s="168">
        <v>44.484000000000002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199</v>
      </c>
      <c r="AU415" s="166" t="s">
        <v>93</v>
      </c>
      <c r="AV415" s="13" t="s">
        <v>93</v>
      </c>
      <c r="AW415" s="13" t="s">
        <v>38</v>
      </c>
      <c r="AX415" s="13" t="s">
        <v>83</v>
      </c>
      <c r="AY415" s="166" t="s">
        <v>190</v>
      </c>
    </row>
    <row r="416" spans="1:65" s="15" customFormat="1">
      <c r="B416" s="181"/>
      <c r="D416" s="165" t="s">
        <v>199</v>
      </c>
      <c r="E416" s="182" t="s">
        <v>1</v>
      </c>
      <c r="F416" s="183" t="s">
        <v>1316</v>
      </c>
      <c r="H416" s="182" t="s">
        <v>1</v>
      </c>
      <c r="I416" s="184"/>
      <c r="L416" s="181"/>
      <c r="M416" s="185"/>
      <c r="N416" s="186"/>
      <c r="O416" s="186"/>
      <c r="P416" s="186"/>
      <c r="Q416" s="186"/>
      <c r="R416" s="186"/>
      <c r="S416" s="186"/>
      <c r="T416" s="187"/>
      <c r="AT416" s="182" t="s">
        <v>199</v>
      </c>
      <c r="AU416" s="182" t="s">
        <v>93</v>
      </c>
      <c r="AV416" s="15" t="s">
        <v>25</v>
      </c>
      <c r="AW416" s="15" t="s">
        <v>38</v>
      </c>
      <c r="AX416" s="15" t="s">
        <v>83</v>
      </c>
      <c r="AY416" s="182" t="s">
        <v>190</v>
      </c>
    </row>
    <row r="417" spans="1:65" s="15" customFormat="1">
      <c r="B417" s="181"/>
      <c r="D417" s="165" t="s">
        <v>199</v>
      </c>
      <c r="E417" s="182" t="s">
        <v>1</v>
      </c>
      <c r="F417" s="183" t="s">
        <v>334</v>
      </c>
      <c r="H417" s="182" t="s">
        <v>1</v>
      </c>
      <c r="I417" s="184"/>
      <c r="L417" s="181"/>
      <c r="M417" s="185"/>
      <c r="N417" s="186"/>
      <c r="O417" s="186"/>
      <c r="P417" s="186"/>
      <c r="Q417" s="186"/>
      <c r="R417" s="186"/>
      <c r="S417" s="186"/>
      <c r="T417" s="187"/>
      <c r="AT417" s="182" t="s">
        <v>199</v>
      </c>
      <c r="AU417" s="182" t="s">
        <v>93</v>
      </c>
      <c r="AV417" s="15" t="s">
        <v>25</v>
      </c>
      <c r="AW417" s="15" t="s">
        <v>38</v>
      </c>
      <c r="AX417" s="15" t="s">
        <v>83</v>
      </c>
      <c r="AY417" s="182" t="s">
        <v>190</v>
      </c>
    </row>
    <row r="418" spans="1:65" s="13" customFormat="1">
      <c r="B418" s="164"/>
      <c r="D418" s="165" t="s">
        <v>199</v>
      </c>
      <c r="E418" s="166" t="s">
        <v>1</v>
      </c>
      <c r="F418" s="167" t="s">
        <v>1245</v>
      </c>
      <c r="H418" s="168">
        <v>116.02800000000001</v>
      </c>
      <c r="I418" s="169"/>
      <c r="L418" s="164"/>
      <c r="M418" s="170"/>
      <c r="N418" s="171"/>
      <c r="O418" s="171"/>
      <c r="P418" s="171"/>
      <c r="Q418" s="171"/>
      <c r="R418" s="171"/>
      <c r="S418" s="171"/>
      <c r="T418" s="172"/>
      <c r="AT418" s="166" t="s">
        <v>199</v>
      </c>
      <c r="AU418" s="166" t="s">
        <v>93</v>
      </c>
      <c r="AV418" s="13" t="s">
        <v>93</v>
      </c>
      <c r="AW418" s="13" t="s">
        <v>38</v>
      </c>
      <c r="AX418" s="13" t="s">
        <v>83</v>
      </c>
      <c r="AY418" s="166" t="s">
        <v>190</v>
      </c>
    </row>
    <row r="419" spans="1:65" s="14" customFormat="1">
      <c r="B419" s="173"/>
      <c r="D419" s="165" t="s">
        <v>199</v>
      </c>
      <c r="E419" s="174" t="s">
        <v>1</v>
      </c>
      <c r="F419" s="175" t="s">
        <v>222</v>
      </c>
      <c r="H419" s="176">
        <v>160.512</v>
      </c>
      <c r="I419" s="177"/>
      <c r="L419" s="173"/>
      <c r="M419" s="178"/>
      <c r="N419" s="179"/>
      <c r="O419" s="179"/>
      <c r="P419" s="179"/>
      <c r="Q419" s="179"/>
      <c r="R419" s="179"/>
      <c r="S419" s="179"/>
      <c r="T419" s="180"/>
      <c r="AT419" s="174" t="s">
        <v>199</v>
      </c>
      <c r="AU419" s="174" t="s">
        <v>93</v>
      </c>
      <c r="AV419" s="14" t="s">
        <v>197</v>
      </c>
      <c r="AW419" s="14" t="s">
        <v>38</v>
      </c>
      <c r="AX419" s="14" t="s">
        <v>25</v>
      </c>
      <c r="AY419" s="174" t="s">
        <v>190</v>
      </c>
    </row>
    <row r="420" spans="1:65" s="2" customFormat="1" ht="24.2" customHeight="1">
      <c r="A420" s="33"/>
      <c r="B420" s="150"/>
      <c r="C420" s="151" t="s">
        <v>568</v>
      </c>
      <c r="D420" s="151" t="s">
        <v>192</v>
      </c>
      <c r="E420" s="152" t="s">
        <v>424</v>
      </c>
      <c r="F420" s="153" t="s">
        <v>425</v>
      </c>
      <c r="G420" s="154" t="s">
        <v>276</v>
      </c>
      <c r="H420" s="155">
        <v>177.273</v>
      </c>
      <c r="I420" s="156"/>
      <c r="J420" s="157">
        <f>ROUND(I420*H420,2)</f>
        <v>0</v>
      </c>
      <c r="K420" s="153" t="s">
        <v>196</v>
      </c>
      <c r="L420" s="34"/>
      <c r="M420" s="158" t="s">
        <v>1</v>
      </c>
      <c r="N420" s="159" t="s">
        <v>48</v>
      </c>
      <c r="O420" s="59"/>
      <c r="P420" s="160">
        <f>O420*H420</f>
        <v>0</v>
      </c>
      <c r="Q420" s="160">
        <v>0</v>
      </c>
      <c r="R420" s="160">
        <f>Q420*H420</f>
        <v>0</v>
      </c>
      <c r="S420" s="160">
        <v>0</v>
      </c>
      <c r="T420" s="161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2" t="s">
        <v>197</v>
      </c>
      <c r="AT420" s="162" t="s">
        <v>192</v>
      </c>
      <c r="AU420" s="162" t="s">
        <v>93</v>
      </c>
      <c r="AY420" s="18" t="s">
        <v>190</v>
      </c>
      <c r="BE420" s="163">
        <f>IF(N420="základní",J420,0)</f>
        <v>0</v>
      </c>
      <c r="BF420" s="163">
        <f>IF(N420="snížená",J420,0)</f>
        <v>0</v>
      </c>
      <c r="BG420" s="163">
        <f>IF(N420="zákl. přenesená",J420,0)</f>
        <v>0</v>
      </c>
      <c r="BH420" s="163">
        <f>IF(N420="sníž. přenesená",J420,0)</f>
        <v>0</v>
      </c>
      <c r="BI420" s="163">
        <f>IF(N420="nulová",J420,0)</f>
        <v>0</v>
      </c>
      <c r="BJ420" s="18" t="s">
        <v>25</v>
      </c>
      <c r="BK420" s="163">
        <f>ROUND(I420*H420,2)</f>
        <v>0</v>
      </c>
      <c r="BL420" s="18" t="s">
        <v>197</v>
      </c>
      <c r="BM420" s="162" t="s">
        <v>1318</v>
      </c>
    </row>
    <row r="421" spans="1:65" s="15" customFormat="1">
      <c r="B421" s="181"/>
      <c r="D421" s="165" t="s">
        <v>199</v>
      </c>
      <c r="E421" s="182" t="s">
        <v>1</v>
      </c>
      <c r="F421" s="183" t="s">
        <v>1315</v>
      </c>
      <c r="H421" s="182" t="s">
        <v>1</v>
      </c>
      <c r="I421" s="184"/>
      <c r="L421" s="181"/>
      <c r="M421" s="185"/>
      <c r="N421" s="186"/>
      <c r="O421" s="186"/>
      <c r="P421" s="186"/>
      <c r="Q421" s="186"/>
      <c r="R421" s="186"/>
      <c r="S421" s="186"/>
      <c r="T421" s="187"/>
      <c r="AT421" s="182" t="s">
        <v>199</v>
      </c>
      <c r="AU421" s="182" t="s">
        <v>93</v>
      </c>
      <c r="AV421" s="15" t="s">
        <v>25</v>
      </c>
      <c r="AW421" s="15" t="s">
        <v>38</v>
      </c>
      <c r="AX421" s="15" t="s">
        <v>83</v>
      </c>
      <c r="AY421" s="182" t="s">
        <v>190</v>
      </c>
    </row>
    <row r="422" spans="1:65" s="15" customFormat="1">
      <c r="B422" s="181"/>
      <c r="D422" s="165" t="s">
        <v>199</v>
      </c>
      <c r="E422" s="182" t="s">
        <v>1</v>
      </c>
      <c r="F422" s="183" t="s">
        <v>1232</v>
      </c>
      <c r="H422" s="182" t="s">
        <v>1</v>
      </c>
      <c r="I422" s="184"/>
      <c r="L422" s="181"/>
      <c r="M422" s="185"/>
      <c r="N422" s="186"/>
      <c r="O422" s="186"/>
      <c r="P422" s="186"/>
      <c r="Q422" s="186"/>
      <c r="R422" s="186"/>
      <c r="S422" s="186"/>
      <c r="T422" s="187"/>
      <c r="AT422" s="182" t="s">
        <v>199</v>
      </c>
      <c r="AU422" s="182" t="s">
        <v>93</v>
      </c>
      <c r="AV422" s="15" t="s">
        <v>25</v>
      </c>
      <c r="AW422" s="15" t="s">
        <v>38</v>
      </c>
      <c r="AX422" s="15" t="s">
        <v>83</v>
      </c>
      <c r="AY422" s="182" t="s">
        <v>190</v>
      </c>
    </row>
    <row r="423" spans="1:65" s="13" customFormat="1">
      <c r="B423" s="164"/>
      <c r="D423" s="165" t="s">
        <v>199</v>
      </c>
      <c r="E423" s="166" t="s">
        <v>1</v>
      </c>
      <c r="F423" s="167" t="s">
        <v>335</v>
      </c>
      <c r="H423" s="168">
        <v>44.484000000000002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199</v>
      </c>
      <c r="AU423" s="166" t="s">
        <v>93</v>
      </c>
      <c r="AV423" s="13" t="s">
        <v>93</v>
      </c>
      <c r="AW423" s="13" t="s">
        <v>38</v>
      </c>
      <c r="AX423" s="13" t="s">
        <v>83</v>
      </c>
      <c r="AY423" s="166" t="s">
        <v>190</v>
      </c>
    </row>
    <row r="424" spans="1:65" s="15" customFormat="1">
      <c r="B424" s="181"/>
      <c r="D424" s="165" t="s">
        <v>199</v>
      </c>
      <c r="E424" s="182" t="s">
        <v>1</v>
      </c>
      <c r="F424" s="183" t="s">
        <v>1316</v>
      </c>
      <c r="H424" s="182" t="s">
        <v>1</v>
      </c>
      <c r="I424" s="184"/>
      <c r="L424" s="181"/>
      <c r="M424" s="185"/>
      <c r="N424" s="186"/>
      <c r="O424" s="186"/>
      <c r="P424" s="186"/>
      <c r="Q424" s="186"/>
      <c r="R424" s="186"/>
      <c r="S424" s="186"/>
      <c r="T424" s="187"/>
      <c r="AT424" s="182" t="s">
        <v>199</v>
      </c>
      <c r="AU424" s="182" t="s">
        <v>93</v>
      </c>
      <c r="AV424" s="15" t="s">
        <v>25</v>
      </c>
      <c r="AW424" s="15" t="s">
        <v>38</v>
      </c>
      <c r="AX424" s="15" t="s">
        <v>83</v>
      </c>
      <c r="AY424" s="182" t="s">
        <v>190</v>
      </c>
    </row>
    <row r="425" spans="1:65" s="15" customFormat="1">
      <c r="B425" s="181"/>
      <c r="D425" s="165" t="s">
        <v>199</v>
      </c>
      <c r="E425" s="182" t="s">
        <v>1</v>
      </c>
      <c r="F425" s="183" t="s">
        <v>334</v>
      </c>
      <c r="H425" s="182" t="s">
        <v>1</v>
      </c>
      <c r="I425" s="184"/>
      <c r="L425" s="181"/>
      <c r="M425" s="185"/>
      <c r="N425" s="186"/>
      <c r="O425" s="186"/>
      <c r="P425" s="186"/>
      <c r="Q425" s="186"/>
      <c r="R425" s="186"/>
      <c r="S425" s="186"/>
      <c r="T425" s="187"/>
      <c r="AT425" s="182" t="s">
        <v>199</v>
      </c>
      <c r="AU425" s="182" t="s">
        <v>93</v>
      </c>
      <c r="AV425" s="15" t="s">
        <v>25</v>
      </c>
      <c r="AW425" s="15" t="s">
        <v>38</v>
      </c>
      <c r="AX425" s="15" t="s">
        <v>83</v>
      </c>
      <c r="AY425" s="182" t="s">
        <v>190</v>
      </c>
    </row>
    <row r="426" spans="1:65" s="13" customFormat="1">
      <c r="B426" s="164"/>
      <c r="D426" s="165" t="s">
        <v>199</v>
      </c>
      <c r="E426" s="166" t="s">
        <v>1</v>
      </c>
      <c r="F426" s="167" t="s">
        <v>1241</v>
      </c>
      <c r="H426" s="168">
        <v>116.02800000000001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199</v>
      </c>
      <c r="AU426" s="166" t="s">
        <v>93</v>
      </c>
      <c r="AV426" s="13" t="s">
        <v>93</v>
      </c>
      <c r="AW426" s="13" t="s">
        <v>38</v>
      </c>
      <c r="AX426" s="13" t="s">
        <v>83</v>
      </c>
      <c r="AY426" s="166" t="s">
        <v>190</v>
      </c>
    </row>
    <row r="427" spans="1:65" s="15" customFormat="1">
      <c r="B427" s="181"/>
      <c r="D427" s="165" t="s">
        <v>199</v>
      </c>
      <c r="E427" s="182" t="s">
        <v>1</v>
      </c>
      <c r="F427" s="183" t="s">
        <v>1319</v>
      </c>
      <c r="H427" s="182" t="s">
        <v>1</v>
      </c>
      <c r="I427" s="184"/>
      <c r="L427" s="181"/>
      <c r="M427" s="185"/>
      <c r="N427" s="186"/>
      <c r="O427" s="186"/>
      <c r="P427" s="186"/>
      <c r="Q427" s="186"/>
      <c r="R427" s="186"/>
      <c r="S427" s="186"/>
      <c r="T427" s="187"/>
      <c r="AT427" s="182" t="s">
        <v>199</v>
      </c>
      <c r="AU427" s="182" t="s">
        <v>93</v>
      </c>
      <c r="AV427" s="15" t="s">
        <v>25</v>
      </c>
      <c r="AW427" s="15" t="s">
        <v>38</v>
      </c>
      <c r="AX427" s="15" t="s">
        <v>83</v>
      </c>
      <c r="AY427" s="182" t="s">
        <v>190</v>
      </c>
    </row>
    <row r="428" spans="1:65" s="15" customFormat="1">
      <c r="B428" s="181"/>
      <c r="D428" s="165" t="s">
        <v>199</v>
      </c>
      <c r="E428" s="182" t="s">
        <v>1</v>
      </c>
      <c r="F428" s="183" t="s">
        <v>1232</v>
      </c>
      <c r="H428" s="182" t="s">
        <v>1</v>
      </c>
      <c r="I428" s="184"/>
      <c r="L428" s="181"/>
      <c r="M428" s="185"/>
      <c r="N428" s="186"/>
      <c r="O428" s="186"/>
      <c r="P428" s="186"/>
      <c r="Q428" s="186"/>
      <c r="R428" s="186"/>
      <c r="S428" s="186"/>
      <c r="T428" s="187"/>
      <c r="AT428" s="182" t="s">
        <v>199</v>
      </c>
      <c r="AU428" s="182" t="s">
        <v>93</v>
      </c>
      <c r="AV428" s="15" t="s">
        <v>25</v>
      </c>
      <c r="AW428" s="15" t="s">
        <v>38</v>
      </c>
      <c r="AX428" s="15" t="s">
        <v>83</v>
      </c>
      <c r="AY428" s="182" t="s">
        <v>190</v>
      </c>
    </row>
    <row r="429" spans="1:65" s="13" customFormat="1">
      <c r="B429" s="164"/>
      <c r="D429" s="165" t="s">
        <v>199</v>
      </c>
      <c r="E429" s="166" t="s">
        <v>1</v>
      </c>
      <c r="F429" s="167" t="s">
        <v>1289</v>
      </c>
      <c r="H429" s="168">
        <v>16.760999999999999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199</v>
      </c>
      <c r="AU429" s="166" t="s">
        <v>93</v>
      </c>
      <c r="AV429" s="13" t="s">
        <v>93</v>
      </c>
      <c r="AW429" s="13" t="s">
        <v>38</v>
      </c>
      <c r="AX429" s="13" t="s">
        <v>83</v>
      </c>
      <c r="AY429" s="166" t="s">
        <v>190</v>
      </c>
    </row>
    <row r="430" spans="1:65" s="14" customFormat="1">
      <c r="B430" s="173"/>
      <c r="D430" s="165" t="s">
        <v>199</v>
      </c>
      <c r="E430" s="174" t="s">
        <v>1</v>
      </c>
      <c r="F430" s="175" t="s">
        <v>222</v>
      </c>
      <c r="H430" s="176">
        <v>177.273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199</v>
      </c>
      <c r="AU430" s="174" t="s">
        <v>93</v>
      </c>
      <c r="AV430" s="14" t="s">
        <v>197</v>
      </c>
      <c r="AW430" s="14" t="s">
        <v>38</v>
      </c>
      <c r="AX430" s="14" t="s">
        <v>25</v>
      </c>
      <c r="AY430" s="174" t="s">
        <v>190</v>
      </c>
    </row>
    <row r="431" spans="1:65" s="2" customFormat="1" ht="24.2" customHeight="1">
      <c r="A431" s="33"/>
      <c r="B431" s="150"/>
      <c r="C431" s="151" t="s">
        <v>574</v>
      </c>
      <c r="D431" s="151" t="s">
        <v>192</v>
      </c>
      <c r="E431" s="152" t="s">
        <v>429</v>
      </c>
      <c r="F431" s="153" t="s">
        <v>430</v>
      </c>
      <c r="G431" s="154" t="s">
        <v>276</v>
      </c>
      <c r="H431" s="155">
        <v>177.273</v>
      </c>
      <c r="I431" s="156"/>
      <c r="J431" s="157">
        <f>ROUND(I431*H431,2)</f>
        <v>0</v>
      </c>
      <c r="K431" s="153" t="s">
        <v>196</v>
      </c>
      <c r="L431" s="34"/>
      <c r="M431" s="158" t="s">
        <v>1</v>
      </c>
      <c r="N431" s="159" t="s">
        <v>48</v>
      </c>
      <c r="O431" s="59"/>
      <c r="P431" s="160">
        <f>O431*H431</f>
        <v>0</v>
      </c>
      <c r="Q431" s="160">
        <v>0</v>
      </c>
      <c r="R431" s="160">
        <f>Q431*H431</f>
        <v>0</v>
      </c>
      <c r="S431" s="160">
        <v>0</v>
      </c>
      <c r="T431" s="161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2" t="s">
        <v>197</v>
      </c>
      <c r="AT431" s="162" t="s">
        <v>192</v>
      </c>
      <c r="AU431" s="162" t="s">
        <v>93</v>
      </c>
      <c r="AY431" s="18" t="s">
        <v>190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8" t="s">
        <v>25</v>
      </c>
      <c r="BK431" s="163">
        <f>ROUND(I431*H431,2)</f>
        <v>0</v>
      </c>
      <c r="BL431" s="18" t="s">
        <v>197</v>
      </c>
      <c r="BM431" s="162" t="s">
        <v>1320</v>
      </c>
    </row>
    <row r="432" spans="1:65" s="15" customFormat="1">
      <c r="B432" s="181"/>
      <c r="D432" s="165" t="s">
        <v>199</v>
      </c>
      <c r="E432" s="182" t="s">
        <v>1</v>
      </c>
      <c r="F432" s="183" t="s">
        <v>1315</v>
      </c>
      <c r="H432" s="182" t="s">
        <v>1</v>
      </c>
      <c r="I432" s="184"/>
      <c r="L432" s="181"/>
      <c r="M432" s="185"/>
      <c r="N432" s="186"/>
      <c r="O432" s="186"/>
      <c r="P432" s="186"/>
      <c r="Q432" s="186"/>
      <c r="R432" s="186"/>
      <c r="S432" s="186"/>
      <c r="T432" s="187"/>
      <c r="AT432" s="182" t="s">
        <v>199</v>
      </c>
      <c r="AU432" s="182" t="s">
        <v>93</v>
      </c>
      <c r="AV432" s="15" t="s">
        <v>25</v>
      </c>
      <c r="AW432" s="15" t="s">
        <v>38</v>
      </c>
      <c r="AX432" s="15" t="s">
        <v>83</v>
      </c>
      <c r="AY432" s="182" t="s">
        <v>190</v>
      </c>
    </row>
    <row r="433" spans="1:65" s="15" customFormat="1">
      <c r="B433" s="181"/>
      <c r="D433" s="165" t="s">
        <v>199</v>
      </c>
      <c r="E433" s="182" t="s">
        <v>1</v>
      </c>
      <c r="F433" s="183" t="s">
        <v>1232</v>
      </c>
      <c r="H433" s="182" t="s">
        <v>1</v>
      </c>
      <c r="I433" s="184"/>
      <c r="L433" s="181"/>
      <c r="M433" s="185"/>
      <c r="N433" s="186"/>
      <c r="O433" s="186"/>
      <c r="P433" s="186"/>
      <c r="Q433" s="186"/>
      <c r="R433" s="186"/>
      <c r="S433" s="186"/>
      <c r="T433" s="187"/>
      <c r="AT433" s="182" t="s">
        <v>199</v>
      </c>
      <c r="AU433" s="182" t="s">
        <v>93</v>
      </c>
      <c r="AV433" s="15" t="s">
        <v>25</v>
      </c>
      <c r="AW433" s="15" t="s">
        <v>38</v>
      </c>
      <c r="AX433" s="15" t="s">
        <v>83</v>
      </c>
      <c r="AY433" s="182" t="s">
        <v>190</v>
      </c>
    </row>
    <row r="434" spans="1:65" s="13" customFormat="1">
      <c r="B434" s="164"/>
      <c r="D434" s="165" t="s">
        <v>199</v>
      </c>
      <c r="E434" s="166" t="s">
        <v>1</v>
      </c>
      <c r="F434" s="167" t="s">
        <v>341</v>
      </c>
      <c r="H434" s="168">
        <v>44.484000000000002</v>
      </c>
      <c r="I434" s="169"/>
      <c r="L434" s="164"/>
      <c r="M434" s="170"/>
      <c r="N434" s="171"/>
      <c r="O434" s="171"/>
      <c r="P434" s="171"/>
      <c r="Q434" s="171"/>
      <c r="R434" s="171"/>
      <c r="S434" s="171"/>
      <c r="T434" s="172"/>
      <c r="AT434" s="166" t="s">
        <v>199</v>
      </c>
      <c r="AU434" s="166" t="s">
        <v>93</v>
      </c>
      <c r="AV434" s="13" t="s">
        <v>93</v>
      </c>
      <c r="AW434" s="13" t="s">
        <v>38</v>
      </c>
      <c r="AX434" s="13" t="s">
        <v>83</v>
      </c>
      <c r="AY434" s="166" t="s">
        <v>190</v>
      </c>
    </row>
    <row r="435" spans="1:65" s="15" customFormat="1">
      <c r="B435" s="181"/>
      <c r="D435" s="165" t="s">
        <v>199</v>
      </c>
      <c r="E435" s="182" t="s">
        <v>1</v>
      </c>
      <c r="F435" s="183" t="s">
        <v>1316</v>
      </c>
      <c r="H435" s="182" t="s">
        <v>1</v>
      </c>
      <c r="I435" s="184"/>
      <c r="L435" s="181"/>
      <c r="M435" s="185"/>
      <c r="N435" s="186"/>
      <c r="O435" s="186"/>
      <c r="P435" s="186"/>
      <c r="Q435" s="186"/>
      <c r="R435" s="186"/>
      <c r="S435" s="186"/>
      <c r="T435" s="187"/>
      <c r="AT435" s="182" t="s">
        <v>199</v>
      </c>
      <c r="AU435" s="182" t="s">
        <v>93</v>
      </c>
      <c r="AV435" s="15" t="s">
        <v>25</v>
      </c>
      <c r="AW435" s="15" t="s">
        <v>38</v>
      </c>
      <c r="AX435" s="15" t="s">
        <v>83</v>
      </c>
      <c r="AY435" s="182" t="s">
        <v>190</v>
      </c>
    </row>
    <row r="436" spans="1:65" s="15" customFormat="1">
      <c r="B436" s="181"/>
      <c r="D436" s="165" t="s">
        <v>199</v>
      </c>
      <c r="E436" s="182" t="s">
        <v>1</v>
      </c>
      <c r="F436" s="183" t="s">
        <v>334</v>
      </c>
      <c r="H436" s="182" t="s">
        <v>1</v>
      </c>
      <c r="I436" s="184"/>
      <c r="L436" s="181"/>
      <c r="M436" s="185"/>
      <c r="N436" s="186"/>
      <c r="O436" s="186"/>
      <c r="P436" s="186"/>
      <c r="Q436" s="186"/>
      <c r="R436" s="186"/>
      <c r="S436" s="186"/>
      <c r="T436" s="187"/>
      <c r="AT436" s="182" t="s">
        <v>199</v>
      </c>
      <c r="AU436" s="182" t="s">
        <v>93</v>
      </c>
      <c r="AV436" s="15" t="s">
        <v>25</v>
      </c>
      <c r="AW436" s="15" t="s">
        <v>38</v>
      </c>
      <c r="AX436" s="15" t="s">
        <v>83</v>
      </c>
      <c r="AY436" s="182" t="s">
        <v>190</v>
      </c>
    </row>
    <row r="437" spans="1:65" s="13" customFormat="1">
      <c r="B437" s="164"/>
      <c r="D437" s="165" t="s">
        <v>199</v>
      </c>
      <c r="E437" s="166" t="s">
        <v>1</v>
      </c>
      <c r="F437" s="167" t="s">
        <v>1245</v>
      </c>
      <c r="H437" s="168">
        <v>116.02800000000001</v>
      </c>
      <c r="I437" s="169"/>
      <c r="L437" s="164"/>
      <c r="M437" s="170"/>
      <c r="N437" s="171"/>
      <c r="O437" s="171"/>
      <c r="P437" s="171"/>
      <c r="Q437" s="171"/>
      <c r="R437" s="171"/>
      <c r="S437" s="171"/>
      <c r="T437" s="172"/>
      <c r="AT437" s="166" t="s">
        <v>199</v>
      </c>
      <c r="AU437" s="166" t="s">
        <v>93</v>
      </c>
      <c r="AV437" s="13" t="s">
        <v>93</v>
      </c>
      <c r="AW437" s="13" t="s">
        <v>38</v>
      </c>
      <c r="AX437" s="13" t="s">
        <v>83</v>
      </c>
      <c r="AY437" s="166" t="s">
        <v>190</v>
      </c>
    </row>
    <row r="438" spans="1:65" s="15" customFormat="1">
      <c r="B438" s="181"/>
      <c r="D438" s="165" t="s">
        <v>199</v>
      </c>
      <c r="E438" s="182" t="s">
        <v>1</v>
      </c>
      <c r="F438" s="183" t="s">
        <v>1319</v>
      </c>
      <c r="H438" s="182" t="s">
        <v>1</v>
      </c>
      <c r="I438" s="184"/>
      <c r="L438" s="181"/>
      <c r="M438" s="185"/>
      <c r="N438" s="186"/>
      <c r="O438" s="186"/>
      <c r="P438" s="186"/>
      <c r="Q438" s="186"/>
      <c r="R438" s="186"/>
      <c r="S438" s="186"/>
      <c r="T438" s="187"/>
      <c r="AT438" s="182" t="s">
        <v>199</v>
      </c>
      <c r="AU438" s="182" t="s">
        <v>93</v>
      </c>
      <c r="AV438" s="15" t="s">
        <v>25</v>
      </c>
      <c r="AW438" s="15" t="s">
        <v>38</v>
      </c>
      <c r="AX438" s="15" t="s">
        <v>83</v>
      </c>
      <c r="AY438" s="182" t="s">
        <v>190</v>
      </c>
    </row>
    <row r="439" spans="1:65" s="15" customFormat="1">
      <c r="B439" s="181"/>
      <c r="D439" s="165" t="s">
        <v>199</v>
      </c>
      <c r="E439" s="182" t="s">
        <v>1</v>
      </c>
      <c r="F439" s="183" t="s">
        <v>1232</v>
      </c>
      <c r="H439" s="182" t="s">
        <v>1</v>
      </c>
      <c r="I439" s="184"/>
      <c r="L439" s="181"/>
      <c r="M439" s="185"/>
      <c r="N439" s="186"/>
      <c r="O439" s="186"/>
      <c r="P439" s="186"/>
      <c r="Q439" s="186"/>
      <c r="R439" s="186"/>
      <c r="S439" s="186"/>
      <c r="T439" s="187"/>
      <c r="AT439" s="182" t="s">
        <v>199</v>
      </c>
      <c r="AU439" s="182" t="s">
        <v>93</v>
      </c>
      <c r="AV439" s="15" t="s">
        <v>25</v>
      </c>
      <c r="AW439" s="15" t="s">
        <v>38</v>
      </c>
      <c r="AX439" s="15" t="s">
        <v>83</v>
      </c>
      <c r="AY439" s="182" t="s">
        <v>190</v>
      </c>
    </row>
    <row r="440" spans="1:65" s="13" customFormat="1">
      <c r="B440" s="164"/>
      <c r="D440" s="165" t="s">
        <v>199</v>
      </c>
      <c r="E440" s="166" t="s">
        <v>1</v>
      </c>
      <c r="F440" s="167" t="s">
        <v>1293</v>
      </c>
      <c r="H440" s="168">
        <v>16.760999999999999</v>
      </c>
      <c r="I440" s="169"/>
      <c r="L440" s="164"/>
      <c r="M440" s="170"/>
      <c r="N440" s="171"/>
      <c r="O440" s="171"/>
      <c r="P440" s="171"/>
      <c r="Q440" s="171"/>
      <c r="R440" s="171"/>
      <c r="S440" s="171"/>
      <c r="T440" s="172"/>
      <c r="AT440" s="166" t="s">
        <v>199</v>
      </c>
      <c r="AU440" s="166" t="s">
        <v>93</v>
      </c>
      <c r="AV440" s="13" t="s">
        <v>93</v>
      </c>
      <c r="AW440" s="13" t="s">
        <v>38</v>
      </c>
      <c r="AX440" s="13" t="s">
        <v>83</v>
      </c>
      <c r="AY440" s="166" t="s">
        <v>190</v>
      </c>
    </row>
    <row r="441" spans="1:65" s="14" customFormat="1">
      <c r="B441" s="173"/>
      <c r="D441" s="165" t="s">
        <v>199</v>
      </c>
      <c r="E441" s="174" t="s">
        <v>1</v>
      </c>
      <c r="F441" s="175" t="s">
        <v>222</v>
      </c>
      <c r="H441" s="176">
        <v>177.273</v>
      </c>
      <c r="I441" s="177"/>
      <c r="L441" s="173"/>
      <c r="M441" s="178"/>
      <c r="N441" s="179"/>
      <c r="O441" s="179"/>
      <c r="P441" s="179"/>
      <c r="Q441" s="179"/>
      <c r="R441" s="179"/>
      <c r="S441" s="179"/>
      <c r="T441" s="180"/>
      <c r="AT441" s="174" t="s">
        <v>199</v>
      </c>
      <c r="AU441" s="174" t="s">
        <v>93</v>
      </c>
      <c r="AV441" s="14" t="s">
        <v>197</v>
      </c>
      <c r="AW441" s="14" t="s">
        <v>38</v>
      </c>
      <c r="AX441" s="14" t="s">
        <v>25</v>
      </c>
      <c r="AY441" s="174" t="s">
        <v>190</v>
      </c>
    </row>
    <row r="442" spans="1:65" s="2" customFormat="1" ht="14.45" customHeight="1">
      <c r="A442" s="33"/>
      <c r="B442" s="150"/>
      <c r="C442" s="151" t="s">
        <v>580</v>
      </c>
      <c r="D442" s="151" t="s">
        <v>192</v>
      </c>
      <c r="E442" s="152" t="s">
        <v>439</v>
      </c>
      <c r="F442" s="153" t="s">
        <v>440</v>
      </c>
      <c r="G442" s="154" t="s">
        <v>276</v>
      </c>
      <c r="H442" s="155">
        <v>354.54599999999999</v>
      </c>
      <c r="I442" s="156"/>
      <c r="J442" s="157">
        <f>ROUND(I442*H442,2)</f>
        <v>0</v>
      </c>
      <c r="K442" s="153" t="s">
        <v>196</v>
      </c>
      <c r="L442" s="34"/>
      <c r="M442" s="158" t="s">
        <v>1</v>
      </c>
      <c r="N442" s="159" t="s">
        <v>48</v>
      </c>
      <c r="O442" s="59"/>
      <c r="P442" s="160">
        <f>O442*H442</f>
        <v>0</v>
      </c>
      <c r="Q442" s="160">
        <v>0</v>
      </c>
      <c r="R442" s="160">
        <f>Q442*H442</f>
        <v>0</v>
      </c>
      <c r="S442" s="160">
        <v>0</v>
      </c>
      <c r="T442" s="161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2" t="s">
        <v>197</v>
      </c>
      <c r="AT442" s="162" t="s">
        <v>192</v>
      </c>
      <c r="AU442" s="162" t="s">
        <v>93</v>
      </c>
      <c r="AY442" s="18" t="s">
        <v>190</v>
      </c>
      <c r="BE442" s="163">
        <f>IF(N442="základní",J442,0)</f>
        <v>0</v>
      </c>
      <c r="BF442" s="163">
        <f>IF(N442="snížená",J442,0)</f>
        <v>0</v>
      </c>
      <c r="BG442" s="163">
        <f>IF(N442="zákl. přenesená",J442,0)</f>
        <v>0</v>
      </c>
      <c r="BH442" s="163">
        <f>IF(N442="sníž. přenesená",J442,0)</f>
        <v>0</v>
      </c>
      <c r="BI442" s="163">
        <f>IF(N442="nulová",J442,0)</f>
        <v>0</v>
      </c>
      <c r="BJ442" s="18" t="s">
        <v>25</v>
      </c>
      <c r="BK442" s="163">
        <f>ROUND(I442*H442,2)</f>
        <v>0</v>
      </c>
      <c r="BL442" s="18" t="s">
        <v>197</v>
      </c>
      <c r="BM442" s="162" t="s">
        <v>1321</v>
      </c>
    </row>
    <row r="443" spans="1:65" s="15" customFormat="1">
      <c r="B443" s="181"/>
      <c r="D443" s="165" t="s">
        <v>199</v>
      </c>
      <c r="E443" s="182" t="s">
        <v>1</v>
      </c>
      <c r="F443" s="183" t="s">
        <v>1315</v>
      </c>
      <c r="H443" s="182" t="s">
        <v>1</v>
      </c>
      <c r="I443" s="184"/>
      <c r="L443" s="181"/>
      <c r="M443" s="185"/>
      <c r="N443" s="186"/>
      <c r="O443" s="186"/>
      <c r="P443" s="186"/>
      <c r="Q443" s="186"/>
      <c r="R443" s="186"/>
      <c r="S443" s="186"/>
      <c r="T443" s="187"/>
      <c r="AT443" s="182" t="s">
        <v>199</v>
      </c>
      <c r="AU443" s="182" t="s">
        <v>93</v>
      </c>
      <c r="AV443" s="15" t="s">
        <v>25</v>
      </c>
      <c r="AW443" s="15" t="s">
        <v>38</v>
      </c>
      <c r="AX443" s="15" t="s">
        <v>83</v>
      </c>
      <c r="AY443" s="182" t="s">
        <v>190</v>
      </c>
    </row>
    <row r="444" spans="1:65" s="15" customFormat="1">
      <c r="B444" s="181"/>
      <c r="D444" s="165" t="s">
        <v>199</v>
      </c>
      <c r="E444" s="182" t="s">
        <v>1</v>
      </c>
      <c r="F444" s="183" t="s">
        <v>1232</v>
      </c>
      <c r="H444" s="182" t="s">
        <v>1</v>
      </c>
      <c r="I444" s="184"/>
      <c r="L444" s="181"/>
      <c r="M444" s="185"/>
      <c r="N444" s="186"/>
      <c r="O444" s="186"/>
      <c r="P444" s="186"/>
      <c r="Q444" s="186"/>
      <c r="R444" s="186"/>
      <c r="S444" s="186"/>
      <c r="T444" s="187"/>
      <c r="AT444" s="182" t="s">
        <v>199</v>
      </c>
      <c r="AU444" s="182" t="s">
        <v>93</v>
      </c>
      <c r="AV444" s="15" t="s">
        <v>25</v>
      </c>
      <c r="AW444" s="15" t="s">
        <v>38</v>
      </c>
      <c r="AX444" s="15" t="s">
        <v>83</v>
      </c>
      <c r="AY444" s="182" t="s">
        <v>190</v>
      </c>
    </row>
    <row r="445" spans="1:65" s="13" customFormat="1">
      <c r="B445" s="164"/>
      <c r="D445" s="165" t="s">
        <v>199</v>
      </c>
      <c r="E445" s="166" t="s">
        <v>1</v>
      </c>
      <c r="F445" s="167" t="s">
        <v>335</v>
      </c>
      <c r="H445" s="168">
        <v>44.484000000000002</v>
      </c>
      <c r="I445" s="169"/>
      <c r="L445" s="164"/>
      <c r="M445" s="170"/>
      <c r="N445" s="171"/>
      <c r="O445" s="171"/>
      <c r="P445" s="171"/>
      <c r="Q445" s="171"/>
      <c r="R445" s="171"/>
      <c r="S445" s="171"/>
      <c r="T445" s="172"/>
      <c r="AT445" s="166" t="s">
        <v>199</v>
      </c>
      <c r="AU445" s="166" t="s">
        <v>93</v>
      </c>
      <c r="AV445" s="13" t="s">
        <v>93</v>
      </c>
      <c r="AW445" s="13" t="s">
        <v>38</v>
      </c>
      <c r="AX445" s="13" t="s">
        <v>83</v>
      </c>
      <c r="AY445" s="166" t="s">
        <v>190</v>
      </c>
    </row>
    <row r="446" spans="1:65" s="15" customFormat="1">
      <c r="B446" s="181"/>
      <c r="D446" s="165" t="s">
        <v>199</v>
      </c>
      <c r="E446" s="182" t="s">
        <v>1</v>
      </c>
      <c r="F446" s="183" t="s">
        <v>1232</v>
      </c>
      <c r="H446" s="182" t="s">
        <v>1</v>
      </c>
      <c r="I446" s="184"/>
      <c r="L446" s="181"/>
      <c r="M446" s="185"/>
      <c r="N446" s="186"/>
      <c r="O446" s="186"/>
      <c r="P446" s="186"/>
      <c r="Q446" s="186"/>
      <c r="R446" s="186"/>
      <c r="S446" s="186"/>
      <c r="T446" s="187"/>
      <c r="AT446" s="182" t="s">
        <v>199</v>
      </c>
      <c r="AU446" s="182" t="s">
        <v>93</v>
      </c>
      <c r="AV446" s="15" t="s">
        <v>25</v>
      </c>
      <c r="AW446" s="15" t="s">
        <v>38</v>
      </c>
      <c r="AX446" s="15" t="s">
        <v>83</v>
      </c>
      <c r="AY446" s="182" t="s">
        <v>190</v>
      </c>
    </row>
    <row r="447" spans="1:65" s="13" customFormat="1">
      <c r="B447" s="164"/>
      <c r="D447" s="165" t="s">
        <v>199</v>
      </c>
      <c r="E447" s="166" t="s">
        <v>1</v>
      </c>
      <c r="F447" s="167" t="s">
        <v>341</v>
      </c>
      <c r="H447" s="168">
        <v>44.484000000000002</v>
      </c>
      <c r="I447" s="169"/>
      <c r="L447" s="164"/>
      <c r="M447" s="170"/>
      <c r="N447" s="171"/>
      <c r="O447" s="171"/>
      <c r="P447" s="171"/>
      <c r="Q447" s="171"/>
      <c r="R447" s="171"/>
      <c r="S447" s="171"/>
      <c r="T447" s="172"/>
      <c r="AT447" s="166" t="s">
        <v>199</v>
      </c>
      <c r="AU447" s="166" t="s">
        <v>93</v>
      </c>
      <c r="AV447" s="13" t="s">
        <v>93</v>
      </c>
      <c r="AW447" s="13" t="s">
        <v>38</v>
      </c>
      <c r="AX447" s="13" t="s">
        <v>83</v>
      </c>
      <c r="AY447" s="166" t="s">
        <v>190</v>
      </c>
    </row>
    <row r="448" spans="1:65" s="15" customFormat="1">
      <c r="B448" s="181"/>
      <c r="D448" s="165" t="s">
        <v>199</v>
      </c>
      <c r="E448" s="182" t="s">
        <v>1</v>
      </c>
      <c r="F448" s="183" t="s">
        <v>1316</v>
      </c>
      <c r="H448" s="182" t="s">
        <v>1</v>
      </c>
      <c r="I448" s="184"/>
      <c r="L448" s="181"/>
      <c r="M448" s="185"/>
      <c r="N448" s="186"/>
      <c r="O448" s="186"/>
      <c r="P448" s="186"/>
      <c r="Q448" s="186"/>
      <c r="R448" s="186"/>
      <c r="S448" s="186"/>
      <c r="T448" s="187"/>
      <c r="AT448" s="182" t="s">
        <v>199</v>
      </c>
      <c r="AU448" s="182" t="s">
        <v>93</v>
      </c>
      <c r="AV448" s="15" t="s">
        <v>25</v>
      </c>
      <c r="AW448" s="15" t="s">
        <v>38</v>
      </c>
      <c r="AX448" s="15" t="s">
        <v>83</v>
      </c>
      <c r="AY448" s="182" t="s">
        <v>190</v>
      </c>
    </row>
    <row r="449" spans="1:65" s="15" customFormat="1">
      <c r="B449" s="181"/>
      <c r="D449" s="165" t="s">
        <v>199</v>
      </c>
      <c r="E449" s="182" t="s">
        <v>1</v>
      </c>
      <c r="F449" s="183" t="s">
        <v>334</v>
      </c>
      <c r="H449" s="182" t="s">
        <v>1</v>
      </c>
      <c r="I449" s="184"/>
      <c r="L449" s="181"/>
      <c r="M449" s="185"/>
      <c r="N449" s="186"/>
      <c r="O449" s="186"/>
      <c r="P449" s="186"/>
      <c r="Q449" s="186"/>
      <c r="R449" s="186"/>
      <c r="S449" s="186"/>
      <c r="T449" s="187"/>
      <c r="AT449" s="182" t="s">
        <v>199</v>
      </c>
      <c r="AU449" s="182" t="s">
        <v>93</v>
      </c>
      <c r="AV449" s="15" t="s">
        <v>25</v>
      </c>
      <c r="AW449" s="15" t="s">
        <v>38</v>
      </c>
      <c r="AX449" s="15" t="s">
        <v>83</v>
      </c>
      <c r="AY449" s="182" t="s">
        <v>190</v>
      </c>
    </row>
    <row r="450" spans="1:65" s="13" customFormat="1">
      <c r="B450" s="164"/>
      <c r="D450" s="165" t="s">
        <v>199</v>
      </c>
      <c r="E450" s="166" t="s">
        <v>1</v>
      </c>
      <c r="F450" s="167" t="s">
        <v>1241</v>
      </c>
      <c r="H450" s="168">
        <v>116.02800000000001</v>
      </c>
      <c r="I450" s="169"/>
      <c r="L450" s="164"/>
      <c r="M450" s="170"/>
      <c r="N450" s="171"/>
      <c r="O450" s="171"/>
      <c r="P450" s="171"/>
      <c r="Q450" s="171"/>
      <c r="R450" s="171"/>
      <c r="S450" s="171"/>
      <c r="T450" s="172"/>
      <c r="AT450" s="166" t="s">
        <v>199</v>
      </c>
      <c r="AU450" s="166" t="s">
        <v>93</v>
      </c>
      <c r="AV450" s="13" t="s">
        <v>93</v>
      </c>
      <c r="AW450" s="13" t="s">
        <v>38</v>
      </c>
      <c r="AX450" s="13" t="s">
        <v>83</v>
      </c>
      <c r="AY450" s="166" t="s">
        <v>190</v>
      </c>
    </row>
    <row r="451" spans="1:65" s="15" customFormat="1">
      <c r="B451" s="181"/>
      <c r="D451" s="165" t="s">
        <v>199</v>
      </c>
      <c r="E451" s="182" t="s">
        <v>1</v>
      </c>
      <c r="F451" s="183" t="s">
        <v>334</v>
      </c>
      <c r="H451" s="182" t="s">
        <v>1</v>
      </c>
      <c r="I451" s="184"/>
      <c r="L451" s="181"/>
      <c r="M451" s="185"/>
      <c r="N451" s="186"/>
      <c r="O451" s="186"/>
      <c r="P451" s="186"/>
      <c r="Q451" s="186"/>
      <c r="R451" s="186"/>
      <c r="S451" s="186"/>
      <c r="T451" s="187"/>
      <c r="AT451" s="182" t="s">
        <v>199</v>
      </c>
      <c r="AU451" s="182" t="s">
        <v>93</v>
      </c>
      <c r="AV451" s="15" t="s">
        <v>25</v>
      </c>
      <c r="AW451" s="15" t="s">
        <v>38</v>
      </c>
      <c r="AX451" s="15" t="s">
        <v>83</v>
      </c>
      <c r="AY451" s="182" t="s">
        <v>190</v>
      </c>
    </row>
    <row r="452" spans="1:65" s="13" customFormat="1">
      <c r="B452" s="164"/>
      <c r="D452" s="165" t="s">
        <v>199</v>
      </c>
      <c r="E452" s="166" t="s">
        <v>1</v>
      </c>
      <c r="F452" s="167" t="s">
        <v>1245</v>
      </c>
      <c r="H452" s="168">
        <v>116.02800000000001</v>
      </c>
      <c r="I452" s="169"/>
      <c r="L452" s="164"/>
      <c r="M452" s="170"/>
      <c r="N452" s="171"/>
      <c r="O452" s="171"/>
      <c r="P452" s="171"/>
      <c r="Q452" s="171"/>
      <c r="R452" s="171"/>
      <c r="S452" s="171"/>
      <c r="T452" s="172"/>
      <c r="AT452" s="166" t="s">
        <v>199</v>
      </c>
      <c r="AU452" s="166" t="s">
        <v>93</v>
      </c>
      <c r="AV452" s="13" t="s">
        <v>93</v>
      </c>
      <c r="AW452" s="13" t="s">
        <v>38</v>
      </c>
      <c r="AX452" s="13" t="s">
        <v>83</v>
      </c>
      <c r="AY452" s="166" t="s">
        <v>190</v>
      </c>
    </row>
    <row r="453" spans="1:65" s="15" customFormat="1">
      <c r="B453" s="181"/>
      <c r="D453" s="165" t="s">
        <v>199</v>
      </c>
      <c r="E453" s="182" t="s">
        <v>1</v>
      </c>
      <c r="F453" s="183" t="s">
        <v>1319</v>
      </c>
      <c r="H453" s="182" t="s">
        <v>1</v>
      </c>
      <c r="I453" s="184"/>
      <c r="L453" s="181"/>
      <c r="M453" s="185"/>
      <c r="N453" s="186"/>
      <c r="O453" s="186"/>
      <c r="P453" s="186"/>
      <c r="Q453" s="186"/>
      <c r="R453" s="186"/>
      <c r="S453" s="186"/>
      <c r="T453" s="187"/>
      <c r="AT453" s="182" t="s">
        <v>199</v>
      </c>
      <c r="AU453" s="182" t="s">
        <v>93</v>
      </c>
      <c r="AV453" s="15" t="s">
        <v>25</v>
      </c>
      <c r="AW453" s="15" t="s">
        <v>38</v>
      </c>
      <c r="AX453" s="15" t="s">
        <v>83</v>
      </c>
      <c r="AY453" s="182" t="s">
        <v>190</v>
      </c>
    </row>
    <row r="454" spans="1:65" s="15" customFormat="1">
      <c r="B454" s="181"/>
      <c r="D454" s="165" t="s">
        <v>199</v>
      </c>
      <c r="E454" s="182" t="s">
        <v>1</v>
      </c>
      <c r="F454" s="183" t="s">
        <v>1232</v>
      </c>
      <c r="H454" s="182" t="s">
        <v>1</v>
      </c>
      <c r="I454" s="184"/>
      <c r="L454" s="181"/>
      <c r="M454" s="185"/>
      <c r="N454" s="186"/>
      <c r="O454" s="186"/>
      <c r="P454" s="186"/>
      <c r="Q454" s="186"/>
      <c r="R454" s="186"/>
      <c r="S454" s="186"/>
      <c r="T454" s="187"/>
      <c r="AT454" s="182" t="s">
        <v>199</v>
      </c>
      <c r="AU454" s="182" t="s">
        <v>93</v>
      </c>
      <c r="AV454" s="15" t="s">
        <v>25</v>
      </c>
      <c r="AW454" s="15" t="s">
        <v>38</v>
      </c>
      <c r="AX454" s="15" t="s">
        <v>83</v>
      </c>
      <c r="AY454" s="182" t="s">
        <v>190</v>
      </c>
    </row>
    <row r="455" spans="1:65" s="13" customFormat="1">
      <c r="B455" s="164"/>
      <c r="D455" s="165" t="s">
        <v>199</v>
      </c>
      <c r="E455" s="166" t="s">
        <v>1</v>
      </c>
      <c r="F455" s="167" t="s">
        <v>1289</v>
      </c>
      <c r="H455" s="168">
        <v>16.760999999999999</v>
      </c>
      <c r="I455" s="169"/>
      <c r="L455" s="164"/>
      <c r="M455" s="170"/>
      <c r="N455" s="171"/>
      <c r="O455" s="171"/>
      <c r="P455" s="171"/>
      <c r="Q455" s="171"/>
      <c r="R455" s="171"/>
      <c r="S455" s="171"/>
      <c r="T455" s="172"/>
      <c r="AT455" s="166" t="s">
        <v>199</v>
      </c>
      <c r="AU455" s="166" t="s">
        <v>93</v>
      </c>
      <c r="AV455" s="13" t="s">
        <v>93</v>
      </c>
      <c r="AW455" s="13" t="s">
        <v>38</v>
      </c>
      <c r="AX455" s="13" t="s">
        <v>83</v>
      </c>
      <c r="AY455" s="166" t="s">
        <v>190</v>
      </c>
    </row>
    <row r="456" spans="1:65" s="15" customFormat="1">
      <c r="B456" s="181"/>
      <c r="D456" s="165" t="s">
        <v>199</v>
      </c>
      <c r="E456" s="182" t="s">
        <v>1</v>
      </c>
      <c r="F456" s="183" t="s">
        <v>1232</v>
      </c>
      <c r="H456" s="182" t="s">
        <v>1</v>
      </c>
      <c r="I456" s="184"/>
      <c r="L456" s="181"/>
      <c r="M456" s="185"/>
      <c r="N456" s="186"/>
      <c r="O456" s="186"/>
      <c r="P456" s="186"/>
      <c r="Q456" s="186"/>
      <c r="R456" s="186"/>
      <c r="S456" s="186"/>
      <c r="T456" s="187"/>
      <c r="AT456" s="182" t="s">
        <v>199</v>
      </c>
      <c r="AU456" s="182" t="s">
        <v>93</v>
      </c>
      <c r="AV456" s="15" t="s">
        <v>25</v>
      </c>
      <c r="AW456" s="15" t="s">
        <v>38</v>
      </c>
      <c r="AX456" s="15" t="s">
        <v>83</v>
      </c>
      <c r="AY456" s="182" t="s">
        <v>190</v>
      </c>
    </row>
    <row r="457" spans="1:65" s="13" customFormat="1">
      <c r="B457" s="164"/>
      <c r="D457" s="165" t="s">
        <v>199</v>
      </c>
      <c r="E457" s="166" t="s">
        <v>1</v>
      </c>
      <c r="F457" s="167" t="s">
        <v>1293</v>
      </c>
      <c r="H457" s="168">
        <v>16.760999999999999</v>
      </c>
      <c r="I457" s="169"/>
      <c r="L457" s="164"/>
      <c r="M457" s="170"/>
      <c r="N457" s="171"/>
      <c r="O457" s="171"/>
      <c r="P457" s="171"/>
      <c r="Q457" s="171"/>
      <c r="R457" s="171"/>
      <c r="S457" s="171"/>
      <c r="T457" s="172"/>
      <c r="AT457" s="166" t="s">
        <v>199</v>
      </c>
      <c r="AU457" s="166" t="s">
        <v>93</v>
      </c>
      <c r="AV457" s="13" t="s">
        <v>93</v>
      </c>
      <c r="AW457" s="13" t="s">
        <v>38</v>
      </c>
      <c r="AX457" s="13" t="s">
        <v>83</v>
      </c>
      <c r="AY457" s="166" t="s">
        <v>190</v>
      </c>
    </row>
    <row r="458" spans="1:65" s="14" customFormat="1">
      <c r="B458" s="173"/>
      <c r="D458" s="165" t="s">
        <v>199</v>
      </c>
      <c r="E458" s="174" t="s">
        <v>1</v>
      </c>
      <c r="F458" s="175" t="s">
        <v>222</v>
      </c>
      <c r="H458" s="176">
        <v>354.54599999999999</v>
      </c>
      <c r="I458" s="177"/>
      <c r="L458" s="173"/>
      <c r="M458" s="178"/>
      <c r="N458" s="179"/>
      <c r="O458" s="179"/>
      <c r="P458" s="179"/>
      <c r="Q458" s="179"/>
      <c r="R458" s="179"/>
      <c r="S458" s="179"/>
      <c r="T458" s="180"/>
      <c r="AT458" s="174" t="s">
        <v>199</v>
      </c>
      <c r="AU458" s="174" t="s">
        <v>93</v>
      </c>
      <c r="AV458" s="14" t="s">
        <v>197</v>
      </c>
      <c r="AW458" s="14" t="s">
        <v>38</v>
      </c>
      <c r="AX458" s="14" t="s">
        <v>25</v>
      </c>
      <c r="AY458" s="174" t="s">
        <v>190</v>
      </c>
    </row>
    <row r="459" spans="1:65" s="2" customFormat="1" ht="14.45" customHeight="1">
      <c r="A459" s="33"/>
      <c r="B459" s="150"/>
      <c r="C459" s="151" t="s">
        <v>585</v>
      </c>
      <c r="D459" s="151" t="s">
        <v>192</v>
      </c>
      <c r="E459" s="152" t="s">
        <v>443</v>
      </c>
      <c r="F459" s="153" t="s">
        <v>444</v>
      </c>
      <c r="G459" s="154" t="s">
        <v>276</v>
      </c>
      <c r="H459" s="155">
        <v>177.27199999999999</v>
      </c>
      <c r="I459" s="156"/>
      <c r="J459" s="157">
        <f>ROUND(I459*H459,2)</f>
        <v>0</v>
      </c>
      <c r="K459" s="153" t="s">
        <v>1</v>
      </c>
      <c r="L459" s="34"/>
      <c r="M459" s="158" t="s">
        <v>1</v>
      </c>
      <c r="N459" s="159" t="s">
        <v>48</v>
      </c>
      <c r="O459" s="59"/>
      <c r="P459" s="160">
        <f>O459*H459</f>
        <v>0</v>
      </c>
      <c r="Q459" s="160">
        <v>0</v>
      </c>
      <c r="R459" s="160">
        <f>Q459*H459</f>
        <v>0</v>
      </c>
      <c r="S459" s="160">
        <v>0</v>
      </c>
      <c r="T459" s="161">
        <f>S459*H459</f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2" t="s">
        <v>197</v>
      </c>
      <c r="AT459" s="162" t="s">
        <v>192</v>
      </c>
      <c r="AU459" s="162" t="s">
        <v>93</v>
      </c>
      <c r="AY459" s="18" t="s">
        <v>190</v>
      </c>
      <c r="BE459" s="163">
        <f>IF(N459="základní",J459,0)</f>
        <v>0</v>
      </c>
      <c r="BF459" s="163">
        <f>IF(N459="snížená",J459,0)</f>
        <v>0</v>
      </c>
      <c r="BG459" s="163">
        <f>IF(N459="zákl. přenesená",J459,0)</f>
        <v>0</v>
      </c>
      <c r="BH459" s="163">
        <f>IF(N459="sníž. přenesená",J459,0)</f>
        <v>0</v>
      </c>
      <c r="BI459" s="163">
        <f>IF(N459="nulová",J459,0)</f>
        <v>0</v>
      </c>
      <c r="BJ459" s="18" t="s">
        <v>25</v>
      </c>
      <c r="BK459" s="163">
        <f>ROUND(I459*H459,2)</f>
        <v>0</v>
      </c>
      <c r="BL459" s="18" t="s">
        <v>197</v>
      </c>
      <c r="BM459" s="162" t="s">
        <v>1322</v>
      </c>
    </row>
    <row r="460" spans="1:65" s="15" customFormat="1">
      <c r="B460" s="181"/>
      <c r="D460" s="165" t="s">
        <v>199</v>
      </c>
      <c r="E460" s="182" t="s">
        <v>1</v>
      </c>
      <c r="F460" s="183" t="s">
        <v>446</v>
      </c>
      <c r="H460" s="182" t="s">
        <v>1</v>
      </c>
      <c r="I460" s="184"/>
      <c r="L460" s="181"/>
      <c r="M460" s="185"/>
      <c r="N460" s="186"/>
      <c r="O460" s="186"/>
      <c r="P460" s="186"/>
      <c r="Q460" s="186"/>
      <c r="R460" s="186"/>
      <c r="S460" s="186"/>
      <c r="T460" s="187"/>
      <c r="AT460" s="182" t="s">
        <v>199</v>
      </c>
      <c r="AU460" s="182" t="s">
        <v>93</v>
      </c>
      <c r="AV460" s="15" t="s">
        <v>25</v>
      </c>
      <c r="AW460" s="15" t="s">
        <v>38</v>
      </c>
      <c r="AX460" s="15" t="s">
        <v>83</v>
      </c>
      <c r="AY460" s="182" t="s">
        <v>190</v>
      </c>
    </row>
    <row r="461" spans="1:65" s="15" customFormat="1">
      <c r="B461" s="181"/>
      <c r="D461" s="165" t="s">
        <v>199</v>
      </c>
      <c r="E461" s="182" t="s">
        <v>1</v>
      </c>
      <c r="F461" s="183" t="s">
        <v>1315</v>
      </c>
      <c r="H461" s="182" t="s">
        <v>1</v>
      </c>
      <c r="I461" s="184"/>
      <c r="L461" s="181"/>
      <c r="M461" s="185"/>
      <c r="N461" s="186"/>
      <c r="O461" s="186"/>
      <c r="P461" s="186"/>
      <c r="Q461" s="186"/>
      <c r="R461" s="186"/>
      <c r="S461" s="186"/>
      <c r="T461" s="187"/>
      <c r="AT461" s="182" t="s">
        <v>199</v>
      </c>
      <c r="AU461" s="182" t="s">
        <v>93</v>
      </c>
      <c r="AV461" s="15" t="s">
        <v>25</v>
      </c>
      <c r="AW461" s="15" t="s">
        <v>38</v>
      </c>
      <c r="AX461" s="15" t="s">
        <v>83</v>
      </c>
      <c r="AY461" s="182" t="s">
        <v>190</v>
      </c>
    </row>
    <row r="462" spans="1:65" s="15" customFormat="1">
      <c r="B462" s="181"/>
      <c r="D462" s="165" t="s">
        <v>199</v>
      </c>
      <c r="E462" s="182" t="s">
        <v>1</v>
      </c>
      <c r="F462" s="183" t="s">
        <v>1232</v>
      </c>
      <c r="H462" s="182" t="s">
        <v>1</v>
      </c>
      <c r="I462" s="184"/>
      <c r="L462" s="181"/>
      <c r="M462" s="185"/>
      <c r="N462" s="186"/>
      <c r="O462" s="186"/>
      <c r="P462" s="186"/>
      <c r="Q462" s="186"/>
      <c r="R462" s="186"/>
      <c r="S462" s="186"/>
      <c r="T462" s="187"/>
      <c r="AT462" s="182" t="s">
        <v>199</v>
      </c>
      <c r="AU462" s="182" t="s">
        <v>93</v>
      </c>
      <c r="AV462" s="15" t="s">
        <v>25</v>
      </c>
      <c r="AW462" s="15" t="s">
        <v>38</v>
      </c>
      <c r="AX462" s="15" t="s">
        <v>83</v>
      </c>
      <c r="AY462" s="182" t="s">
        <v>190</v>
      </c>
    </row>
    <row r="463" spans="1:65" s="13" customFormat="1">
      <c r="B463" s="164"/>
      <c r="D463" s="165" t="s">
        <v>199</v>
      </c>
      <c r="E463" s="166" t="s">
        <v>1</v>
      </c>
      <c r="F463" s="167" t="s">
        <v>448</v>
      </c>
      <c r="H463" s="168">
        <v>22.242000000000001</v>
      </c>
      <c r="I463" s="169"/>
      <c r="L463" s="164"/>
      <c r="M463" s="170"/>
      <c r="N463" s="171"/>
      <c r="O463" s="171"/>
      <c r="P463" s="171"/>
      <c r="Q463" s="171"/>
      <c r="R463" s="171"/>
      <c r="S463" s="171"/>
      <c r="T463" s="172"/>
      <c r="AT463" s="166" t="s">
        <v>199</v>
      </c>
      <c r="AU463" s="166" t="s">
        <v>93</v>
      </c>
      <c r="AV463" s="13" t="s">
        <v>93</v>
      </c>
      <c r="AW463" s="13" t="s">
        <v>38</v>
      </c>
      <c r="AX463" s="13" t="s">
        <v>83</v>
      </c>
      <c r="AY463" s="166" t="s">
        <v>190</v>
      </c>
    </row>
    <row r="464" spans="1:65" s="15" customFormat="1">
      <c r="B464" s="181"/>
      <c r="D464" s="165" t="s">
        <v>199</v>
      </c>
      <c r="E464" s="182" t="s">
        <v>1</v>
      </c>
      <c r="F464" s="183" t="s">
        <v>1232</v>
      </c>
      <c r="H464" s="182" t="s">
        <v>1</v>
      </c>
      <c r="I464" s="184"/>
      <c r="L464" s="181"/>
      <c r="M464" s="185"/>
      <c r="N464" s="186"/>
      <c r="O464" s="186"/>
      <c r="P464" s="186"/>
      <c r="Q464" s="186"/>
      <c r="R464" s="186"/>
      <c r="S464" s="186"/>
      <c r="T464" s="187"/>
      <c r="AT464" s="182" t="s">
        <v>199</v>
      </c>
      <c r="AU464" s="182" t="s">
        <v>93</v>
      </c>
      <c r="AV464" s="15" t="s">
        <v>25</v>
      </c>
      <c r="AW464" s="15" t="s">
        <v>38</v>
      </c>
      <c r="AX464" s="15" t="s">
        <v>83</v>
      </c>
      <c r="AY464" s="182" t="s">
        <v>190</v>
      </c>
    </row>
    <row r="465" spans="1:65" s="13" customFormat="1">
      <c r="B465" s="164"/>
      <c r="D465" s="165" t="s">
        <v>199</v>
      </c>
      <c r="E465" s="166" t="s">
        <v>1</v>
      </c>
      <c r="F465" s="167" t="s">
        <v>450</v>
      </c>
      <c r="H465" s="168">
        <v>22.242000000000001</v>
      </c>
      <c r="I465" s="169"/>
      <c r="L465" s="164"/>
      <c r="M465" s="170"/>
      <c r="N465" s="171"/>
      <c r="O465" s="171"/>
      <c r="P465" s="171"/>
      <c r="Q465" s="171"/>
      <c r="R465" s="171"/>
      <c r="S465" s="171"/>
      <c r="T465" s="172"/>
      <c r="AT465" s="166" t="s">
        <v>199</v>
      </c>
      <c r="AU465" s="166" t="s">
        <v>93</v>
      </c>
      <c r="AV465" s="13" t="s">
        <v>93</v>
      </c>
      <c r="AW465" s="13" t="s">
        <v>38</v>
      </c>
      <c r="AX465" s="13" t="s">
        <v>83</v>
      </c>
      <c r="AY465" s="166" t="s">
        <v>190</v>
      </c>
    </row>
    <row r="466" spans="1:65" s="15" customFormat="1">
      <c r="B466" s="181"/>
      <c r="D466" s="165" t="s">
        <v>199</v>
      </c>
      <c r="E466" s="182" t="s">
        <v>1</v>
      </c>
      <c r="F466" s="183" t="s">
        <v>1316</v>
      </c>
      <c r="H466" s="182" t="s">
        <v>1</v>
      </c>
      <c r="I466" s="184"/>
      <c r="L466" s="181"/>
      <c r="M466" s="185"/>
      <c r="N466" s="186"/>
      <c r="O466" s="186"/>
      <c r="P466" s="186"/>
      <c r="Q466" s="186"/>
      <c r="R466" s="186"/>
      <c r="S466" s="186"/>
      <c r="T466" s="187"/>
      <c r="AT466" s="182" t="s">
        <v>199</v>
      </c>
      <c r="AU466" s="182" t="s">
        <v>93</v>
      </c>
      <c r="AV466" s="15" t="s">
        <v>25</v>
      </c>
      <c r="AW466" s="15" t="s">
        <v>38</v>
      </c>
      <c r="AX466" s="15" t="s">
        <v>83</v>
      </c>
      <c r="AY466" s="182" t="s">
        <v>190</v>
      </c>
    </row>
    <row r="467" spans="1:65" s="15" customFormat="1">
      <c r="B467" s="181"/>
      <c r="D467" s="165" t="s">
        <v>199</v>
      </c>
      <c r="E467" s="182" t="s">
        <v>1</v>
      </c>
      <c r="F467" s="183" t="s">
        <v>334</v>
      </c>
      <c r="H467" s="182" t="s">
        <v>1</v>
      </c>
      <c r="I467" s="184"/>
      <c r="L467" s="181"/>
      <c r="M467" s="185"/>
      <c r="N467" s="186"/>
      <c r="O467" s="186"/>
      <c r="P467" s="186"/>
      <c r="Q467" s="186"/>
      <c r="R467" s="186"/>
      <c r="S467" s="186"/>
      <c r="T467" s="187"/>
      <c r="AT467" s="182" t="s">
        <v>199</v>
      </c>
      <c r="AU467" s="182" t="s">
        <v>93</v>
      </c>
      <c r="AV467" s="15" t="s">
        <v>25</v>
      </c>
      <c r="AW467" s="15" t="s">
        <v>38</v>
      </c>
      <c r="AX467" s="15" t="s">
        <v>83</v>
      </c>
      <c r="AY467" s="182" t="s">
        <v>190</v>
      </c>
    </row>
    <row r="468" spans="1:65" s="13" customFormat="1">
      <c r="B468" s="164"/>
      <c r="D468" s="165" t="s">
        <v>199</v>
      </c>
      <c r="E468" s="166" t="s">
        <v>1</v>
      </c>
      <c r="F468" s="167" t="s">
        <v>1323</v>
      </c>
      <c r="H468" s="168">
        <v>58.014000000000003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199</v>
      </c>
      <c r="AU468" s="166" t="s">
        <v>93</v>
      </c>
      <c r="AV468" s="13" t="s">
        <v>93</v>
      </c>
      <c r="AW468" s="13" t="s">
        <v>38</v>
      </c>
      <c r="AX468" s="13" t="s">
        <v>83</v>
      </c>
      <c r="AY468" s="166" t="s">
        <v>190</v>
      </c>
    </row>
    <row r="469" spans="1:65" s="15" customFormat="1">
      <c r="B469" s="181"/>
      <c r="D469" s="165" t="s">
        <v>199</v>
      </c>
      <c r="E469" s="182" t="s">
        <v>1</v>
      </c>
      <c r="F469" s="183" t="s">
        <v>334</v>
      </c>
      <c r="H469" s="182" t="s">
        <v>1</v>
      </c>
      <c r="I469" s="184"/>
      <c r="L469" s="181"/>
      <c r="M469" s="185"/>
      <c r="N469" s="186"/>
      <c r="O469" s="186"/>
      <c r="P469" s="186"/>
      <c r="Q469" s="186"/>
      <c r="R469" s="186"/>
      <c r="S469" s="186"/>
      <c r="T469" s="187"/>
      <c r="AT469" s="182" t="s">
        <v>199</v>
      </c>
      <c r="AU469" s="182" t="s">
        <v>93</v>
      </c>
      <c r="AV469" s="15" t="s">
        <v>25</v>
      </c>
      <c r="AW469" s="15" t="s">
        <v>38</v>
      </c>
      <c r="AX469" s="15" t="s">
        <v>83</v>
      </c>
      <c r="AY469" s="182" t="s">
        <v>190</v>
      </c>
    </row>
    <row r="470" spans="1:65" s="13" customFormat="1">
      <c r="B470" s="164"/>
      <c r="D470" s="165" t="s">
        <v>199</v>
      </c>
      <c r="E470" s="166" t="s">
        <v>1</v>
      </c>
      <c r="F470" s="167" t="s">
        <v>1324</v>
      </c>
      <c r="H470" s="168">
        <v>58.014000000000003</v>
      </c>
      <c r="I470" s="169"/>
      <c r="L470" s="164"/>
      <c r="M470" s="170"/>
      <c r="N470" s="171"/>
      <c r="O470" s="171"/>
      <c r="P470" s="171"/>
      <c r="Q470" s="171"/>
      <c r="R470" s="171"/>
      <c r="S470" s="171"/>
      <c r="T470" s="172"/>
      <c r="AT470" s="166" t="s">
        <v>199</v>
      </c>
      <c r="AU470" s="166" t="s">
        <v>93</v>
      </c>
      <c r="AV470" s="13" t="s">
        <v>93</v>
      </c>
      <c r="AW470" s="13" t="s">
        <v>38</v>
      </c>
      <c r="AX470" s="13" t="s">
        <v>83</v>
      </c>
      <c r="AY470" s="166" t="s">
        <v>190</v>
      </c>
    </row>
    <row r="471" spans="1:65" s="15" customFormat="1">
      <c r="B471" s="181"/>
      <c r="D471" s="165" t="s">
        <v>199</v>
      </c>
      <c r="E471" s="182" t="s">
        <v>1</v>
      </c>
      <c r="F471" s="183" t="s">
        <v>1319</v>
      </c>
      <c r="H471" s="182" t="s">
        <v>1</v>
      </c>
      <c r="I471" s="184"/>
      <c r="L471" s="181"/>
      <c r="M471" s="185"/>
      <c r="N471" s="186"/>
      <c r="O471" s="186"/>
      <c r="P471" s="186"/>
      <c r="Q471" s="186"/>
      <c r="R471" s="186"/>
      <c r="S471" s="186"/>
      <c r="T471" s="187"/>
      <c r="AT471" s="182" t="s">
        <v>199</v>
      </c>
      <c r="AU471" s="182" t="s">
        <v>93</v>
      </c>
      <c r="AV471" s="15" t="s">
        <v>25</v>
      </c>
      <c r="AW471" s="15" t="s">
        <v>38</v>
      </c>
      <c r="AX471" s="15" t="s">
        <v>83</v>
      </c>
      <c r="AY471" s="182" t="s">
        <v>190</v>
      </c>
    </row>
    <row r="472" spans="1:65" s="15" customFormat="1">
      <c r="B472" s="181"/>
      <c r="D472" s="165" t="s">
        <v>199</v>
      </c>
      <c r="E472" s="182" t="s">
        <v>1</v>
      </c>
      <c r="F472" s="183" t="s">
        <v>1232</v>
      </c>
      <c r="H472" s="182" t="s">
        <v>1</v>
      </c>
      <c r="I472" s="184"/>
      <c r="L472" s="181"/>
      <c r="M472" s="185"/>
      <c r="N472" s="186"/>
      <c r="O472" s="186"/>
      <c r="P472" s="186"/>
      <c r="Q472" s="186"/>
      <c r="R472" s="186"/>
      <c r="S472" s="186"/>
      <c r="T472" s="187"/>
      <c r="AT472" s="182" t="s">
        <v>199</v>
      </c>
      <c r="AU472" s="182" t="s">
        <v>93</v>
      </c>
      <c r="AV472" s="15" t="s">
        <v>25</v>
      </c>
      <c r="AW472" s="15" t="s">
        <v>38</v>
      </c>
      <c r="AX472" s="15" t="s">
        <v>83</v>
      </c>
      <c r="AY472" s="182" t="s">
        <v>190</v>
      </c>
    </row>
    <row r="473" spans="1:65" s="13" customFormat="1">
      <c r="B473" s="164"/>
      <c r="D473" s="165" t="s">
        <v>199</v>
      </c>
      <c r="E473" s="166" t="s">
        <v>1</v>
      </c>
      <c r="F473" s="167" t="s">
        <v>1325</v>
      </c>
      <c r="H473" s="168">
        <v>8.3800000000000008</v>
      </c>
      <c r="I473" s="169"/>
      <c r="L473" s="164"/>
      <c r="M473" s="170"/>
      <c r="N473" s="171"/>
      <c r="O473" s="171"/>
      <c r="P473" s="171"/>
      <c r="Q473" s="171"/>
      <c r="R473" s="171"/>
      <c r="S473" s="171"/>
      <c r="T473" s="172"/>
      <c r="AT473" s="166" t="s">
        <v>199</v>
      </c>
      <c r="AU473" s="166" t="s">
        <v>93</v>
      </c>
      <c r="AV473" s="13" t="s">
        <v>93</v>
      </c>
      <c r="AW473" s="13" t="s">
        <v>38</v>
      </c>
      <c r="AX473" s="13" t="s">
        <v>83</v>
      </c>
      <c r="AY473" s="166" t="s">
        <v>190</v>
      </c>
    </row>
    <row r="474" spans="1:65" s="15" customFormat="1">
      <c r="B474" s="181"/>
      <c r="D474" s="165" t="s">
        <v>199</v>
      </c>
      <c r="E474" s="182" t="s">
        <v>1</v>
      </c>
      <c r="F474" s="183" t="s">
        <v>1232</v>
      </c>
      <c r="H474" s="182" t="s">
        <v>1</v>
      </c>
      <c r="I474" s="184"/>
      <c r="L474" s="181"/>
      <c r="M474" s="185"/>
      <c r="N474" s="186"/>
      <c r="O474" s="186"/>
      <c r="P474" s="186"/>
      <c r="Q474" s="186"/>
      <c r="R474" s="186"/>
      <c r="S474" s="186"/>
      <c r="T474" s="187"/>
      <c r="AT474" s="182" t="s">
        <v>199</v>
      </c>
      <c r="AU474" s="182" t="s">
        <v>93</v>
      </c>
      <c r="AV474" s="15" t="s">
        <v>25</v>
      </c>
      <c r="AW474" s="15" t="s">
        <v>38</v>
      </c>
      <c r="AX474" s="15" t="s">
        <v>83</v>
      </c>
      <c r="AY474" s="182" t="s">
        <v>190</v>
      </c>
    </row>
    <row r="475" spans="1:65" s="13" customFormat="1">
      <c r="B475" s="164"/>
      <c r="D475" s="165" t="s">
        <v>199</v>
      </c>
      <c r="E475" s="166" t="s">
        <v>1</v>
      </c>
      <c r="F475" s="167" t="s">
        <v>1326</v>
      </c>
      <c r="H475" s="168">
        <v>8.3800000000000008</v>
      </c>
      <c r="I475" s="169"/>
      <c r="L475" s="164"/>
      <c r="M475" s="170"/>
      <c r="N475" s="171"/>
      <c r="O475" s="171"/>
      <c r="P475" s="171"/>
      <c r="Q475" s="171"/>
      <c r="R475" s="171"/>
      <c r="S475" s="171"/>
      <c r="T475" s="172"/>
      <c r="AT475" s="166" t="s">
        <v>199</v>
      </c>
      <c r="AU475" s="166" t="s">
        <v>93</v>
      </c>
      <c r="AV475" s="13" t="s">
        <v>93</v>
      </c>
      <c r="AW475" s="13" t="s">
        <v>38</v>
      </c>
      <c r="AX475" s="13" t="s">
        <v>83</v>
      </c>
      <c r="AY475" s="166" t="s">
        <v>190</v>
      </c>
    </row>
    <row r="476" spans="1:65" s="14" customFormat="1">
      <c r="B476" s="173"/>
      <c r="D476" s="165" t="s">
        <v>199</v>
      </c>
      <c r="E476" s="174" t="s">
        <v>1</v>
      </c>
      <c r="F476" s="175" t="s">
        <v>222</v>
      </c>
      <c r="H476" s="176">
        <v>177.27199999999999</v>
      </c>
      <c r="I476" s="177"/>
      <c r="L476" s="173"/>
      <c r="M476" s="178"/>
      <c r="N476" s="179"/>
      <c r="O476" s="179"/>
      <c r="P476" s="179"/>
      <c r="Q476" s="179"/>
      <c r="R476" s="179"/>
      <c r="S476" s="179"/>
      <c r="T476" s="180"/>
      <c r="AT476" s="174" t="s">
        <v>199</v>
      </c>
      <c r="AU476" s="174" t="s">
        <v>93</v>
      </c>
      <c r="AV476" s="14" t="s">
        <v>197</v>
      </c>
      <c r="AW476" s="14" t="s">
        <v>38</v>
      </c>
      <c r="AX476" s="14" t="s">
        <v>25</v>
      </c>
      <c r="AY476" s="174" t="s">
        <v>190</v>
      </c>
    </row>
    <row r="477" spans="1:65" s="2" customFormat="1" ht="14.45" customHeight="1">
      <c r="A477" s="33"/>
      <c r="B477" s="150"/>
      <c r="C477" s="151" t="s">
        <v>590</v>
      </c>
      <c r="D477" s="151" t="s">
        <v>192</v>
      </c>
      <c r="E477" s="152" t="s">
        <v>464</v>
      </c>
      <c r="F477" s="153" t="s">
        <v>465</v>
      </c>
      <c r="G477" s="154" t="s">
        <v>276</v>
      </c>
      <c r="H477" s="155">
        <v>177.27199999999999</v>
      </c>
      <c r="I477" s="156"/>
      <c r="J477" s="157">
        <f>ROUND(I477*H477,2)</f>
        <v>0</v>
      </c>
      <c r="K477" s="153" t="s">
        <v>1</v>
      </c>
      <c r="L477" s="34"/>
      <c r="M477" s="158" t="s">
        <v>1</v>
      </c>
      <c r="N477" s="159" t="s">
        <v>48</v>
      </c>
      <c r="O477" s="59"/>
      <c r="P477" s="160">
        <f>O477*H477</f>
        <v>0</v>
      </c>
      <c r="Q477" s="160">
        <v>0</v>
      </c>
      <c r="R477" s="160">
        <f>Q477*H477</f>
        <v>0</v>
      </c>
      <c r="S477" s="160">
        <v>0</v>
      </c>
      <c r="T477" s="161">
        <f>S477*H477</f>
        <v>0</v>
      </c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R477" s="162" t="s">
        <v>197</v>
      </c>
      <c r="AT477" s="162" t="s">
        <v>192</v>
      </c>
      <c r="AU477" s="162" t="s">
        <v>93</v>
      </c>
      <c r="AY477" s="18" t="s">
        <v>190</v>
      </c>
      <c r="BE477" s="163">
        <f>IF(N477="základní",J477,0)</f>
        <v>0</v>
      </c>
      <c r="BF477" s="163">
        <f>IF(N477="snížená",J477,0)</f>
        <v>0</v>
      </c>
      <c r="BG477" s="163">
        <f>IF(N477="zákl. přenesená",J477,0)</f>
        <v>0</v>
      </c>
      <c r="BH477" s="163">
        <f>IF(N477="sníž. přenesená",J477,0)</f>
        <v>0</v>
      </c>
      <c r="BI477" s="163">
        <f>IF(N477="nulová",J477,0)</f>
        <v>0</v>
      </c>
      <c r="BJ477" s="18" t="s">
        <v>25</v>
      </c>
      <c r="BK477" s="163">
        <f>ROUND(I477*H477,2)</f>
        <v>0</v>
      </c>
      <c r="BL477" s="18" t="s">
        <v>197</v>
      </c>
      <c r="BM477" s="162" t="s">
        <v>1327</v>
      </c>
    </row>
    <row r="478" spans="1:65" s="15" customFormat="1">
      <c r="B478" s="181"/>
      <c r="D478" s="165" t="s">
        <v>199</v>
      </c>
      <c r="E478" s="182" t="s">
        <v>1</v>
      </c>
      <c r="F478" s="183" t="s">
        <v>467</v>
      </c>
      <c r="H478" s="182" t="s">
        <v>1</v>
      </c>
      <c r="I478" s="184"/>
      <c r="L478" s="181"/>
      <c r="M478" s="185"/>
      <c r="N478" s="186"/>
      <c r="O478" s="186"/>
      <c r="P478" s="186"/>
      <c r="Q478" s="186"/>
      <c r="R478" s="186"/>
      <c r="S478" s="186"/>
      <c r="T478" s="187"/>
      <c r="AT478" s="182" t="s">
        <v>199</v>
      </c>
      <c r="AU478" s="182" t="s">
        <v>93</v>
      </c>
      <c r="AV478" s="15" t="s">
        <v>25</v>
      </c>
      <c r="AW478" s="15" t="s">
        <v>38</v>
      </c>
      <c r="AX478" s="15" t="s">
        <v>83</v>
      </c>
      <c r="AY478" s="182" t="s">
        <v>190</v>
      </c>
    </row>
    <row r="479" spans="1:65" s="15" customFormat="1">
      <c r="B479" s="181"/>
      <c r="D479" s="165" t="s">
        <v>199</v>
      </c>
      <c r="E479" s="182" t="s">
        <v>1</v>
      </c>
      <c r="F479" s="183" t="s">
        <v>1315</v>
      </c>
      <c r="H479" s="182" t="s">
        <v>1</v>
      </c>
      <c r="I479" s="184"/>
      <c r="L479" s="181"/>
      <c r="M479" s="185"/>
      <c r="N479" s="186"/>
      <c r="O479" s="186"/>
      <c r="P479" s="186"/>
      <c r="Q479" s="186"/>
      <c r="R479" s="186"/>
      <c r="S479" s="186"/>
      <c r="T479" s="187"/>
      <c r="AT479" s="182" t="s">
        <v>199</v>
      </c>
      <c r="AU479" s="182" t="s">
        <v>93</v>
      </c>
      <c r="AV479" s="15" t="s">
        <v>25</v>
      </c>
      <c r="AW479" s="15" t="s">
        <v>38</v>
      </c>
      <c r="AX479" s="15" t="s">
        <v>83</v>
      </c>
      <c r="AY479" s="182" t="s">
        <v>190</v>
      </c>
    </row>
    <row r="480" spans="1:65" s="15" customFormat="1">
      <c r="B480" s="181"/>
      <c r="D480" s="165" t="s">
        <v>199</v>
      </c>
      <c r="E480" s="182" t="s">
        <v>1</v>
      </c>
      <c r="F480" s="183" t="s">
        <v>1232</v>
      </c>
      <c r="H480" s="182" t="s">
        <v>1</v>
      </c>
      <c r="I480" s="184"/>
      <c r="L480" s="181"/>
      <c r="M480" s="185"/>
      <c r="N480" s="186"/>
      <c r="O480" s="186"/>
      <c r="P480" s="186"/>
      <c r="Q480" s="186"/>
      <c r="R480" s="186"/>
      <c r="S480" s="186"/>
      <c r="T480" s="187"/>
      <c r="AT480" s="182" t="s">
        <v>199</v>
      </c>
      <c r="AU480" s="182" t="s">
        <v>93</v>
      </c>
      <c r="AV480" s="15" t="s">
        <v>25</v>
      </c>
      <c r="AW480" s="15" t="s">
        <v>38</v>
      </c>
      <c r="AX480" s="15" t="s">
        <v>83</v>
      </c>
      <c r="AY480" s="182" t="s">
        <v>190</v>
      </c>
    </row>
    <row r="481" spans="1:65" s="13" customFormat="1">
      <c r="B481" s="164"/>
      <c r="D481" s="165" t="s">
        <v>199</v>
      </c>
      <c r="E481" s="166" t="s">
        <v>1</v>
      </c>
      <c r="F481" s="167" t="s">
        <v>448</v>
      </c>
      <c r="H481" s="168">
        <v>22.242000000000001</v>
      </c>
      <c r="I481" s="169"/>
      <c r="L481" s="164"/>
      <c r="M481" s="170"/>
      <c r="N481" s="171"/>
      <c r="O481" s="171"/>
      <c r="P481" s="171"/>
      <c r="Q481" s="171"/>
      <c r="R481" s="171"/>
      <c r="S481" s="171"/>
      <c r="T481" s="172"/>
      <c r="AT481" s="166" t="s">
        <v>199</v>
      </c>
      <c r="AU481" s="166" t="s">
        <v>93</v>
      </c>
      <c r="AV481" s="13" t="s">
        <v>93</v>
      </c>
      <c r="AW481" s="13" t="s">
        <v>38</v>
      </c>
      <c r="AX481" s="13" t="s">
        <v>83</v>
      </c>
      <c r="AY481" s="166" t="s">
        <v>190</v>
      </c>
    </row>
    <row r="482" spans="1:65" s="15" customFormat="1">
      <c r="B482" s="181"/>
      <c r="D482" s="165" t="s">
        <v>199</v>
      </c>
      <c r="E482" s="182" t="s">
        <v>1</v>
      </c>
      <c r="F482" s="183" t="s">
        <v>1232</v>
      </c>
      <c r="H482" s="182" t="s">
        <v>1</v>
      </c>
      <c r="I482" s="184"/>
      <c r="L482" s="181"/>
      <c r="M482" s="185"/>
      <c r="N482" s="186"/>
      <c r="O482" s="186"/>
      <c r="P482" s="186"/>
      <c r="Q482" s="186"/>
      <c r="R482" s="186"/>
      <c r="S482" s="186"/>
      <c r="T482" s="187"/>
      <c r="AT482" s="182" t="s">
        <v>199</v>
      </c>
      <c r="AU482" s="182" t="s">
        <v>93</v>
      </c>
      <c r="AV482" s="15" t="s">
        <v>25</v>
      </c>
      <c r="AW482" s="15" t="s">
        <v>38</v>
      </c>
      <c r="AX482" s="15" t="s">
        <v>83</v>
      </c>
      <c r="AY482" s="182" t="s">
        <v>190</v>
      </c>
    </row>
    <row r="483" spans="1:65" s="13" customFormat="1">
      <c r="B483" s="164"/>
      <c r="D483" s="165" t="s">
        <v>199</v>
      </c>
      <c r="E483" s="166" t="s">
        <v>1</v>
      </c>
      <c r="F483" s="167" t="s">
        <v>450</v>
      </c>
      <c r="H483" s="168">
        <v>22.242000000000001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199</v>
      </c>
      <c r="AU483" s="166" t="s">
        <v>93</v>
      </c>
      <c r="AV483" s="13" t="s">
        <v>93</v>
      </c>
      <c r="AW483" s="13" t="s">
        <v>38</v>
      </c>
      <c r="AX483" s="13" t="s">
        <v>83</v>
      </c>
      <c r="AY483" s="166" t="s">
        <v>190</v>
      </c>
    </row>
    <row r="484" spans="1:65" s="15" customFormat="1">
      <c r="B484" s="181"/>
      <c r="D484" s="165" t="s">
        <v>199</v>
      </c>
      <c r="E484" s="182" t="s">
        <v>1</v>
      </c>
      <c r="F484" s="183" t="s">
        <v>1316</v>
      </c>
      <c r="H484" s="182" t="s">
        <v>1</v>
      </c>
      <c r="I484" s="184"/>
      <c r="L484" s="181"/>
      <c r="M484" s="185"/>
      <c r="N484" s="186"/>
      <c r="O484" s="186"/>
      <c r="P484" s="186"/>
      <c r="Q484" s="186"/>
      <c r="R484" s="186"/>
      <c r="S484" s="186"/>
      <c r="T484" s="187"/>
      <c r="AT484" s="182" t="s">
        <v>199</v>
      </c>
      <c r="AU484" s="182" t="s">
        <v>93</v>
      </c>
      <c r="AV484" s="15" t="s">
        <v>25</v>
      </c>
      <c r="AW484" s="15" t="s">
        <v>38</v>
      </c>
      <c r="AX484" s="15" t="s">
        <v>83</v>
      </c>
      <c r="AY484" s="182" t="s">
        <v>190</v>
      </c>
    </row>
    <row r="485" spans="1:65" s="15" customFormat="1">
      <c r="B485" s="181"/>
      <c r="D485" s="165" t="s">
        <v>199</v>
      </c>
      <c r="E485" s="182" t="s">
        <v>1</v>
      </c>
      <c r="F485" s="183" t="s">
        <v>334</v>
      </c>
      <c r="H485" s="182" t="s">
        <v>1</v>
      </c>
      <c r="I485" s="184"/>
      <c r="L485" s="181"/>
      <c r="M485" s="185"/>
      <c r="N485" s="186"/>
      <c r="O485" s="186"/>
      <c r="P485" s="186"/>
      <c r="Q485" s="186"/>
      <c r="R485" s="186"/>
      <c r="S485" s="186"/>
      <c r="T485" s="187"/>
      <c r="AT485" s="182" t="s">
        <v>199</v>
      </c>
      <c r="AU485" s="182" t="s">
        <v>93</v>
      </c>
      <c r="AV485" s="15" t="s">
        <v>25</v>
      </c>
      <c r="AW485" s="15" t="s">
        <v>38</v>
      </c>
      <c r="AX485" s="15" t="s">
        <v>83</v>
      </c>
      <c r="AY485" s="182" t="s">
        <v>190</v>
      </c>
    </row>
    <row r="486" spans="1:65" s="13" customFormat="1">
      <c r="B486" s="164"/>
      <c r="D486" s="165" t="s">
        <v>199</v>
      </c>
      <c r="E486" s="166" t="s">
        <v>1</v>
      </c>
      <c r="F486" s="167" t="s">
        <v>1323</v>
      </c>
      <c r="H486" s="168">
        <v>58.014000000000003</v>
      </c>
      <c r="I486" s="169"/>
      <c r="L486" s="164"/>
      <c r="M486" s="170"/>
      <c r="N486" s="171"/>
      <c r="O486" s="171"/>
      <c r="P486" s="171"/>
      <c r="Q486" s="171"/>
      <c r="R486" s="171"/>
      <c r="S486" s="171"/>
      <c r="T486" s="172"/>
      <c r="AT486" s="166" t="s">
        <v>199</v>
      </c>
      <c r="AU486" s="166" t="s">
        <v>93</v>
      </c>
      <c r="AV486" s="13" t="s">
        <v>93</v>
      </c>
      <c r="AW486" s="13" t="s">
        <v>38</v>
      </c>
      <c r="AX486" s="13" t="s">
        <v>83</v>
      </c>
      <c r="AY486" s="166" t="s">
        <v>190</v>
      </c>
    </row>
    <row r="487" spans="1:65" s="15" customFormat="1">
      <c r="B487" s="181"/>
      <c r="D487" s="165" t="s">
        <v>199</v>
      </c>
      <c r="E487" s="182" t="s">
        <v>1</v>
      </c>
      <c r="F487" s="183" t="s">
        <v>334</v>
      </c>
      <c r="H487" s="182" t="s">
        <v>1</v>
      </c>
      <c r="I487" s="184"/>
      <c r="L487" s="181"/>
      <c r="M487" s="185"/>
      <c r="N487" s="186"/>
      <c r="O487" s="186"/>
      <c r="P487" s="186"/>
      <c r="Q487" s="186"/>
      <c r="R487" s="186"/>
      <c r="S487" s="186"/>
      <c r="T487" s="187"/>
      <c r="AT487" s="182" t="s">
        <v>199</v>
      </c>
      <c r="AU487" s="182" t="s">
        <v>93</v>
      </c>
      <c r="AV487" s="15" t="s">
        <v>25</v>
      </c>
      <c r="AW487" s="15" t="s">
        <v>38</v>
      </c>
      <c r="AX487" s="15" t="s">
        <v>83</v>
      </c>
      <c r="AY487" s="182" t="s">
        <v>190</v>
      </c>
    </row>
    <row r="488" spans="1:65" s="13" customFormat="1">
      <c r="B488" s="164"/>
      <c r="D488" s="165" t="s">
        <v>199</v>
      </c>
      <c r="E488" s="166" t="s">
        <v>1</v>
      </c>
      <c r="F488" s="167" t="s">
        <v>1324</v>
      </c>
      <c r="H488" s="168">
        <v>58.014000000000003</v>
      </c>
      <c r="I488" s="169"/>
      <c r="L488" s="164"/>
      <c r="M488" s="170"/>
      <c r="N488" s="171"/>
      <c r="O488" s="171"/>
      <c r="P488" s="171"/>
      <c r="Q488" s="171"/>
      <c r="R488" s="171"/>
      <c r="S488" s="171"/>
      <c r="T488" s="172"/>
      <c r="AT488" s="166" t="s">
        <v>199</v>
      </c>
      <c r="AU488" s="166" t="s">
        <v>93</v>
      </c>
      <c r="AV488" s="13" t="s">
        <v>93</v>
      </c>
      <c r="AW488" s="13" t="s">
        <v>38</v>
      </c>
      <c r="AX488" s="13" t="s">
        <v>83</v>
      </c>
      <c r="AY488" s="166" t="s">
        <v>190</v>
      </c>
    </row>
    <row r="489" spans="1:65" s="15" customFormat="1">
      <c r="B489" s="181"/>
      <c r="D489" s="165" t="s">
        <v>199</v>
      </c>
      <c r="E489" s="182" t="s">
        <v>1</v>
      </c>
      <c r="F489" s="183" t="s">
        <v>1319</v>
      </c>
      <c r="H489" s="182" t="s">
        <v>1</v>
      </c>
      <c r="I489" s="184"/>
      <c r="L489" s="181"/>
      <c r="M489" s="185"/>
      <c r="N489" s="186"/>
      <c r="O489" s="186"/>
      <c r="P489" s="186"/>
      <c r="Q489" s="186"/>
      <c r="R489" s="186"/>
      <c r="S489" s="186"/>
      <c r="T489" s="187"/>
      <c r="AT489" s="182" t="s">
        <v>199</v>
      </c>
      <c r="AU489" s="182" t="s">
        <v>93</v>
      </c>
      <c r="AV489" s="15" t="s">
        <v>25</v>
      </c>
      <c r="AW489" s="15" t="s">
        <v>38</v>
      </c>
      <c r="AX489" s="15" t="s">
        <v>83</v>
      </c>
      <c r="AY489" s="182" t="s">
        <v>190</v>
      </c>
    </row>
    <row r="490" spans="1:65" s="15" customFormat="1">
      <c r="B490" s="181"/>
      <c r="D490" s="165" t="s">
        <v>199</v>
      </c>
      <c r="E490" s="182" t="s">
        <v>1</v>
      </c>
      <c r="F490" s="183" t="s">
        <v>1232</v>
      </c>
      <c r="H490" s="182" t="s">
        <v>1</v>
      </c>
      <c r="I490" s="184"/>
      <c r="L490" s="181"/>
      <c r="M490" s="185"/>
      <c r="N490" s="186"/>
      <c r="O490" s="186"/>
      <c r="P490" s="186"/>
      <c r="Q490" s="186"/>
      <c r="R490" s="186"/>
      <c r="S490" s="186"/>
      <c r="T490" s="187"/>
      <c r="AT490" s="182" t="s">
        <v>199</v>
      </c>
      <c r="AU490" s="182" t="s">
        <v>93</v>
      </c>
      <c r="AV490" s="15" t="s">
        <v>25</v>
      </c>
      <c r="AW490" s="15" t="s">
        <v>38</v>
      </c>
      <c r="AX490" s="15" t="s">
        <v>83</v>
      </c>
      <c r="AY490" s="182" t="s">
        <v>190</v>
      </c>
    </row>
    <row r="491" spans="1:65" s="13" customFormat="1">
      <c r="B491" s="164"/>
      <c r="D491" s="165" t="s">
        <v>199</v>
      </c>
      <c r="E491" s="166" t="s">
        <v>1</v>
      </c>
      <c r="F491" s="167" t="s">
        <v>1325</v>
      </c>
      <c r="H491" s="168">
        <v>8.3800000000000008</v>
      </c>
      <c r="I491" s="169"/>
      <c r="L491" s="164"/>
      <c r="M491" s="170"/>
      <c r="N491" s="171"/>
      <c r="O491" s="171"/>
      <c r="P491" s="171"/>
      <c r="Q491" s="171"/>
      <c r="R491" s="171"/>
      <c r="S491" s="171"/>
      <c r="T491" s="172"/>
      <c r="AT491" s="166" t="s">
        <v>199</v>
      </c>
      <c r="AU491" s="166" t="s">
        <v>93</v>
      </c>
      <c r="AV491" s="13" t="s">
        <v>93</v>
      </c>
      <c r="AW491" s="13" t="s">
        <v>38</v>
      </c>
      <c r="AX491" s="13" t="s">
        <v>83</v>
      </c>
      <c r="AY491" s="166" t="s">
        <v>190</v>
      </c>
    </row>
    <row r="492" spans="1:65" s="15" customFormat="1">
      <c r="B492" s="181"/>
      <c r="D492" s="165" t="s">
        <v>199</v>
      </c>
      <c r="E492" s="182" t="s">
        <v>1</v>
      </c>
      <c r="F492" s="183" t="s">
        <v>1232</v>
      </c>
      <c r="H492" s="182" t="s">
        <v>1</v>
      </c>
      <c r="I492" s="184"/>
      <c r="L492" s="181"/>
      <c r="M492" s="185"/>
      <c r="N492" s="186"/>
      <c r="O492" s="186"/>
      <c r="P492" s="186"/>
      <c r="Q492" s="186"/>
      <c r="R492" s="186"/>
      <c r="S492" s="186"/>
      <c r="T492" s="187"/>
      <c r="AT492" s="182" t="s">
        <v>199</v>
      </c>
      <c r="AU492" s="182" t="s">
        <v>93</v>
      </c>
      <c r="AV492" s="15" t="s">
        <v>25</v>
      </c>
      <c r="AW492" s="15" t="s">
        <v>38</v>
      </c>
      <c r="AX492" s="15" t="s">
        <v>83</v>
      </c>
      <c r="AY492" s="182" t="s">
        <v>190</v>
      </c>
    </row>
    <row r="493" spans="1:65" s="13" customFormat="1">
      <c r="B493" s="164"/>
      <c r="D493" s="165" t="s">
        <v>199</v>
      </c>
      <c r="E493" s="166" t="s">
        <v>1</v>
      </c>
      <c r="F493" s="167" t="s">
        <v>1326</v>
      </c>
      <c r="H493" s="168">
        <v>8.3800000000000008</v>
      </c>
      <c r="I493" s="169"/>
      <c r="L493" s="164"/>
      <c r="M493" s="170"/>
      <c r="N493" s="171"/>
      <c r="O493" s="171"/>
      <c r="P493" s="171"/>
      <c r="Q493" s="171"/>
      <c r="R493" s="171"/>
      <c r="S493" s="171"/>
      <c r="T493" s="172"/>
      <c r="AT493" s="166" t="s">
        <v>199</v>
      </c>
      <c r="AU493" s="166" t="s">
        <v>93</v>
      </c>
      <c r="AV493" s="13" t="s">
        <v>93</v>
      </c>
      <c r="AW493" s="13" t="s">
        <v>38</v>
      </c>
      <c r="AX493" s="13" t="s">
        <v>83</v>
      </c>
      <c r="AY493" s="166" t="s">
        <v>190</v>
      </c>
    </row>
    <row r="494" spans="1:65" s="14" customFormat="1">
      <c r="B494" s="173"/>
      <c r="D494" s="165" t="s">
        <v>199</v>
      </c>
      <c r="E494" s="174" t="s">
        <v>1</v>
      </c>
      <c r="F494" s="175" t="s">
        <v>222</v>
      </c>
      <c r="H494" s="176">
        <v>177.27199999999999</v>
      </c>
      <c r="I494" s="177"/>
      <c r="L494" s="173"/>
      <c r="M494" s="178"/>
      <c r="N494" s="179"/>
      <c r="O494" s="179"/>
      <c r="P494" s="179"/>
      <c r="Q494" s="179"/>
      <c r="R494" s="179"/>
      <c r="S494" s="179"/>
      <c r="T494" s="180"/>
      <c r="AT494" s="174" t="s">
        <v>199</v>
      </c>
      <c r="AU494" s="174" t="s">
        <v>93</v>
      </c>
      <c r="AV494" s="14" t="s">
        <v>197</v>
      </c>
      <c r="AW494" s="14" t="s">
        <v>38</v>
      </c>
      <c r="AX494" s="14" t="s">
        <v>25</v>
      </c>
      <c r="AY494" s="174" t="s">
        <v>190</v>
      </c>
    </row>
    <row r="495" spans="1:65" s="2" customFormat="1" ht="24.2" customHeight="1">
      <c r="A495" s="33"/>
      <c r="B495" s="150"/>
      <c r="C495" s="151" t="s">
        <v>594</v>
      </c>
      <c r="D495" s="151" t="s">
        <v>192</v>
      </c>
      <c r="E495" s="152" t="s">
        <v>477</v>
      </c>
      <c r="F495" s="153" t="s">
        <v>478</v>
      </c>
      <c r="G495" s="154" t="s">
        <v>276</v>
      </c>
      <c r="H495" s="155">
        <v>331.767</v>
      </c>
      <c r="I495" s="156"/>
      <c r="J495" s="157">
        <f>ROUND(I495*H495,2)</f>
        <v>0</v>
      </c>
      <c r="K495" s="153" t="s">
        <v>196</v>
      </c>
      <c r="L495" s="34"/>
      <c r="M495" s="158" t="s">
        <v>1</v>
      </c>
      <c r="N495" s="159" t="s">
        <v>48</v>
      </c>
      <c r="O495" s="59"/>
      <c r="P495" s="160">
        <f>O495*H495</f>
        <v>0</v>
      </c>
      <c r="Q495" s="160">
        <v>0</v>
      </c>
      <c r="R495" s="160">
        <f>Q495*H495</f>
        <v>0</v>
      </c>
      <c r="S495" s="160">
        <v>0</v>
      </c>
      <c r="T495" s="161">
        <f>S495*H495</f>
        <v>0</v>
      </c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R495" s="162" t="s">
        <v>197</v>
      </c>
      <c r="AT495" s="162" t="s">
        <v>192</v>
      </c>
      <c r="AU495" s="162" t="s">
        <v>93</v>
      </c>
      <c r="AY495" s="18" t="s">
        <v>190</v>
      </c>
      <c r="BE495" s="163">
        <f>IF(N495="základní",J495,0)</f>
        <v>0</v>
      </c>
      <c r="BF495" s="163">
        <f>IF(N495="snížená",J495,0)</f>
        <v>0</v>
      </c>
      <c r="BG495" s="163">
        <f>IF(N495="zákl. přenesená",J495,0)</f>
        <v>0</v>
      </c>
      <c r="BH495" s="163">
        <f>IF(N495="sníž. přenesená",J495,0)</f>
        <v>0</v>
      </c>
      <c r="BI495" s="163">
        <f>IF(N495="nulová",J495,0)</f>
        <v>0</v>
      </c>
      <c r="BJ495" s="18" t="s">
        <v>25</v>
      </c>
      <c r="BK495" s="163">
        <f>ROUND(I495*H495,2)</f>
        <v>0</v>
      </c>
      <c r="BL495" s="18" t="s">
        <v>197</v>
      </c>
      <c r="BM495" s="162" t="s">
        <v>1328</v>
      </c>
    </row>
    <row r="496" spans="1:65" s="15" customFormat="1">
      <c r="B496" s="181"/>
      <c r="D496" s="165" t="s">
        <v>199</v>
      </c>
      <c r="E496" s="182" t="s">
        <v>1</v>
      </c>
      <c r="F496" s="183" t="s">
        <v>480</v>
      </c>
      <c r="H496" s="182" t="s">
        <v>1</v>
      </c>
      <c r="I496" s="184"/>
      <c r="L496" s="181"/>
      <c r="M496" s="185"/>
      <c r="N496" s="186"/>
      <c r="O496" s="186"/>
      <c r="P496" s="186"/>
      <c r="Q496" s="186"/>
      <c r="R496" s="186"/>
      <c r="S496" s="186"/>
      <c r="T496" s="187"/>
      <c r="AT496" s="182" t="s">
        <v>199</v>
      </c>
      <c r="AU496" s="182" t="s">
        <v>93</v>
      </c>
      <c r="AV496" s="15" t="s">
        <v>25</v>
      </c>
      <c r="AW496" s="15" t="s">
        <v>38</v>
      </c>
      <c r="AX496" s="15" t="s">
        <v>83</v>
      </c>
      <c r="AY496" s="182" t="s">
        <v>190</v>
      </c>
    </row>
    <row r="497" spans="1:65" s="13" customFormat="1">
      <c r="B497" s="164"/>
      <c r="D497" s="165" t="s">
        <v>199</v>
      </c>
      <c r="E497" s="166" t="s">
        <v>1</v>
      </c>
      <c r="F497" s="167" t="s">
        <v>1329</v>
      </c>
      <c r="H497" s="168">
        <v>394.24099999999999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199</v>
      </c>
      <c r="AU497" s="166" t="s">
        <v>93</v>
      </c>
      <c r="AV497" s="13" t="s">
        <v>93</v>
      </c>
      <c r="AW497" s="13" t="s">
        <v>38</v>
      </c>
      <c r="AX497" s="13" t="s">
        <v>83</v>
      </c>
      <c r="AY497" s="166" t="s">
        <v>190</v>
      </c>
    </row>
    <row r="498" spans="1:65" s="15" customFormat="1">
      <c r="B498" s="181"/>
      <c r="D498" s="165" t="s">
        <v>199</v>
      </c>
      <c r="E498" s="182" t="s">
        <v>1</v>
      </c>
      <c r="F498" s="183" t="s">
        <v>482</v>
      </c>
      <c r="H498" s="182" t="s">
        <v>1</v>
      </c>
      <c r="I498" s="184"/>
      <c r="L498" s="181"/>
      <c r="M498" s="185"/>
      <c r="N498" s="186"/>
      <c r="O498" s="186"/>
      <c r="P498" s="186"/>
      <c r="Q498" s="186"/>
      <c r="R498" s="186"/>
      <c r="S498" s="186"/>
      <c r="T498" s="187"/>
      <c r="AT498" s="182" t="s">
        <v>199</v>
      </c>
      <c r="AU498" s="182" t="s">
        <v>93</v>
      </c>
      <c r="AV498" s="15" t="s">
        <v>25</v>
      </c>
      <c r="AW498" s="15" t="s">
        <v>38</v>
      </c>
      <c r="AX498" s="15" t="s">
        <v>83</v>
      </c>
      <c r="AY498" s="182" t="s">
        <v>190</v>
      </c>
    </row>
    <row r="499" spans="1:65" s="13" customFormat="1">
      <c r="B499" s="164"/>
      <c r="D499" s="165" t="s">
        <v>199</v>
      </c>
      <c r="E499" s="166" t="s">
        <v>1</v>
      </c>
      <c r="F499" s="167" t="s">
        <v>483</v>
      </c>
      <c r="H499" s="168">
        <v>-7.8150000000000004</v>
      </c>
      <c r="I499" s="169"/>
      <c r="L499" s="164"/>
      <c r="M499" s="170"/>
      <c r="N499" s="171"/>
      <c r="O499" s="171"/>
      <c r="P499" s="171"/>
      <c r="Q499" s="171"/>
      <c r="R499" s="171"/>
      <c r="S499" s="171"/>
      <c r="T499" s="172"/>
      <c r="AT499" s="166" t="s">
        <v>199</v>
      </c>
      <c r="AU499" s="166" t="s">
        <v>93</v>
      </c>
      <c r="AV499" s="13" t="s">
        <v>93</v>
      </c>
      <c r="AW499" s="13" t="s">
        <v>38</v>
      </c>
      <c r="AX499" s="13" t="s">
        <v>83</v>
      </c>
      <c r="AY499" s="166" t="s">
        <v>190</v>
      </c>
    </row>
    <row r="500" spans="1:65" s="15" customFormat="1">
      <c r="B500" s="181"/>
      <c r="D500" s="165" t="s">
        <v>199</v>
      </c>
      <c r="E500" s="182" t="s">
        <v>1</v>
      </c>
      <c r="F500" s="183" t="s">
        <v>1330</v>
      </c>
      <c r="H500" s="182" t="s">
        <v>1</v>
      </c>
      <c r="I500" s="184"/>
      <c r="L500" s="181"/>
      <c r="M500" s="185"/>
      <c r="N500" s="186"/>
      <c r="O500" s="186"/>
      <c r="P500" s="186"/>
      <c r="Q500" s="186"/>
      <c r="R500" s="186"/>
      <c r="S500" s="186"/>
      <c r="T500" s="187"/>
      <c r="AT500" s="182" t="s">
        <v>199</v>
      </c>
      <c r="AU500" s="182" t="s">
        <v>93</v>
      </c>
      <c r="AV500" s="15" t="s">
        <v>25</v>
      </c>
      <c r="AW500" s="15" t="s">
        <v>38</v>
      </c>
      <c r="AX500" s="15" t="s">
        <v>83</v>
      </c>
      <c r="AY500" s="182" t="s">
        <v>190</v>
      </c>
    </row>
    <row r="501" spans="1:65" s="13" customFormat="1">
      <c r="B501" s="164"/>
      <c r="D501" s="165" t="s">
        <v>199</v>
      </c>
      <c r="E501" s="166" t="s">
        <v>1</v>
      </c>
      <c r="F501" s="167" t="s">
        <v>1331</v>
      </c>
      <c r="H501" s="168">
        <v>-0.18</v>
      </c>
      <c r="I501" s="169"/>
      <c r="L501" s="164"/>
      <c r="M501" s="170"/>
      <c r="N501" s="171"/>
      <c r="O501" s="171"/>
      <c r="P501" s="171"/>
      <c r="Q501" s="171"/>
      <c r="R501" s="171"/>
      <c r="S501" s="171"/>
      <c r="T501" s="172"/>
      <c r="AT501" s="166" t="s">
        <v>199</v>
      </c>
      <c r="AU501" s="166" t="s">
        <v>93</v>
      </c>
      <c r="AV501" s="13" t="s">
        <v>93</v>
      </c>
      <c r="AW501" s="13" t="s">
        <v>38</v>
      </c>
      <c r="AX501" s="13" t="s">
        <v>83</v>
      </c>
      <c r="AY501" s="166" t="s">
        <v>190</v>
      </c>
    </row>
    <row r="502" spans="1:65" s="13" customFormat="1">
      <c r="B502" s="164"/>
      <c r="D502" s="165" t="s">
        <v>199</v>
      </c>
      <c r="E502" s="166" t="s">
        <v>1</v>
      </c>
      <c r="F502" s="167" t="s">
        <v>1332</v>
      </c>
      <c r="H502" s="168">
        <v>-0.96</v>
      </c>
      <c r="I502" s="169"/>
      <c r="L502" s="164"/>
      <c r="M502" s="170"/>
      <c r="N502" s="171"/>
      <c r="O502" s="171"/>
      <c r="P502" s="171"/>
      <c r="Q502" s="171"/>
      <c r="R502" s="171"/>
      <c r="S502" s="171"/>
      <c r="T502" s="172"/>
      <c r="AT502" s="166" t="s">
        <v>199</v>
      </c>
      <c r="AU502" s="166" t="s">
        <v>93</v>
      </c>
      <c r="AV502" s="13" t="s">
        <v>93</v>
      </c>
      <c r="AW502" s="13" t="s">
        <v>38</v>
      </c>
      <c r="AX502" s="13" t="s">
        <v>83</v>
      </c>
      <c r="AY502" s="166" t="s">
        <v>190</v>
      </c>
    </row>
    <row r="503" spans="1:65" s="13" customFormat="1">
      <c r="B503" s="164"/>
      <c r="D503" s="165" t="s">
        <v>199</v>
      </c>
      <c r="E503" s="166" t="s">
        <v>1</v>
      </c>
      <c r="F503" s="167" t="s">
        <v>1333</v>
      </c>
      <c r="H503" s="168">
        <v>-0.62</v>
      </c>
      <c r="I503" s="169"/>
      <c r="L503" s="164"/>
      <c r="M503" s="170"/>
      <c r="N503" s="171"/>
      <c r="O503" s="171"/>
      <c r="P503" s="171"/>
      <c r="Q503" s="171"/>
      <c r="R503" s="171"/>
      <c r="S503" s="171"/>
      <c r="T503" s="172"/>
      <c r="AT503" s="166" t="s">
        <v>199</v>
      </c>
      <c r="AU503" s="166" t="s">
        <v>93</v>
      </c>
      <c r="AV503" s="13" t="s">
        <v>93</v>
      </c>
      <c r="AW503" s="13" t="s">
        <v>38</v>
      </c>
      <c r="AX503" s="13" t="s">
        <v>83</v>
      </c>
      <c r="AY503" s="166" t="s">
        <v>190</v>
      </c>
    </row>
    <row r="504" spans="1:65" s="15" customFormat="1">
      <c r="B504" s="181"/>
      <c r="D504" s="165" t="s">
        <v>199</v>
      </c>
      <c r="E504" s="182" t="s">
        <v>1</v>
      </c>
      <c r="F504" s="183" t="s">
        <v>1334</v>
      </c>
      <c r="H504" s="182" t="s">
        <v>1</v>
      </c>
      <c r="I504" s="184"/>
      <c r="L504" s="181"/>
      <c r="M504" s="185"/>
      <c r="N504" s="186"/>
      <c r="O504" s="186"/>
      <c r="P504" s="186"/>
      <c r="Q504" s="186"/>
      <c r="R504" s="186"/>
      <c r="S504" s="186"/>
      <c r="T504" s="187"/>
      <c r="AT504" s="182" t="s">
        <v>199</v>
      </c>
      <c r="AU504" s="182" t="s">
        <v>93</v>
      </c>
      <c r="AV504" s="15" t="s">
        <v>25</v>
      </c>
      <c r="AW504" s="15" t="s">
        <v>38</v>
      </c>
      <c r="AX504" s="15" t="s">
        <v>83</v>
      </c>
      <c r="AY504" s="182" t="s">
        <v>190</v>
      </c>
    </row>
    <row r="505" spans="1:65" s="13" customFormat="1">
      <c r="B505" s="164"/>
      <c r="D505" s="165" t="s">
        <v>199</v>
      </c>
      <c r="E505" s="166" t="s">
        <v>1</v>
      </c>
      <c r="F505" s="167" t="s">
        <v>1335</v>
      </c>
      <c r="H505" s="168">
        <v>-47.381999999999998</v>
      </c>
      <c r="I505" s="169"/>
      <c r="L505" s="164"/>
      <c r="M505" s="170"/>
      <c r="N505" s="171"/>
      <c r="O505" s="171"/>
      <c r="P505" s="171"/>
      <c r="Q505" s="171"/>
      <c r="R505" s="171"/>
      <c r="S505" s="171"/>
      <c r="T505" s="172"/>
      <c r="AT505" s="166" t="s">
        <v>199</v>
      </c>
      <c r="AU505" s="166" t="s">
        <v>93</v>
      </c>
      <c r="AV505" s="13" t="s">
        <v>93</v>
      </c>
      <c r="AW505" s="13" t="s">
        <v>38</v>
      </c>
      <c r="AX505" s="13" t="s">
        <v>83</v>
      </c>
      <c r="AY505" s="166" t="s">
        <v>190</v>
      </c>
    </row>
    <row r="506" spans="1:65" s="13" customFormat="1">
      <c r="B506" s="164"/>
      <c r="D506" s="165" t="s">
        <v>199</v>
      </c>
      <c r="E506" s="166" t="s">
        <v>1</v>
      </c>
      <c r="F506" s="167" t="s">
        <v>1336</v>
      </c>
      <c r="H506" s="168">
        <v>-5.5170000000000003</v>
      </c>
      <c r="I506" s="169"/>
      <c r="L506" s="164"/>
      <c r="M506" s="170"/>
      <c r="N506" s="171"/>
      <c r="O506" s="171"/>
      <c r="P506" s="171"/>
      <c r="Q506" s="171"/>
      <c r="R506" s="171"/>
      <c r="S506" s="171"/>
      <c r="T506" s="172"/>
      <c r="AT506" s="166" t="s">
        <v>199</v>
      </c>
      <c r="AU506" s="166" t="s">
        <v>93</v>
      </c>
      <c r="AV506" s="13" t="s">
        <v>93</v>
      </c>
      <c r="AW506" s="13" t="s">
        <v>38</v>
      </c>
      <c r="AX506" s="13" t="s">
        <v>83</v>
      </c>
      <c r="AY506" s="166" t="s">
        <v>190</v>
      </c>
    </row>
    <row r="507" spans="1:65" s="14" customFormat="1">
      <c r="B507" s="173"/>
      <c r="D507" s="165" t="s">
        <v>199</v>
      </c>
      <c r="E507" s="174" t="s">
        <v>512</v>
      </c>
      <c r="F507" s="175" t="s">
        <v>222</v>
      </c>
      <c r="H507" s="176">
        <v>331.767</v>
      </c>
      <c r="I507" s="177"/>
      <c r="L507" s="173"/>
      <c r="M507" s="178"/>
      <c r="N507" s="179"/>
      <c r="O507" s="179"/>
      <c r="P507" s="179"/>
      <c r="Q507" s="179"/>
      <c r="R507" s="179"/>
      <c r="S507" s="179"/>
      <c r="T507" s="180"/>
      <c r="AT507" s="174" t="s">
        <v>199</v>
      </c>
      <c r="AU507" s="174" t="s">
        <v>93</v>
      </c>
      <c r="AV507" s="14" t="s">
        <v>197</v>
      </c>
      <c r="AW507" s="14" t="s">
        <v>38</v>
      </c>
      <c r="AX507" s="14" t="s">
        <v>25</v>
      </c>
      <c r="AY507" s="174" t="s">
        <v>190</v>
      </c>
    </row>
    <row r="508" spans="1:65" s="2" customFormat="1" ht="14.45" customHeight="1">
      <c r="A508" s="33"/>
      <c r="B508" s="150"/>
      <c r="C508" s="196" t="s">
        <v>599</v>
      </c>
      <c r="D508" s="196" t="s">
        <v>521</v>
      </c>
      <c r="E508" s="197" t="s">
        <v>522</v>
      </c>
      <c r="F508" s="198" t="s">
        <v>523</v>
      </c>
      <c r="G508" s="199" t="s">
        <v>203</v>
      </c>
      <c r="H508" s="200">
        <v>647.59299999999996</v>
      </c>
      <c r="I508" s="201"/>
      <c r="J508" s="202">
        <f>ROUND(I508*H508,2)</f>
        <v>0</v>
      </c>
      <c r="K508" s="198" t="s">
        <v>1</v>
      </c>
      <c r="L508" s="203"/>
      <c r="M508" s="204" t="s">
        <v>1</v>
      </c>
      <c r="N508" s="205" t="s">
        <v>48</v>
      </c>
      <c r="O508" s="59"/>
      <c r="P508" s="160">
        <f>O508*H508</f>
        <v>0</v>
      </c>
      <c r="Q508" s="160">
        <v>0</v>
      </c>
      <c r="R508" s="160">
        <f>Q508*H508</f>
        <v>0</v>
      </c>
      <c r="S508" s="160">
        <v>0</v>
      </c>
      <c r="T508" s="161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2" t="s">
        <v>235</v>
      </c>
      <c r="AT508" s="162" t="s">
        <v>521</v>
      </c>
      <c r="AU508" s="162" t="s">
        <v>93</v>
      </c>
      <c r="AY508" s="18" t="s">
        <v>190</v>
      </c>
      <c r="BE508" s="163">
        <f>IF(N508="základní",J508,0)</f>
        <v>0</v>
      </c>
      <c r="BF508" s="163">
        <f>IF(N508="snížená",J508,0)</f>
        <v>0</v>
      </c>
      <c r="BG508" s="163">
        <f>IF(N508="zákl. přenesená",J508,0)</f>
        <v>0</v>
      </c>
      <c r="BH508" s="163">
        <f>IF(N508="sníž. přenesená",J508,0)</f>
        <v>0</v>
      </c>
      <c r="BI508" s="163">
        <f>IF(N508="nulová",J508,0)</f>
        <v>0</v>
      </c>
      <c r="BJ508" s="18" t="s">
        <v>25</v>
      </c>
      <c r="BK508" s="163">
        <f>ROUND(I508*H508,2)</f>
        <v>0</v>
      </c>
      <c r="BL508" s="18" t="s">
        <v>197</v>
      </c>
      <c r="BM508" s="162" t="s">
        <v>1337</v>
      </c>
    </row>
    <row r="509" spans="1:65" s="13" customFormat="1">
      <c r="B509" s="164"/>
      <c r="D509" s="165" t="s">
        <v>199</v>
      </c>
      <c r="E509" s="166" t="s">
        <v>1</v>
      </c>
      <c r="F509" s="167" t="s">
        <v>1338</v>
      </c>
      <c r="H509" s="168">
        <v>647.59299999999996</v>
      </c>
      <c r="I509" s="169"/>
      <c r="L509" s="164"/>
      <c r="M509" s="170"/>
      <c r="N509" s="171"/>
      <c r="O509" s="171"/>
      <c r="P509" s="171"/>
      <c r="Q509" s="171"/>
      <c r="R509" s="171"/>
      <c r="S509" s="171"/>
      <c r="T509" s="172"/>
      <c r="AT509" s="166" t="s">
        <v>199</v>
      </c>
      <c r="AU509" s="166" t="s">
        <v>93</v>
      </c>
      <c r="AV509" s="13" t="s">
        <v>93</v>
      </c>
      <c r="AW509" s="13" t="s">
        <v>38</v>
      </c>
      <c r="AX509" s="13" t="s">
        <v>83</v>
      </c>
      <c r="AY509" s="166" t="s">
        <v>190</v>
      </c>
    </row>
    <row r="510" spans="1:65" s="14" customFormat="1">
      <c r="B510" s="173"/>
      <c r="D510" s="165" t="s">
        <v>199</v>
      </c>
      <c r="E510" s="174" t="s">
        <v>1</v>
      </c>
      <c r="F510" s="175" t="s">
        <v>222</v>
      </c>
      <c r="H510" s="176">
        <v>647.59299999999996</v>
      </c>
      <c r="I510" s="177"/>
      <c r="L510" s="173"/>
      <c r="M510" s="178"/>
      <c r="N510" s="179"/>
      <c r="O510" s="179"/>
      <c r="P510" s="179"/>
      <c r="Q510" s="179"/>
      <c r="R510" s="179"/>
      <c r="S510" s="179"/>
      <c r="T510" s="180"/>
      <c r="AT510" s="174" t="s">
        <v>199</v>
      </c>
      <c r="AU510" s="174" t="s">
        <v>93</v>
      </c>
      <c r="AV510" s="14" t="s">
        <v>197</v>
      </c>
      <c r="AW510" s="14" t="s">
        <v>38</v>
      </c>
      <c r="AX510" s="14" t="s">
        <v>25</v>
      </c>
      <c r="AY510" s="174" t="s">
        <v>190</v>
      </c>
    </row>
    <row r="511" spans="1:65" s="2" customFormat="1" ht="24.2" customHeight="1">
      <c r="A511" s="33"/>
      <c r="B511" s="150"/>
      <c r="C511" s="151" t="s">
        <v>601</v>
      </c>
      <c r="D511" s="151" t="s">
        <v>192</v>
      </c>
      <c r="E511" s="152" t="s">
        <v>527</v>
      </c>
      <c r="F511" s="153" t="s">
        <v>528</v>
      </c>
      <c r="G511" s="154" t="s">
        <v>276</v>
      </c>
      <c r="H511" s="155">
        <v>383.19099999999997</v>
      </c>
      <c r="I511" s="156"/>
      <c r="J511" s="157">
        <f>ROUND(I511*H511,2)</f>
        <v>0</v>
      </c>
      <c r="K511" s="153" t="s">
        <v>196</v>
      </c>
      <c r="L511" s="34"/>
      <c r="M511" s="158" t="s">
        <v>1</v>
      </c>
      <c r="N511" s="159" t="s">
        <v>48</v>
      </c>
      <c r="O511" s="59"/>
      <c r="P511" s="160">
        <f>O511*H511</f>
        <v>0</v>
      </c>
      <c r="Q511" s="160">
        <v>0</v>
      </c>
      <c r="R511" s="160">
        <f>Q511*H511</f>
        <v>0</v>
      </c>
      <c r="S511" s="160">
        <v>0</v>
      </c>
      <c r="T511" s="161">
        <f>S511*H511</f>
        <v>0</v>
      </c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R511" s="162" t="s">
        <v>197</v>
      </c>
      <c r="AT511" s="162" t="s">
        <v>192</v>
      </c>
      <c r="AU511" s="162" t="s">
        <v>93</v>
      </c>
      <c r="AY511" s="18" t="s">
        <v>190</v>
      </c>
      <c r="BE511" s="163">
        <f>IF(N511="základní",J511,0)</f>
        <v>0</v>
      </c>
      <c r="BF511" s="163">
        <f>IF(N511="snížená",J511,0)</f>
        <v>0</v>
      </c>
      <c r="BG511" s="163">
        <f>IF(N511="zákl. přenesená",J511,0)</f>
        <v>0</v>
      </c>
      <c r="BH511" s="163">
        <f>IF(N511="sníž. přenesená",J511,0)</f>
        <v>0</v>
      </c>
      <c r="BI511" s="163">
        <f>IF(N511="nulová",J511,0)</f>
        <v>0</v>
      </c>
      <c r="BJ511" s="18" t="s">
        <v>25</v>
      </c>
      <c r="BK511" s="163">
        <f>ROUND(I511*H511,2)</f>
        <v>0</v>
      </c>
      <c r="BL511" s="18" t="s">
        <v>197</v>
      </c>
      <c r="BM511" s="162" t="s">
        <v>1339</v>
      </c>
    </row>
    <row r="512" spans="1:65" s="13" customFormat="1">
      <c r="B512" s="164"/>
      <c r="D512" s="165" t="s">
        <v>199</v>
      </c>
      <c r="E512" s="166" t="s">
        <v>1</v>
      </c>
      <c r="F512" s="167" t="s">
        <v>1340</v>
      </c>
      <c r="H512" s="168">
        <v>383.19099999999997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199</v>
      </c>
      <c r="AU512" s="166" t="s">
        <v>93</v>
      </c>
      <c r="AV512" s="13" t="s">
        <v>93</v>
      </c>
      <c r="AW512" s="13" t="s">
        <v>38</v>
      </c>
      <c r="AX512" s="13" t="s">
        <v>83</v>
      </c>
      <c r="AY512" s="166" t="s">
        <v>190</v>
      </c>
    </row>
    <row r="513" spans="1:65" s="14" customFormat="1">
      <c r="B513" s="173"/>
      <c r="D513" s="165" t="s">
        <v>199</v>
      </c>
      <c r="E513" s="174" t="s">
        <v>1</v>
      </c>
      <c r="F513" s="175" t="s">
        <v>222</v>
      </c>
      <c r="H513" s="176">
        <v>383.19099999999997</v>
      </c>
      <c r="I513" s="177"/>
      <c r="L513" s="173"/>
      <c r="M513" s="178"/>
      <c r="N513" s="179"/>
      <c r="O513" s="179"/>
      <c r="P513" s="179"/>
      <c r="Q513" s="179"/>
      <c r="R513" s="179"/>
      <c r="S513" s="179"/>
      <c r="T513" s="180"/>
      <c r="AT513" s="174" t="s">
        <v>199</v>
      </c>
      <c r="AU513" s="174" t="s">
        <v>93</v>
      </c>
      <c r="AV513" s="14" t="s">
        <v>197</v>
      </c>
      <c r="AW513" s="14" t="s">
        <v>38</v>
      </c>
      <c r="AX513" s="14" t="s">
        <v>25</v>
      </c>
      <c r="AY513" s="174" t="s">
        <v>190</v>
      </c>
    </row>
    <row r="514" spans="1:65" s="2" customFormat="1" ht="24.2" customHeight="1">
      <c r="A514" s="33"/>
      <c r="B514" s="150"/>
      <c r="C514" s="151" t="s">
        <v>607</v>
      </c>
      <c r="D514" s="151" t="s">
        <v>192</v>
      </c>
      <c r="E514" s="152" t="s">
        <v>532</v>
      </c>
      <c r="F514" s="153" t="s">
        <v>533</v>
      </c>
      <c r="G514" s="154" t="s">
        <v>276</v>
      </c>
      <c r="H514" s="155">
        <v>383.19099999999997</v>
      </c>
      <c r="I514" s="156"/>
      <c r="J514" s="157">
        <f>ROUND(I514*H514,2)</f>
        <v>0</v>
      </c>
      <c r="K514" s="153" t="s">
        <v>196</v>
      </c>
      <c r="L514" s="34"/>
      <c r="M514" s="158" t="s">
        <v>1</v>
      </c>
      <c r="N514" s="159" t="s">
        <v>48</v>
      </c>
      <c r="O514" s="59"/>
      <c r="P514" s="160">
        <f>O514*H514</f>
        <v>0</v>
      </c>
      <c r="Q514" s="160">
        <v>0</v>
      </c>
      <c r="R514" s="160">
        <f>Q514*H514</f>
        <v>0</v>
      </c>
      <c r="S514" s="160">
        <v>0</v>
      </c>
      <c r="T514" s="161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2" t="s">
        <v>197</v>
      </c>
      <c r="AT514" s="162" t="s">
        <v>192</v>
      </c>
      <c r="AU514" s="162" t="s">
        <v>93</v>
      </c>
      <c r="AY514" s="18" t="s">
        <v>190</v>
      </c>
      <c r="BE514" s="163">
        <f>IF(N514="základní",J514,0)</f>
        <v>0</v>
      </c>
      <c r="BF514" s="163">
        <f>IF(N514="snížená",J514,0)</f>
        <v>0</v>
      </c>
      <c r="BG514" s="163">
        <f>IF(N514="zákl. přenesená",J514,0)</f>
        <v>0</v>
      </c>
      <c r="BH514" s="163">
        <f>IF(N514="sníž. přenesená",J514,0)</f>
        <v>0</v>
      </c>
      <c r="BI514" s="163">
        <f>IF(N514="nulová",J514,0)</f>
        <v>0</v>
      </c>
      <c r="BJ514" s="18" t="s">
        <v>25</v>
      </c>
      <c r="BK514" s="163">
        <f>ROUND(I514*H514,2)</f>
        <v>0</v>
      </c>
      <c r="BL514" s="18" t="s">
        <v>197</v>
      </c>
      <c r="BM514" s="162" t="s">
        <v>1341</v>
      </c>
    </row>
    <row r="515" spans="1:65" s="13" customFormat="1">
      <c r="B515" s="164"/>
      <c r="D515" s="165" t="s">
        <v>199</v>
      </c>
      <c r="E515" s="166" t="s">
        <v>1</v>
      </c>
      <c r="F515" s="167" t="s">
        <v>1342</v>
      </c>
      <c r="H515" s="168">
        <v>383.19099999999997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199</v>
      </c>
      <c r="AU515" s="166" t="s">
        <v>93</v>
      </c>
      <c r="AV515" s="13" t="s">
        <v>93</v>
      </c>
      <c r="AW515" s="13" t="s">
        <v>38</v>
      </c>
      <c r="AX515" s="13" t="s">
        <v>25</v>
      </c>
      <c r="AY515" s="166" t="s">
        <v>190</v>
      </c>
    </row>
    <row r="516" spans="1:65" s="12" customFormat="1" ht="22.9" customHeight="1">
      <c r="B516" s="137"/>
      <c r="D516" s="138" t="s">
        <v>82</v>
      </c>
      <c r="E516" s="148" t="s">
        <v>205</v>
      </c>
      <c r="F516" s="148" t="s">
        <v>536</v>
      </c>
      <c r="I516" s="140"/>
      <c r="J516" s="149">
        <f>BK516</f>
        <v>0</v>
      </c>
      <c r="L516" s="137"/>
      <c r="M516" s="142"/>
      <c r="N516" s="143"/>
      <c r="O516" s="143"/>
      <c r="P516" s="144">
        <f>SUM(P517:P530)</f>
        <v>0</v>
      </c>
      <c r="Q516" s="143"/>
      <c r="R516" s="144">
        <f>SUM(R517:R530)</f>
        <v>0</v>
      </c>
      <c r="S516" s="143"/>
      <c r="T516" s="145">
        <f>SUM(T517:T530)</f>
        <v>0</v>
      </c>
      <c r="AR516" s="138" t="s">
        <v>25</v>
      </c>
      <c r="AT516" s="146" t="s">
        <v>82</v>
      </c>
      <c r="AU516" s="146" t="s">
        <v>25</v>
      </c>
      <c r="AY516" s="138" t="s">
        <v>190</v>
      </c>
      <c r="BK516" s="147">
        <f>SUM(BK517:BK530)</f>
        <v>0</v>
      </c>
    </row>
    <row r="517" spans="1:65" s="2" customFormat="1" ht="24.2" customHeight="1">
      <c r="A517" s="33"/>
      <c r="B517" s="150"/>
      <c r="C517" s="151" t="s">
        <v>618</v>
      </c>
      <c r="D517" s="151" t="s">
        <v>192</v>
      </c>
      <c r="E517" s="152" t="s">
        <v>556</v>
      </c>
      <c r="F517" s="153" t="s">
        <v>1343</v>
      </c>
      <c r="G517" s="154" t="s">
        <v>276</v>
      </c>
      <c r="H517" s="155">
        <v>3.5750000000000002</v>
      </c>
      <c r="I517" s="156"/>
      <c r="J517" s="157">
        <f>ROUND(I517*H517,2)</f>
        <v>0</v>
      </c>
      <c r="K517" s="153" t="s">
        <v>196</v>
      </c>
      <c r="L517" s="34"/>
      <c r="M517" s="158" t="s">
        <v>1</v>
      </c>
      <c r="N517" s="159" t="s">
        <v>48</v>
      </c>
      <c r="O517" s="59"/>
      <c r="P517" s="160">
        <f>O517*H517</f>
        <v>0</v>
      </c>
      <c r="Q517" s="160">
        <v>0</v>
      </c>
      <c r="R517" s="160">
        <f>Q517*H517</f>
        <v>0</v>
      </c>
      <c r="S517" s="160">
        <v>0</v>
      </c>
      <c r="T517" s="161">
        <f>S517*H517</f>
        <v>0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162" t="s">
        <v>197</v>
      </c>
      <c r="AT517" s="162" t="s">
        <v>192</v>
      </c>
      <c r="AU517" s="162" t="s">
        <v>93</v>
      </c>
      <c r="AY517" s="18" t="s">
        <v>190</v>
      </c>
      <c r="BE517" s="163">
        <f>IF(N517="základní",J517,0)</f>
        <v>0</v>
      </c>
      <c r="BF517" s="163">
        <f>IF(N517="snížená",J517,0)</f>
        <v>0</v>
      </c>
      <c r="BG517" s="163">
        <f>IF(N517="zákl. přenesená",J517,0)</f>
        <v>0</v>
      </c>
      <c r="BH517" s="163">
        <f>IF(N517="sníž. přenesená",J517,0)</f>
        <v>0</v>
      </c>
      <c r="BI517" s="163">
        <f>IF(N517="nulová",J517,0)</f>
        <v>0</v>
      </c>
      <c r="BJ517" s="18" t="s">
        <v>25</v>
      </c>
      <c r="BK517" s="163">
        <f>ROUND(I517*H517,2)</f>
        <v>0</v>
      </c>
      <c r="BL517" s="18" t="s">
        <v>197</v>
      </c>
      <c r="BM517" s="162" t="s">
        <v>1344</v>
      </c>
    </row>
    <row r="518" spans="1:65" s="15" customFormat="1">
      <c r="B518" s="181"/>
      <c r="D518" s="165" t="s">
        <v>199</v>
      </c>
      <c r="E518" s="182" t="s">
        <v>1</v>
      </c>
      <c r="F518" s="183" t="s">
        <v>1345</v>
      </c>
      <c r="H518" s="182" t="s">
        <v>1</v>
      </c>
      <c r="I518" s="184"/>
      <c r="L518" s="181"/>
      <c r="M518" s="185"/>
      <c r="N518" s="186"/>
      <c r="O518" s="186"/>
      <c r="P518" s="186"/>
      <c r="Q518" s="186"/>
      <c r="R518" s="186"/>
      <c r="S518" s="186"/>
      <c r="T518" s="187"/>
      <c r="AT518" s="182" t="s">
        <v>199</v>
      </c>
      <c r="AU518" s="182" t="s">
        <v>93</v>
      </c>
      <c r="AV518" s="15" t="s">
        <v>25</v>
      </c>
      <c r="AW518" s="15" t="s">
        <v>38</v>
      </c>
      <c r="AX518" s="15" t="s">
        <v>83</v>
      </c>
      <c r="AY518" s="182" t="s">
        <v>190</v>
      </c>
    </row>
    <row r="519" spans="1:65" s="13" customFormat="1">
      <c r="B519" s="164"/>
      <c r="D519" s="165" t="s">
        <v>199</v>
      </c>
      <c r="E519" s="166" t="s">
        <v>1</v>
      </c>
      <c r="F519" s="167" t="s">
        <v>1346</v>
      </c>
      <c r="H519" s="168">
        <v>3.105</v>
      </c>
      <c r="I519" s="169"/>
      <c r="L519" s="164"/>
      <c r="M519" s="170"/>
      <c r="N519" s="171"/>
      <c r="O519" s="171"/>
      <c r="P519" s="171"/>
      <c r="Q519" s="171"/>
      <c r="R519" s="171"/>
      <c r="S519" s="171"/>
      <c r="T519" s="172"/>
      <c r="AT519" s="166" t="s">
        <v>199</v>
      </c>
      <c r="AU519" s="166" t="s">
        <v>93</v>
      </c>
      <c r="AV519" s="13" t="s">
        <v>93</v>
      </c>
      <c r="AW519" s="13" t="s">
        <v>38</v>
      </c>
      <c r="AX519" s="13" t="s">
        <v>83</v>
      </c>
      <c r="AY519" s="166" t="s">
        <v>190</v>
      </c>
    </row>
    <row r="520" spans="1:65" s="13" customFormat="1">
      <c r="B520" s="164"/>
      <c r="D520" s="165" t="s">
        <v>199</v>
      </c>
      <c r="E520" s="166" t="s">
        <v>1</v>
      </c>
      <c r="F520" s="167" t="s">
        <v>1347</v>
      </c>
      <c r="H520" s="168">
        <v>0.47</v>
      </c>
      <c r="I520" s="169"/>
      <c r="L520" s="164"/>
      <c r="M520" s="170"/>
      <c r="N520" s="171"/>
      <c r="O520" s="171"/>
      <c r="P520" s="171"/>
      <c r="Q520" s="171"/>
      <c r="R520" s="171"/>
      <c r="S520" s="171"/>
      <c r="T520" s="172"/>
      <c r="AT520" s="166" t="s">
        <v>199</v>
      </c>
      <c r="AU520" s="166" t="s">
        <v>93</v>
      </c>
      <c r="AV520" s="13" t="s">
        <v>93</v>
      </c>
      <c r="AW520" s="13" t="s">
        <v>38</v>
      </c>
      <c r="AX520" s="13" t="s">
        <v>83</v>
      </c>
      <c r="AY520" s="166" t="s">
        <v>190</v>
      </c>
    </row>
    <row r="521" spans="1:65" s="14" customFormat="1">
      <c r="B521" s="173"/>
      <c r="D521" s="165" t="s">
        <v>199</v>
      </c>
      <c r="E521" s="174" t="s">
        <v>1</v>
      </c>
      <c r="F521" s="175" t="s">
        <v>222</v>
      </c>
      <c r="H521" s="176">
        <v>3.5750000000000002</v>
      </c>
      <c r="I521" s="177"/>
      <c r="L521" s="173"/>
      <c r="M521" s="178"/>
      <c r="N521" s="179"/>
      <c r="O521" s="179"/>
      <c r="P521" s="179"/>
      <c r="Q521" s="179"/>
      <c r="R521" s="179"/>
      <c r="S521" s="179"/>
      <c r="T521" s="180"/>
      <c r="AT521" s="174" t="s">
        <v>199</v>
      </c>
      <c r="AU521" s="174" t="s">
        <v>93</v>
      </c>
      <c r="AV521" s="14" t="s">
        <v>197</v>
      </c>
      <c r="AW521" s="14" t="s">
        <v>38</v>
      </c>
      <c r="AX521" s="14" t="s">
        <v>25</v>
      </c>
      <c r="AY521" s="174" t="s">
        <v>190</v>
      </c>
    </row>
    <row r="522" spans="1:65" s="2" customFormat="1" ht="24.2" customHeight="1">
      <c r="A522" s="33"/>
      <c r="B522" s="150"/>
      <c r="C522" s="151" t="s">
        <v>623</v>
      </c>
      <c r="D522" s="151" t="s">
        <v>192</v>
      </c>
      <c r="E522" s="152" t="s">
        <v>1348</v>
      </c>
      <c r="F522" s="153" t="s">
        <v>1349</v>
      </c>
      <c r="G522" s="154" t="s">
        <v>203</v>
      </c>
      <c r="H522" s="155">
        <v>7.8650000000000002</v>
      </c>
      <c r="I522" s="156"/>
      <c r="J522" s="157">
        <f>ROUND(I522*H522,2)</f>
        <v>0</v>
      </c>
      <c r="K522" s="153" t="s">
        <v>196</v>
      </c>
      <c r="L522" s="34"/>
      <c r="M522" s="158" t="s">
        <v>1</v>
      </c>
      <c r="N522" s="159" t="s">
        <v>48</v>
      </c>
      <c r="O522" s="59"/>
      <c r="P522" s="160">
        <f>O522*H522</f>
        <v>0</v>
      </c>
      <c r="Q522" s="160">
        <v>0</v>
      </c>
      <c r="R522" s="160">
        <f>Q522*H522</f>
        <v>0</v>
      </c>
      <c r="S522" s="160">
        <v>0</v>
      </c>
      <c r="T522" s="161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2" t="s">
        <v>197</v>
      </c>
      <c r="AT522" s="162" t="s">
        <v>192</v>
      </c>
      <c r="AU522" s="162" t="s">
        <v>93</v>
      </c>
      <c r="AY522" s="18" t="s">
        <v>190</v>
      </c>
      <c r="BE522" s="163">
        <f>IF(N522="základní",J522,0)</f>
        <v>0</v>
      </c>
      <c r="BF522" s="163">
        <f>IF(N522="snížená",J522,0)</f>
        <v>0</v>
      </c>
      <c r="BG522" s="163">
        <f>IF(N522="zákl. přenesená",J522,0)</f>
        <v>0</v>
      </c>
      <c r="BH522" s="163">
        <f>IF(N522="sníž. přenesená",J522,0)</f>
        <v>0</v>
      </c>
      <c r="BI522" s="163">
        <f>IF(N522="nulová",J522,0)</f>
        <v>0</v>
      </c>
      <c r="BJ522" s="18" t="s">
        <v>25</v>
      </c>
      <c r="BK522" s="163">
        <f>ROUND(I522*H522,2)</f>
        <v>0</v>
      </c>
      <c r="BL522" s="18" t="s">
        <v>197</v>
      </c>
      <c r="BM522" s="162" t="s">
        <v>1350</v>
      </c>
    </row>
    <row r="523" spans="1:65" s="13" customFormat="1">
      <c r="B523" s="164"/>
      <c r="D523" s="165" t="s">
        <v>199</v>
      </c>
      <c r="E523" s="166" t="s">
        <v>1</v>
      </c>
      <c r="F523" s="167" t="s">
        <v>1351</v>
      </c>
      <c r="H523" s="168">
        <v>7.8650000000000002</v>
      </c>
      <c r="I523" s="169"/>
      <c r="L523" s="164"/>
      <c r="M523" s="170"/>
      <c r="N523" s="171"/>
      <c r="O523" s="171"/>
      <c r="P523" s="171"/>
      <c r="Q523" s="171"/>
      <c r="R523" s="171"/>
      <c r="S523" s="171"/>
      <c r="T523" s="172"/>
      <c r="AT523" s="166" t="s">
        <v>199</v>
      </c>
      <c r="AU523" s="166" t="s">
        <v>93</v>
      </c>
      <c r="AV523" s="13" t="s">
        <v>93</v>
      </c>
      <c r="AW523" s="13" t="s">
        <v>38</v>
      </c>
      <c r="AX523" s="13" t="s">
        <v>83</v>
      </c>
      <c r="AY523" s="166" t="s">
        <v>190</v>
      </c>
    </row>
    <row r="524" spans="1:65" s="14" customFormat="1">
      <c r="B524" s="173"/>
      <c r="D524" s="165" t="s">
        <v>199</v>
      </c>
      <c r="E524" s="174" t="s">
        <v>1</v>
      </c>
      <c r="F524" s="175" t="s">
        <v>222</v>
      </c>
      <c r="H524" s="176">
        <v>7.8650000000000002</v>
      </c>
      <c r="I524" s="177"/>
      <c r="L524" s="173"/>
      <c r="M524" s="178"/>
      <c r="N524" s="179"/>
      <c r="O524" s="179"/>
      <c r="P524" s="179"/>
      <c r="Q524" s="179"/>
      <c r="R524" s="179"/>
      <c r="S524" s="179"/>
      <c r="T524" s="180"/>
      <c r="AT524" s="174" t="s">
        <v>199</v>
      </c>
      <c r="AU524" s="174" t="s">
        <v>93</v>
      </c>
      <c r="AV524" s="14" t="s">
        <v>197</v>
      </c>
      <c r="AW524" s="14" t="s">
        <v>38</v>
      </c>
      <c r="AX524" s="14" t="s">
        <v>25</v>
      </c>
      <c r="AY524" s="174" t="s">
        <v>190</v>
      </c>
    </row>
    <row r="525" spans="1:65" s="2" customFormat="1" ht="24.2" customHeight="1">
      <c r="A525" s="33"/>
      <c r="B525" s="150"/>
      <c r="C525" s="151" t="s">
        <v>625</v>
      </c>
      <c r="D525" s="151" t="s">
        <v>192</v>
      </c>
      <c r="E525" s="152" t="s">
        <v>581</v>
      </c>
      <c r="F525" s="153" t="s">
        <v>582</v>
      </c>
      <c r="G525" s="154" t="s">
        <v>203</v>
      </c>
      <c r="H525" s="155">
        <v>7.8650000000000002</v>
      </c>
      <c r="I525" s="156"/>
      <c r="J525" s="157">
        <f>ROUND(I525*H525,2)</f>
        <v>0</v>
      </c>
      <c r="K525" s="153" t="s">
        <v>196</v>
      </c>
      <c r="L525" s="34"/>
      <c r="M525" s="158" t="s">
        <v>1</v>
      </c>
      <c r="N525" s="159" t="s">
        <v>48</v>
      </c>
      <c r="O525" s="59"/>
      <c r="P525" s="160">
        <f>O525*H525</f>
        <v>0</v>
      </c>
      <c r="Q525" s="160">
        <v>0</v>
      </c>
      <c r="R525" s="160">
        <f>Q525*H525</f>
        <v>0</v>
      </c>
      <c r="S525" s="160">
        <v>0</v>
      </c>
      <c r="T525" s="161">
        <f>S525*H525</f>
        <v>0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162" t="s">
        <v>197</v>
      </c>
      <c r="AT525" s="162" t="s">
        <v>192</v>
      </c>
      <c r="AU525" s="162" t="s">
        <v>93</v>
      </c>
      <c r="AY525" s="18" t="s">
        <v>190</v>
      </c>
      <c r="BE525" s="163">
        <f>IF(N525="základní",J525,0)</f>
        <v>0</v>
      </c>
      <c r="BF525" s="163">
        <f>IF(N525="snížená",J525,0)</f>
        <v>0</v>
      </c>
      <c r="BG525" s="163">
        <f>IF(N525="zákl. přenesená",J525,0)</f>
        <v>0</v>
      </c>
      <c r="BH525" s="163">
        <f>IF(N525="sníž. přenesená",J525,0)</f>
        <v>0</v>
      </c>
      <c r="BI525" s="163">
        <f>IF(N525="nulová",J525,0)</f>
        <v>0</v>
      </c>
      <c r="BJ525" s="18" t="s">
        <v>25</v>
      </c>
      <c r="BK525" s="163">
        <f>ROUND(I525*H525,2)</f>
        <v>0</v>
      </c>
      <c r="BL525" s="18" t="s">
        <v>197</v>
      </c>
      <c r="BM525" s="162" t="s">
        <v>1352</v>
      </c>
    </row>
    <row r="526" spans="1:65" s="13" customFormat="1">
      <c r="B526" s="164"/>
      <c r="D526" s="165" t="s">
        <v>199</v>
      </c>
      <c r="E526" s="166" t="s">
        <v>1</v>
      </c>
      <c r="F526" s="167" t="s">
        <v>1353</v>
      </c>
      <c r="H526" s="168">
        <v>7.8650000000000002</v>
      </c>
      <c r="I526" s="169"/>
      <c r="L526" s="164"/>
      <c r="M526" s="170"/>
      <c r="N526" s="171"/>
      <c r="O526" s="171"/>
      <c r="P526" s="171"/>
      <c r="Q526" s="171"/>
      <c r="R526" s="171"/>
      <c r="S526" s="171"/>
      <c r="T526" s="172"/>
      <c r="AT526" s="166" t="s">
        <v>199</v>
      </c>
      <c r="AU526" s="166" t="s">
        <v>93</v>
      </c>
      <c r="AV526" s="13" t="s">
        <v>93</v>
      </c>
      <c r="AW526" s="13" t="s">
        <v>38</v>
      </c>
      <c r="AX526" s="13" t="s">
        <v>25</v>
      </c>
      <c r="AY526" s="166" t="s">
        <v>190</v>
      </c>
    </row>
    <row r="527" spans="1:65" s="2" customFormat="1" ht="24.2" customHeight="1">
      <c r="A527" s="33"/>
      <c r="B527" s="150"/>
      <c r="C527" s="151" t="s">
        <v>631</v>
      </c>
      <c r="D527" s="151" t="s">
        <v>192</v>
      </c>
      <c r="E527" s="152" t="s">
        <v>586</v>
      </c>
      <c r="F527" s="153" t="s">
        <v>587</v>
      </c>
      <c r="G527" s="154" t="s">
        <v>203</v>
      </c>
      <c r="H527" s="155">
        <v>62.92</v>
      </c>
      <c r="I527" s="156"/>
      <c r="J527" s="157">
        <f>ROUND(I527*H527,2)</f>
        <v>0</v>
      </c>
      <c r="K527" s="153" t="s">
        <v>196</v>
      </c>
      <c r="L527" s="34"/>
      <c r="M527" s="158" t="s">
        <v>1</v>
      </c>
      <c r="N527" s="159" t="s">
        <v>48</v>
      </c>
      <c r="O527" s="59"/>
      <c r="P527" s="160">
        <f>O527*H527</f>
        <v>0</v>
      </c>
      <c r="Q527" s="160">
        <v>0</v>
      </c>
      <c r="R527" s="160">
        <f>Q527*H527</f>
        <v>0</v>
      </c>
      <c r="S527" s="160">
        <v>0</v>
      </c>
      <c r="T527" s="161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2" t="s">
        <v>197</v>
      </c>
      <c r="AT527" s="162" t="s">
        <v>192</v>
      </c>
      <c r="AU527" s="162" t="s">
        <v>93</v>
      </c>
      <c r="AY527" s="18" t="s">
        <v>190</v>
      </c>
      <c r="BE527" s="163">
        <f>IF(N527="základní",J527,0)</f>
        <v>0</v>
      </c>
      <c r="BF527" s="163">
        <f>IF(N527="snížená",J527,0)</f>
        <v>0</v>
      </c>
      <c r="BG527" s="163">
        <f>IF(N527="zákl. přenesená",J527,0)</f>
        <v>0</v>
      </c>
      <c r="BH527" s="163">
        <f>IF(N527="sníž. přenesená",J527,0)</f>
        <v>0</v>
      </c>
      <c r="BI527" s="163">
        <f>IF(N527="nulová",J527,0)</f>
        <v>0</v>
      </c>
      <c r="BJ527" s="18" t="s">
        <v>25</v>
      </c>
      <c r="BK527" s="163">
        <f>ROUND(I527*H527,2)</f>
        <v>0</v>
      </c>
      <c r="BL527" s="18" t="s">
        <v>197</v>
      </c>
      <c r="BM527" s="162" t="s">
        <v>1354</v>
      </c>
    </row>
    <row r="528" spans="1:65" s="13" customFormat="1">
      <c r="B528" s="164"/>
      <c r="D528" s="165" t="s">
        <v>199</v>
      </c>
      <c r="F528" s="167" t="s">
        <v>1355</v>
      </c>
      <c r="H528" s="168">
        <v>62.92</v>
      </c>
      <c r="I528" s="169"/>
      <c r="L528" s="164"/>
      <c r="M528" s="170"/>
      <c r="N528" s="171"/>
      <c r="O528" s="171"/>
      <c r="P528" s="171"/>
      <c r="Q528" s="171"/>
      <c r="R528" s="171"/>
      <c r="S528" s="171"/>
      <c r="T528" s="172"/>
      <c r="AT528" s="166" t="s">
        <v>199</v>
      </c>
      <c r="AU528" s="166" t="s">
        <v>93</v>
      </c>
      <c r="AV528" s="13" t="s">
        <v>93</v>
      </c>
      <c r="AW528" s="13" t="s">
        <v>3</v>
      </c>
      <c r="AX528" s="13" t="s">
        <v>25</v>
      </c>
      <c r="AY528" s="166" t="s">
        <v>190</v>
      </c>
    </row>
    <row r="529" spans="1:65" s="2" customFormat="1" ht="14.45" customHeight="1">
      <c r="A529" s="33"/>
      <c r="B529" s="150"/>
      <c r="C529" s="151" t="s">
        <v>636</v>
      </c>
      <c r="D529" s="151" t="s">
        <v>192</v>
      </c>
      <c r="E529" s="152" t="s">
        <v>1356</v>
      </c>
      <c r="F529" s="153" t="s">
        <v>592</v>
      </c>
      <c r="G529" s="154" t="s">
        <v>203</v>
      </c>
      <c r="H529" s="155">
        <v>7.8650000000000002</v>
      </c>
      <c r="I529" s="156"/>
      <c r="J529" s="157">
        <f>ROUND(I529*H529,2)</f>
        <v>0</v>
      </c>
      <c r="K529" s="153" t="s">
        <v>1</v>
      </c>
      <c r="L529" s="34"/>
      <c r="M529" s="158" t="s">
        <v>1</v>
      </c>
      <c r="N529" s="159" t="s">
        <v>48</v>
      </c>
      <c r="O529" s="59"/>
      <c r="P529" s="160">
        <f>O529*H529</f>
        <v>0</v>
      </c>
      <c r="Q529" s="160">
        <v>0</v>
      </c>
      <c r="R529" s="160">
        <f>Q529*H529</f>
        <v>0</v>
      </c>
      <c r="S529" s="160">
        <v>0</v>
      </c>
      <c r="T529" s="161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2" t="s">
        <v>197</v>
      </c>
      <c r="AT529" s="162" t="s">
        <v>192</v>
      </c>
      <c r="AU529" s="162" t="s">
        <v>93</v>
      </c>
      <c r="AY529" s="18" t="s">
        <v>190</v>
      </c>
      <c r="BE529" s="163">
        <f>IF(N529="základní",J529,0)</f>
        <v>0</v>
      </c>
      <c r="BF529" s="163">
        <f>IF(N529="snížená",J529,0)</f>
        <v>0</v>
      </c>
      <c r="BG529" s="163">
        <f>IF(N529="zákl. přenesená",J529,0)</f>
        <v>0</v>
      </c>
      <c r="BH529" s="163">
        <f>IF(N529="sníž. přenesená",J529,0)</f>
        <v>0</v>
      </c>
      <c r="BI529" s="163">
        <f>IF(N529="nulová",J529,0)</f>
        <v>0</v>
      </c>
      <c r="BJ529" s="18" t="s">
        <v>25</v>
      </c>
      <c r="BK529" s="163">
        <f>ROUND(I529*H529,2)</f>
        <v>0</v>
      </c>
      <c r="BL529" s="18" t="s">
        <v>197</v>
      </c>
      <c r="BM529" s="162" t="s">
        <v>1357</v>
      </c>
    </row>
    <row r="530" spans="1:65" s="13" customFormat="1">
      <c r="B530" s="164"/>
      <c r="D530" s="165" t="s">
        <v>199</v>
      </c>
      <c r="E530" s="166" t="s">
        <v>1</v>
      </c>
      <c r="F530" s="167" t="s">
        <v>1353</v>
      </c>
      <c r="H530" s="168">
        <v>7.8650000000000002</v>
      </c>
      <c r="I530" s="169"/>
      <c r="L530" s="164"/>
      <c r="M530" s="170"/>
      <c r="N530" s="171"/>
      <c r="O530" s="171"/>
      <c r="P530" s="171"/>
      <c r="Q530" s="171"/>
      <c r="R530" s="171"/>
      <c r="S530" s="171"/>
      <c r="T530" s="172"/>
      <c r="AT530" s="166" t="s">
        <v>199</v>
      </c>
      <c r="AU530" s="166" t="s">
        <v>93</v>
      </c>
      <c r="AV530" s="13" t="s">
        <v>93</v>
      </c>
      <c r="AW530" s="13" t="s">
        <v>38</v>
      </c>
      <c r="AX530" s="13" t="s">
        <v>25</v>
      </c>
      <c r="AY530" s="166" t="s">
        <v>190</v>
      </c>
    </row>
    <row r="531" spans="1:65" s="12" customFormat="1" ht="22.9" customHeight="1">
      <c r="B531" s="137"/>
      <c r="D531" s="138" t="s">
        <v>82</v>
      </c>
      <c r="E531" s="148" t="s">
        <v>197</v>
      </c>
      <c r="F531" s="148" t="s">
        <v>606</v>
      </c>
      <c r="I531" s="140"/>
      <c r="J531" s="149">
        <f>BK531</f>
        <v>0</v>
      </c>
      <c r="L531" s="137"/>
      <c r="M531" s="142"/>
      <c r="N531" s="143"/>
      <c r="O531" s="143"/>
      <c r="P531" s="144">
        <f>SUM(P532:P550)</f>
        <v>0</v>
      </c>
      <c r="Q531" s="143"/>
      <c r="R531" s="144">
        <f>SUM(R532:R550)</f>
        <v>25.544578000000001</v>
      </c>
      <c r="S531" s="143"/>
      <c r="T531" s="145">
        <f>SUM(T532:T550)</f>
        <v>0</v>
      </c>
      <c r="AR531" s="138" t="s">
        <v>25</v>
      </c>
      <c r="AT531" s="146" t="s">
        <v>82</v>
      </c>
      <c r="AU531" s="146" t="s">
        <v>25</v>
      </c>
      <c r="AY531" s="138" t="s">
        <v>190</v>
      </c>
      <c r="BK531" s="147">
        <f>SUM(BK532:BK550)</f>
        <v>0</v>
      </c>
    </row>
    <row r="532" spans="1:65" s="2" customFormat="1" ht="24.2" customHeight="1">
      <c r="A532" s="33"/>
      <c r="B532" s="150"/>
      <c r="C532" s="151" t="s">
        <v>641</v>
      </c>
      <c r="D532" s="151" t="s">
        <v>192</v>
      </c>
      <c r="E532" s="152" t="s">
        <v>1358</v>
      </c>
      <c r="F532" s="153" t="s">
        <v>1359</v>
      </c>
      <c r="G532" s="154" t="s">
        <v>276</v>
      </c>
      <c r="H532" s="155">
        <v>16.719000000000001</v>
      </c>
      <c r="I532" s="156"/>
      <c r="J532" s="157">
        <f>ROUND(I532*H532,2)</f>
        <v>0</v>
      </c>
      <c r="K532" s="153" t="s">
        <v>196</v>
      </c>
      <c r="L532" s="34"/>
      <c r="M532" s="158" t="s">
        <v>1</v>
      </c>
      <c r="N532" s="159" t="s">
        <v>48</v>
      </c>
      <c r="O532" s="59"/>
      <c r="P532" s="160">
        <f>O532*H532</f>
        <v>0</v>
      </c>
      <c r="Q532" s="160">
        <v>0</v>
      </c>
      <c r="R532" s="160">
        <f>Q532*H532</f>
        <v>0</v>
      </c>
      <c r="S532" s="160">
        <v>0</v>
      </c>
      <c r="T532" s="161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2" t="s">
        <v>197</v>
      </c>
      <c r="AT532" s="162" t="s">
        <v>192</v>
      </c>
      <c r="AU532" s="162" t="s">
        <v>93</v>
      </c>
      <c r="AY532" s="18" t="s">
        <v>190</v>
      </c>
      <c r="BE532" s="163">
        <f>IF(N532="základní",J532,0)</f>
        <v>0</v>
      </c>
      <c r="BF532" s="163">
        <f>IF(N532="snížená",J532,0)</f>
        <v>0</v>
      </c>
      <c r="BG532" s="163">
        <f>IF(N532="zákl. přenesená",J532,0)</f>
        <v>0</v>
      </c>
      <c r="BH532" s="163">
        <f>IF(N532="sníž. přenesená",J532,0)</f>
        <v>0</v>
      </c>
      <c r="BI532" s="163">
        <f>IF(N532="nulová",J532,0)</f>
        <v>0</v>
      </c>
      <c r="BJ532" s="18" t="s">
        <v>25</v>
      </c>
      <c r="BK532" s="163">
        <f>ROUND(I532*H532,2)</f>
        <v>0</v>
      </c>
      <c r="BL532" s="18" t="s">
        <v>197</v>
      </c>
      <c r="BM532" s="162" t="s">
        <v>1360</v>
      </c>
    </row>
    <row r="533" spans="1:65" s="15" customFormat="1">
      <c r="B533" s="181"/>
      <c r="D533" s="165" t="s">
        <v>199</v>
      </c>
      <c r="E533" s="182" t="s">
        <v>1</v>
      </c>
      <c r="F533" s="183" t="s">
        <v>1361</v>
      </c>
      <c r="H533" s="182" t="s">
        <v>1</v>
      </c>
      <c r="I533" s="184"/>
      <c r="L533" s="181"/>
      <c r="M533" s="185"/>
      <c r="N533" s="186"/>
      <c r="O533" s="186"/>
      <c r="P533" s="186"/>
      <c r="Q533" s="186"/>
      <c r="R533" s="186"/>
      <c r="S533" s="186"/>
      <c r="T533" s="187"/>
      <c r="AT533" s="182" t="s">
        <v>199</v>
      </c>
      <c r="AU533" s="182" t="s">
        <v>93</v>
      </c>
      <c r="AV533" s="15" t="s">
        <v>25</v>
      </c>
      <c r="AW533" s="15" t="s">
        <v>38</v>
      </c>
      <c r="AX533" s="15" t="s">
        <v>83</v>
      </c>
      <c r="AY533" s="182" t="s">
        <v>190</v>
      </c>
    </row>
    <row r="534" spans="1:65" s="13" customFormat="1">
      <c r="B534" s="164"/>
      <c r="D534" s="165" t="s">
        <v>199</v>
      </c>
      <c r="E534" s="166" t="s">
        <v>1</v>
      </c>
      <c r="F534" s="167" t="s">
        <v>1362</v>
      </c>
      <c r="H534" s="168">
        <v>16.719000000000001</v>
      </c>
      <c r="I534" s="169"/>
      <c r="L534" s="164"/>
      <c r="M534" s="170"/>
      <c r="N534" s="171"/>
      <c r="O534" s="171"/>
      <c r="P534" s="171"/>
      <c r="Q534" s="171"/>
      <c r="R534" s="171"/>
      <c r="S534" s="171"/>
      <c r="T534" s="172"/>
      <c r="AT534" s="166" t="s">
        <v>199</v>
      </c>
      <c r="AU534" s="166" t="s">
        <v>93</v>
      </c>
      <c r="AV534" s="13" t="s">
        <v>93</v>
      </c>
      <c r="AW534" s="13" t="s">
        <v>38</v>
      </c>
      <c r="AX534" s="13" t="s">
        <v>83</v>
      </c>
      <c r="AY534" s="166" t="s">
        <v>190</v>
      </c>
    </row>
    <row r="535" spans="1:65" s="14" customFormat="1">
      <c r="B535" s="173"/>
      <c r="D535" s="165" t="s">
        <v>199</v>
      </c>
      <c r="E535" s="174" t="s">
        <v>617</v>
      </c>
      <c r="F535" s="175" t="s">
        <v>222</v>
      </c>
      <c r="H535" s="176">
        <v>16.719000000000001</v>
      </c>
      <c r="I535" s="177"/>
      <c r="L535" s="173"/>
      <c r="M535" s="178"/>
      <c r="N535" s="179"/>
      <c r="O535" s="179"/>
      <c r="P535" s="179"/>
      <c r="Q535" s="179"/>
      <c r="R535" s="179"/>
      <c r="S535" s="179"/>
      <c r="T535" s="180"/>
      <c r="AT535" s="174" t="s">
        <v>199</v>
      </c>
      <c r="AU535" s="174" t="s">
        <v>93</v>
      </c>
      <c r="AV535" s="14" t="s">
        <v>197</v>
      </c>
      <c r="AW535" s="14" t="s">
        <v>38</v>
      </c>
      <c r="AX535" s="14" t="s">
        <v>25</v>
      </c>
      <c r="AY535" s="174" t="s">
        <v>190</v>
      </c>
    </row>
    <row r="536" spans="1:65" s="2" customFormat="1" ht="24.2" customHeight="1">
      <c r="A536" s="33"/>
      <c r="B536" s="150"/>
      <c r="C536" s="151" t="s">
        <v>647</v>
      </c>
      <c r="D536" s="151" t="s">
        <v>192</v>
      </c>
      <c r="E536" s="152" t="s">
        <v>619</v>
      </c>
      <c r="F536" s="153" t="s">
        <v>620</v>
      </c>
      <c r="G536" s="154" t="s">
        <v>276</v>
      </c>
      <c r="H536" s="155">
        <v>16.719000000000001</v>
      </c>
      <c r="I536" s="156"/>
      <c r="J536" s="157">
        <f>ROUND(I536*H536,2)</f>
        <v>0</v>
      </c>
      <c r="K536" s="153" t="s">
        <v>196</v>
      </c>
      <c r="L536" s="34"/>
      <c r="M536" s="158" t="s">
        <v>1</v>
      </c>
      <c r="N536" s="159" t="s">
        <v>48</v>
      </c>
      <c r="O536" s="59"/>
      <c r="P536" s="160">
        <f>O536*H536</f>
        <v>0</v>
      </c>
      <c r="Q536" s="160">
        <v>0</v>
      </c>
      <c r="R536" s="160">
        <f>Q536*H536</f>
        <v>0</v>
      </c>
      <c r="S536" s="160">
        <v>0</v>
      </c>
      <c r="T536" s="161">
        <f>S536*H536</f>
        <v>0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162" t="s">
        <v>197</v>
      </c>
      <c r="AT536" s="162" t="s">
        <v>192</v>
      </c>
      <c r="AU536" s="162" t="s">
        <v>93</v>
      </c>
      <c r="AY536" s="18" t="s">
        <v>190</v>
      </c>
      <c r="BE536" s="163">
        <f>IF(N536="základní",J536,0)</f>
        <v>0</v>
      </c>
      <c r="BF536" s="163">
        <f>IF(N536="snížená",J536,0)</f>
        <v>0</v>
      </c>
      <c r="BG536" s="163">
        <f>IF(N536="zákl. přenesená",J536,0)</f>
        <v>0</v>
      </c>
      <c r="BH536" s="163">
        <f>IF(N536="sníž. přenesená",J536,0)</f>
        <v>0</v>
      </c>
      <c r="BI536" s="163">
        <f>IF(N536="nulová",J536,0)</f>
        <v>0</v>
      </c>
      <c r="BJ536" s="18" t="s">
        <v>25</v>
      </c>
      <c r="BK536" s="163">
        <f>ROUND(I536*H536,2)</f>
        <v>0</v>
      </c>
      <c r="BL536" s="18" t="s">
        <v>197</v>
      </c>
      <c r="BM536" s="162" t="s">
        <v>1363</v>
      </c>
    </row>
    <row r="537" spans="1:65" s="13" customFormat="1">
      <c r="B537" s="164"/>
      <c r="D537" s="165" t="s">
        <v>199</v>
      </c>
      <c r="E537" s="166" t="s">
        <v>1</v>
      </c>
      <c r="F537" s="167" t="s">
        <v>1364</v>
      </c>
      <c r="H537" s="168">
        <v>16.719000000000001</v>
      </c>
      <c r="I537" s="169"/>
      <c r="L537" s="164"/>
      <c r="M537" s="170"/>
      <c r="N537" s="171"/>
      <c r="O537" s="171"/>
      <c r="P537" s="171"/>
      <c r="Q537" s="171"/>
      <c r="R537" s="171"/>
      <c r="S537" s="171"/>
      <c r="T537" s="172"/>
      <c r="AT537" s="166" t="s">
        <v>199</v>
      </c>
      <c r="AU537" s="166" t="s">
        <v>93</v>
      </c>
      <c r="AV537" s="13" t="s">
        <v>93</v>
      </c>
      <c r="AW537" s="13" t="s">
        <v>38</v>
      </c>
      <c r="AX537" s="13" t="s">
        <v>25</v>
      </c>
      <c r="AY537" s="166" t="s">
        <v>190</v>
      </c>
    </row>
    <row r="538" spans="1:65" s="2" customFormat="1" ht="24.2" customHeight="1">
      <c r="A538" s="33"/>
      <c r="B538" s="150"/>
      <c r="C538" s="151" t="s">
        <v>651</v>
      </c>
      <c r="D538" s="151" t="s">
        <v>192</v>
      </c>
      <c r="E538" s="152" t="s">
        <v>532</v>
      </c>
      <c r="F538" s="153" t="s">
        <v>533</v>
      </c>
      <c r="G538" s="154" t="s">
        <v>276</v>
      </c>
      <c r="H538" s="155">
        <v>16.719000000000001</v>
      </c>
      <c r="I538" s="156"/>
      <c r="J538" s="157">
        <f>ROUND(I538*H538,2)</f>
        <v>0</v>
      </c>
      <c r="K538" s="153" t="s">
        <v>196</v>
      </c>
      <c r="L538" s="34"/>
      <c r="M538" s="158" t="s">
        <v>1</v>
      </c>
      <c r="N538" s="159" t="s">
        <v>48</v>
      </c>
      <c r="O538" s="59"/>
      <c r="P538" s="160">
        <f>O538*H538</f>
        <v>0</v>
      </c>
      <c r="Q538" s="160">
        <v>0</v>
      </c>
      <c r="R538" s="160">
        <f>Q538*H538</f>
        <v>0</v>
      </c>
      <c r="S538" s="160">
        <v>0</v>
      </c>
      <c r="T538" s="161">
        <f>S538*H538</f>
        <v>0</v>
      </c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R538" s="162" t="s">
        <v>197</v>
      </c>
      <c r="AT538" s="162" t="s">
        <v>192</v>
      </c>
      <c r="AU538" s="162" t="s">
        <v>93</v>
      </c>
      <c r="AY538" s="18" t="s">
        <v>190</v>
      </c>
      <c r="BE538" s="163">
        <f>IF(N538="základní",J538,0)</f>
        <v>0</v>
      </c>
      <c r="BF538" s="163">
        <f>IF(N538="snížená",J538,0)</f>
        <v>0</v>
      </c>
      <c r="BG538" s="163">
        <f>IF(N538="zákl. přenesená",J538,0)</f>
        <v>0</v>
      </c>
      <c r="BH538" s="163">
        <f>IF(N538="sníž. přenesená",J538,0)</f>
        <v>0</v>
      </c>
      <c r="BI538" s="163">
        <f>IF(N538="nulová",J538,0)</f>
        <v>0</v>
      </c>
      <c r="BJ538" s="18" t="s">
        <v>25</v>
      </c>
      <c r="BK538" s="163">
        <f>ROUND(I538*H538,2)</f>
        <v>0</v>
      </c>
      <c r="BL538" s="18" t="s">
        <v>197</v>
      </c>
      <c r="BM538" s="162" t="s">
        <v>1365</v>
      </c>
    </row>
    <row r="539" spans="1:65" s="13" customFormat="1">
      <c r="B539" s="164"/>
      <c r="D539" s="165" t="s">
        <v>199</v>
      </c>
      <c r="E539" s="166" t="s">
        <v>1</v>
      </c>
      <c r="F539" s="167" t="s">
        <v>1364</v>
      </c>
      <c r="H539" s="168">
        <v>16.719000000000001</v>
      </c>
      <c r="I539" s="169"/>
      <c r="L539" s="164"/>
      <c r="M539" s="170"/>
      <c r="N539" s="171"/>
      <c r="O539" s="171"/>
      <c r="P539" s="171"/>
      <c r="Q539" s="171"/>
      <c r="R539" s="171"/>
      <c r="S539" s="171"/>
      <c r="T539" s="172"/>
      <c r="AT539" s="166" t="s">
        <v>199</v>
      </c>
      <c r="AU539" s="166" t="s">
        <v>93</v>
      </c>
      <c r="AV539" s="13" t="s">
        <v>93</v>
      </c>
      <c r="AW539" s="13" t="s">
        <v>38</v>
      </c>
      <c r="AX539" s="13" t="s">
        <v>25</v>
      </c>
      <c r="AY539" s="166" t="s">
        <v>190</v>
      </c>
    </row>
    <row r="540" spans="1:65" s="2" customFormat="1" ht="24.2" customHeight="1">
      <c r="A540" s="33"/>
      <c r="B540" s="150"/>
      <c r="C540" s="151" t="s">
        <v>655</v>
      </c>
      <c r="D540" s="151" t="s">
        <v>192</v>
      </c>
      <c r="E540" s="152" t="s">
        <v>1366</v>
      </c>
      <c r="F540" s="153" t="s">
        <v>1367</v>
      </c>
      <c r="G540" s="154" t="s">
        <v>258</v>
      </c>
      <c r="H540" s="155">
        <v>152</v>
      </c>
      <c r="I540" s="156"/>
      <c r="J540" s="157">
        <f>ROUND(I540*H540,2)</f>
        <v>0</v>
      </c>
      <c r="K540" s="153" t="s">
        <v>1</v>
      </c>
      <c r="L540" s="34"/>
      <c r="M540" s="158" t="s">
        <v>1</v>
      </c>
      <c r="N540" s="159" t="s">
        <v>48</v>
      </c>
      <c r="O540" s="59"/>
      <c r="P540" s="160">
        <f>O540*H540</f>
        <v>0</v>
      </c>
      <c r="Q540" s="160">
        <v>1.65E-3</v>
      </c>
      <c r="R540" s="160">
        <f>Q540*H540</f>
        <v>0.25080000000000002</v>
      </c>
      <c r="S540" s="160">
        <v>0</v>
      </c>
      <c r="T540" s="161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2" t="s">
        <v>197</v>
      </c>
      <c r="AT540" s="162" t="s">
        <v>192</v>
      </c>
      <c r="AU540" s="162" t="s">
        <v>93</v>
      </c>
      <c r="AY540" s="18" t="s">
        <v>190</v>
      </c>
      <c r="BE540" s="163">
        <f>IF(N540="základní",J540,0)</f>
        <v>0</v>
      </c>
      <c r="BF540" s="163">
        <f>IF(N540="snížená",J540,0)</f>
        <v>0</v>
      </c>
      <c r="BG540" s="163">
        <f>IF(N540="zákl. přenesená",J540,0)</f>
        <v>0</v>
      </c>
      <c r="BH540" s="163">
        <f>IF(N540="sníž. přenesená",J540,0)</f>
        <v>0</v>
      </c>
      <c r="BI540" s="163">
        <f>IF(N540="nulová",J540,0)</f>
        <v>0</v>
      </c>
      <c r="BJ540" s="18" t="s">
        <v>25</v>
      </c>
      <c r="BK540" s="163">
        <f>ROUND(I540*H540,2)</f>
        <v>0</v>
      </c>
      <c r="BL540" s="18" t="s">
        <v>197</v>
      </c>
      <c r="BM540" s="162" t="s">
        <v>1368</v>
      </c>
    </row>
    <row r="541" spans="1:65" s="15" customFormat="1">
      <c r="B541" s="181"/>
      <c r="D541" s="165" t="s">
        <v>199</v>
      </c>
      <c r="E541" s="182" t="s">
        <v>1</v>
      </c>
      <c r="F541" s="183" t="s">
        <v>1369</v>
      </c>
      <c r="H541" s="182" t="s">
        <v>1</v>
      </c>
      <c r="I541" s="184"/>
      <c r="L541" s="181"/>
      <c r="M541" s="185"/>
      <c r="N541" s="186"/>
      <c r="O541" s="186"/>
      <c r="P541" s="186"/>
      <c r="Q541" s="186"/>
      <c r="R541" s="186"/>
      <c r="S541" s="186"/>
      <c r="T541" s="187"/>
      <c r="AT541" s="182" t="s">
        <v>199</v>
      </c>
      <c r="AU541" s="182" t="s">
        <v>93</v>
      </c>
      <c r="AV541" s="15" t="s">
        <v>25</v>
      </c>
      <c r="AW541" s="15" t="s">
        <v>38</v>
      </c>
      <c r="AX541" s="15" t="s">
        <v>83</v>
      </c>
      <c r="AY541" s="182" t="s">
        <v>190</v>
      </c>
    </row>
    <row r="542" spans="1:65" s="13" customFormat="1">
      <c r="B542" s="164"/>
      <c r="D542" s="165" t="s">
        <v>199</v>
      </c>
      <c r="E542" s="166" t="s">
        <v>1</v>
      </c>
      <c r="F542" s="167" t="s">
        <v>1370</v>
      </c>
      <c r="H542" s="168">
        <v>144</v>
      </c>
      <c r="I542" s="169"/>
      <c r="L542" s="164"/>
      <c r="M542" s="170"/>
      <c r="N542" s="171"/>
      <c r="O542" s="171"/>
      <c r="P542" s="171"/>
      <c r="Q542" s="171"/>
      <c r="R542" s="171"/>
      <c r="S542" s="171"/>
      <c r="T542" s="172"/>
      <c r="AT542" s="166" t="s">
        <v>199</v>
      </c>
      <c r="AU542" s="166" t="s">
        <v>93</v>
      </c>
      <c r="AV542" s="13" t="s">
        <v>93</v>
      </c>
      <c r="AW542" s="13" t="s">
        <v>38</v>
      </c>
      <c r="AX542" s="13" t="s">
        <v>83</v>
      </c>
      <c r="AY542" s="166" t="s">
        <v>190</v>
      </c>
    </row>
    <row r="543" spans="1:65" s="13" customFormat="1">
      <c r="B543" s="164"/>
      <c r="D543" s="165" t="s">
        <v>199</v>
      </c>
      <c r="E543" s="166" t="s">
        <v>1</v>
      </c>
      <c r="F543" s="167" t="s">
        <v>1371</v>
      </c>
      <c r="H543" s="168">
        <v>8</v>
      </c>
      <c r="I543" s="169"/>
      <c r="L543" s="164"/>
      <c r="M543" s="170"/>
      <c r="N543" s="171"/>
      <c r="O543" s="171"/>
      <c r="P543" s="171"/>
      <c r="Q543" s="171"/>
      <c r="R543" s="171"/>
      <c r="S543" s="171"/>
      <c r="T543" s="172"/>
      <c r="AT543" s="166" t="s">
        <v>199</v>
      </c>
      <c r="AU543" s="166" t="s">
        <v>93</v>
      </c>
      <c r="AV543" s="13" t="s">
        <v>93</v>
      </c>
      <c r="AW543" s="13" t="s">
        <v>38</v>
      </c>
      <c r="AX543" s="13" t="s">
        <v>83</v>
      </c>
      <c r="AY543" s="166" t="s">
        <v>190</v>
      </c>
    </row>
    <row r="544" spans="1:65" s="14" customFormat="1">
      <c r="B544" s="173"/>
      <c r="D544" s="165" t="s">
        <v>199</v>
      </c>
      <c r="E544" s="174" t="s">
        <v>1</v>
      </c>
      <c r="F544" s="175" t="s">
        <v>222</v>
      </c>
      <c r="H544" s="176">
        <v>152</v>
      </c>
      <c r="I544" s="177"/>
      <c r="L544" s="173"/>
      <c r="M544" s="178"/>
      <c r="N544" s="179"/>
      <c r="O544" s="179"/>
      <c r="P544" s="179"/>
      <c r="Q544" s="179"/>
      <c r="R544" s="179"/>
      <c r="S544" s="179"/>
      <c r="T544" s="180"/>
      <c r="AT544" s="174" t="s">
        <v>199</v>
      </c>
      <c r="AU544" s="174" t="s">
        <v>93</v>
      </c>
      <c r="AV544" s="14" t="s">
        <v>197</v>
      </c>
      <c r="AW544" s="14" t="s">
        <v>38</v>
      </c>
      <c r="AX544" s="14" t="s">
        <v>25</v>
      </c>
      <c r="AY544" s="174" t="s">
        <v>190</v>
      </c>
    </row>
    <row r="545" spans="1:65" s="2" customFormat="1" ht="24.2" customHeight="1">
      <c r="A545" s="33"/>
      <c r="B545" s="150"/>
      <c r="C545" s="196" t="s">
        <v>659</v>
      </c>
      <c r="D545" s="196" t="s">
        <v>521</v>
      </c>
      <c r="E545" s="197" t="s">
        <v>1372</v>
      </c>
      <c r="F545" s="198" t="s">
        <v>1373</v>
      </c>
      <c r="G545" s="199" t="s">
        <v>258</v>
      </c>
      <c r="H545" s="200">
        <v>153.52000000000001</v>
      </c>
      <c r="I545" s="201"/>
      <c r="J545" s="202">
        <f>ROUND(I545*H545,2)</f>
        <v>0</v>
      </c>
      <c r="K545" s="198" t="s">
        <v>1</v>
      </c>
      <c r="L545" s="203"/>
      <c r="M545" s="204" t="s">
        <v>1</v>
      </c>
      <c r="N545" s="205" t="s">
        <v>48</v>
      </c>
      <c r="O545" s="59"/>
      <c r="P545" s="160">
        <f>O545*H545</f>
        <v>0</v>
      </c>
      <c r="Q545" s="160">
        <v>3.5000000000000003E-2</v>
      </c>
      <c r="R545" s="160">
        <f>Q545*H545</f>
        <v>5.3732000000000006</v>
      </c>
      <c r="S545" s="160">
        <v>0</v>
      </c>
      <c r="T545" s="161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62" t="s">
        <v>235</v>
      </c>
      <c r="AT545" s="162" t="s">
        <v>521</v>
      </c>
      <c r="AU545" s="162" t="s">
        <v>93</v>
      </c>
      <c r="AY545" s="18" t="s">
        <v>190</v>
      </c>
      <c r="BE545" s="163">
        <f>IF(N545="základní",J545,0)</f>
        <v>0</v>
      </c>
      <c r="BF545" s="163">
        <f>IF(N545="snížená",J545,0)</f>
        <v>0</v>
      </c>
      <c r="BG545" s="163">
        <f>IF(N545="zákl. přenesená",J545,0)</f>
        <v>0</v>
      </c>
      <c r="BH545" s="163">
        <f>IF(N545="sníž. přenesená",J545,0)</f>
        <v>0</v>
      </c>
      <c r="BI545" s="163">
        <f>IF(N545="nulová",J545,0)</f>
        <v>0</v>
      </c>
      <c r="BJ545" s="18" t="s">
        <v>25</v>
      </c>
      <c r="BK545" s="163">
        <f>ROUND(I545*H545,2)</f>
        <v>0</v>
      </c>
      <c r="BL545" s="18" t="s">
        <v>197</v>
      </c>
      <c r="BM545" s="162" t="s">
        <v>1374</v>
      </c>
    </row>
    <row r="546" spans="1:65" s="13" customFormat="1">
      <c r="B546" s="164"/>
      <c r="D546" s="165" t="s">
        <v>199</v>
      </c>
      <c r="F546" s="167" t="s">
        <v>1375</v>
      </c>
      <c r="H546" s="168">
        <v>153.52000000000001</v>
      </c>
      <c r="I546" s="169"/>
      <c r="L546" s="164"/>
      <c r="M546" s="170"/>
      <c r="N546" s="171"/>
      <c r="O546" s="171"/>
      <c r="P546" s="171"/>
      <c r="Q546" s="171"/>
      <c r="R546" s="171"/>
      <c r="S546" s="171"/>
      <c r="T546" s="172"/>
      <c r="AT546" s="166" t="s">
        <v>199</v>
      </c>
      <c r="AU546" s="166" t="s">
        <v>93</v>
      </c>
      <c r="AV546" s="13" t="s">
        <v>93</v>
      </c>
      <c r="AW546" s="13" t="s">
        <v>3</v>
      </c>
      <c r="AX546" s="13" t="s">
        <v>25</v>
      </c>
      <c r="AY546" s="166" t="s">
        <v>190</v>
      </c>
    </row>
    <row r="547" spans="1:65" s="2" customFormat="1" ht="24.2" customHeight="1">
      <c r="A547" s="33"/>
      <c r="B547" s="150"/>
      <c r="C547" s="151" t="s">
        <v>663</v>
      </c>
      <c r="D547" s="151" t="s">
        <v>192</v>
      </c>
      <c r="E547" s="152" t="s">
        <v>668</v>
      </c>
      <c r="F547" s="153" t="s">
        <v>669</v>
      </c>
      <c r="G547" s="154" t="s">
        <v>276</v>
      </c>
      <c r="H547" s="155">
        <v>8.9169999999999998</v>
      </c>
      <c r="I547" s="156"/>
      <c r="J547" s="157">
        <f>ROUND(I547*H547,2)</f>
        <v>0</v>
      </c>
      <c r="K547" s="153" t="s">
        <v>1</v>
      </c>
      <c r="L547" s="34"/>
      <c r="M547" s="158" t="s">
        <v>1</v>
      </c>
      <c r="N547" s="159" t="s">
        <v>48</v>
      </c>
      <c r="O547" s="59"/>
      <c r="P547" s="160">
        <f>O547*H547</f>
        <v>0</v>
      </c>
      <c r="Q547" s="160">
        <v>2.234</v>
      </c>
      <c r="R547" s="160">
        <f>Q547*H547</f>
        <v>19.920577999999999</v>
      </c>
      <c r="S547" s="160">
        <v>0</v>
      </c>
      <c r="T547" s="161">
        <f>S547*H547</f>
        <v>0</v>
      </c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R547" s="162" t="s">
        <v>197</v>
      </c>
      <c r="AT547" s="162" t="s">
        <v>192</v>
      </c>
      <c r="AU547" s="162" t="s">
        <v>93</v>
      </c>
      <c r="AY547" s="18" t="s">
        <v>190</v>
      </c>
      <c r="BE547" s="163">
        <f>IF(N547="základní",J547,0)</f>
        <v>0</v>
      </c>
      <c r="BF547" s="163">
        <f>IF(N547="snížená",J547,0)</f>
        <v>0</v>
      </c>
      <c r="BG547" s="163">
        <f>IF(N547="zákl. přenesená",J547,0)</f>
        <v>0</v>
      </c>
      <c r="BH547" s="163">
        <f>IF(N547="sníž. přenesená",J547,0)</f>
        <v>0</v>
      </c>
      <c r="BI547" s="163">
        <f>IF(N547="nulová",J547,0)</f>
        <v>0</v>
      </c>
      <c r="BJ547" s="18" t="s">
        <v>25</v>
      </c>
      <c r="BK547" s="163">
        <f>ROUND(I547*H547,2)</f>
        <v>0</v>
      </c>
      <c r="BL547" s="18" t="s">
        <v>197</v>
      </c>
      <c r="BM547" s="162" t="s">
        <v>1376</v>
      </c>
    </row>
    <row r="548" spans="1:65" s="15" customFormat="1">
      <c r="B548" s="181"/>
      <c r="D548" s="165" t="s">
        <v>199</v>
      </c>
      <c r="E548" s="182" t="s">
        <v>1</v>
      </c>
      <c r="F548" s="183" t="s">
        <v>1361</v>
      </c>
      <c r="H548" s="182" t="s">
        <v>1</v>
      </c>
      <c r="I548" s="184"/>
      <c r="L548" s="181"/>
      <c r="M548" s="185"/>
      <c r="N548" s="186"/>
      <c r="O548" s="186"/>
      <c r="P548" s="186"/>
      <c r="Q548" s="186"/>
      <c r="R548" s="186"/>
      <c r="S548" s="186"/>
      <c r="T548" s="187"/>
      <c r="AT548" s="182" t="s">
        <v>199</v>
      </c>
      <c r="AU548" s="182" t="s">
        <v>93</v>
      </c>
      <c r="AV548" s="15" t="s">
        <v>25</v>
      </c>
      <c r="AW548" s="15" t="s">
        <v>38</v>
      </c>
      <c r="AX548" s="15" t="s">
        <v>83</v>
      </c>
      <c r="AY548" s="182" t="s">
        <v>190</v>
      </c>
    </row>
    <row r="549" spans="1:65" s="15" customFormat="1">
      <c r="B549" s="181"/>
      <c r="D549" s="165" t="s">
        <v>199</v>
      </c>
      <c r="E549" s="182" t="s">
        <v>1</v>
      </c>
      <c r="F549" s="183" t="s">
        <v>1377</v>
      </c>
      <c r="H549" s="182" t="s">
        <v>1</v>
      </c>
      <c r="I549" s="184"/>
      <c r="L549" s="181"/>
      <c r="M549" s="185"/>
      <c r="N549" s="186"/>
      <c r="O549" s="186"/>
      <c r="P549" s="186"/>
      <c r="Q549" s="186"/>
      <c r="R549" s="186"/>
      <c r="S549" s="186"/>
      <c r="T549" s="187"/>
      <c r="AT549" s="182" t="s">
        <v>199</v>
      </c>
      <c r="AU549" s="182" t="s">
        <v>93</v>
      </c>
      <c r="AV549" s="15" t="s">
        <v>25</v>
      </c>
      <c r="AW549" s="15" t="s">
        <v>38</v>
      </c>
      <c r="AX549" s="15" t="s">
        <v>83</v>
      </c>
      <c r="AY549" s="182" t="s">
        <v>190</v>
      </c>
    </row>
    <row r="550" spans="1:65" s="13" customFormat="1">
      <c r="B550" s="164"/>
      <c r="D550" s="165" t="s">
        <v>199</v>
      </c>
      <c r="E550" s="166" t="s">
        <v>1</v>
      </c>
      <c r="F550" s="167" t="s">
        <v>1378</v>
      </c>
      <c r="H550" s="168">
        <v>8.9169999999999998</v>
      </c>
      <c r="I550" s="169"/>
      <c r="L550" s="164"/>
      <c r="M550" s="170"/>
      <c r="N550" s="171"/>
      <c r="O550" s="171"/>
      <c r="P550" s="171"/>
      <c r="Q550" s="171"/>
      <c r="R550" s="171"/>
      <c r="S550" s="171"/>
      <c r="T550" s="172"/>
      <c r="AT550" s="166" t="s">
        <v>199</v>
      </c>
      <c r="AU550" s="166" t="s">
        <v>93</v>
      </c>
      <c r="AV550" s="13" t="s">
        <v>93</v>
      </c>
      <c r="AW550" s="13" t="s">
        <v>38</v>
      </c>
      <c r="AX550" s="13" t="s">
        <v>25</v>
      </c>
      <c r="AY550" s="166" t="s">
        <v>190</v>
      </c>
    </row>
    <row r="551" spans="1:65" s="12" customFormat="1" ht="22.9" customHeight="1">
      <c r="B551" s="137"/>
      <c r="D551" s="138" t="s">
        <v>82</v>
      </c>
      <c r="E551" s="148" t="s">
        <v>213</v>
      </c>
      <c r="F551" s="148" t="s">
        <v>694</v>
      </c>
      <c r="I551" s="140"/>
      <c r="J551" s="149">
        <f>BK551</f>
        <v>0</v>
      </c>
      <c r="L551" s="137"/>
      <c r="M551" s="142"/>
      <c r="N551" s="143"/>
      <c r="O551" s="143"/>
      <c r="P551" s="144">
        <f>SUM(P552:P564)</f>
        <v>0</v>
      </c>
      <c r="Q551" s="143"/>
      <c r="R551" s="144">
        <f>SUM(R552:R564)</f>
        <v>18.438800000000004</v>
      </c>
      <c r="S551" s="143"/>
      <c r="T551" s="145">
        <f>SUM(T552:T564)</f>
        <v>0</v>
      </c>
      <c r="AR551" s="138" t="s">
        <v>25</v>
      </c>
      <c r="AT551" s="146" t="s">
        <v>82</v>
      </c>
      <c r="AU551" s="146" t="s">
        <v>25</v>
      </c>
      <c r="AY551" s="138" t="s">
        <v>190</v>
      </c>
      <c r="BK551" s="147">
        <f>SUM(BK552:BK564)</f>
        <v>0</v>
      </c>
    </row>
    <row r="552" spans="1:65" s="2" customFormat="1" ht="14.45" customHeight="1">
      <c r="A552" s="33"/>
      <c r="B552" s="150"/>
      <c r="C552" s="151" t="s">
        <v>667</v>
      </c>
      <c r="D552" s="151" t="s">
        <v>192</v>
      </c>
      <c r="E552" s="152" t="s">
        <v>696</v>
      </c>
      <c r="F552" s="153" t="s">
        <v>697</v>
      </c>
      <c r="G552" s="154" t="s">
        <v>195</v>
      </c>
      <c r="H552" s="155">
        <v>78.150000000000006</v>
      </c>
      <c r="I552" s="156"/>
      <c r="J552" s="157">
        <f>ROUND(I552*H552,2)</f>
        <v>0</v>
      </c>
      <c r="K552" s="153" t="s">
        <v>196</v>
      </c>
      <c r="L552" s="34"/>
      <c r="M552" s="158" t="s">
        <v>1</v>
      </c>
      <c r="N552" s="159" t="s">
        <v>48</v>
      </c>
      <c r="O552" s="59"/>
      <c r="P552" s="160">
        <f>O552*H552</f>
        <v>0</v>
      </c>
      <c r="Q552" s="160">
        <v>0.216</v>
      </c>
      <c r="R552" s="160">
        <f>Q552*H552</f>
        <v>16.880400000000002</v>
      </c>
      <c r="S552" s="160">
        <v>0</v>
      </c>
      <c r="T552" s="161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2" t="s">
        <v>197</v>
      </c>
      <c r="AT552" s="162" t="s">
        <v>192</v>
      </c>
      <c r="AU552" s="162" t="s">
        <v>93</v>
      </c>
      <c r="AY552" s="18" t="s">
        <v>190</v>
      </c>
      <c r="BE552" s="163">
        <f>IF(N552="základní",J552,0)</f>
        <v>0</v>
      </c>
      <c r="BF552" s="163">
        <f>IF(N552="snížená",J552,0)</f>
        <v>0</v>
      </c>
      <c r="BG552" s="163">
        <f>IF(N552="zákl. přenesená",J552,0)</f>
        <v>0</v>
      </c>
      <c r="BH552" s="163">
        <f>IF(N552="sníž. přenesená",J552,0)</f>
        <v>0</v>
      </c>
      <c r="BI552" s="163">
        <f>IF(N552="nulová",J552,0)</f>
        <v>0</v>
      </c>
      <c r="BJ552" s="18" t="s">
        <v>25</v>
      </c>
      <c r="BK552" s="163">
        <f>ROUND(I552*H552,2)</f>
        <v>0</v>
      </c>
      <c r="BL552" s="18" t="s">
        <v>197</v>
      </c>
      <c r="BM552" s="162" t="s">
        <v>1379</v>
      </c>
    </row>
    <row r="553" spans="1:65" s="13" customFormat="1">
      <c r="B553" s="164"/>
      <c r="D553" s="165" t="s">
        <v>199</v>
      </c>
      <c r="E553" s="166" t="s">
        <v>1</v>
      </c>
      <c r="F553" s="167" t="s">
        <v>699</v>
      </c>
      <c r="H553" s="168">
        <v>68.650000000000006</v>
      </c>
      <c r="I553" s="169"/>
      <c r="L553" s="164"/>
      <c r="M553" s="170"/>
      <c r="N553" s="171"/>
      <c r="O553" s="171"/>
      <c r="P553" s="171"/>
      <c r="Q553" s="171"/>
      <c r="R553" s="171"/>
      <c r="S553" s="171"/>
      <c r="T553" s="172"/>
      <c r="AT553" s="166" t="s">
        <v>199</v>
      </c>
      <c r="AU553" s="166" t="s">
        <v>93</v>
      </c>
      <c r="AV553" s="13" t="s">
        <v>93</v>
      </c>
      <c r="AW553" s="13" t="s">
        <v>38</v>
      </c>
      <c r="AX553" s="13" t="s">
        <v>83</v>
      </c>
      <c r="AY553" s="166" t="s">
        <v>190</v>
      </c>
    </row>
    <row r="554" spans="1:65" s="13" customFormat="1">
      <c r="B554" s="164"/>
      <c r="D554" s="165" t="s">
        <v>199</v>
      </c>
      <c r="E554" s="166" t="s">
        <v>1</v>
      </c>
      <c r="F554" s="167" t="s">
        <v>1380</v>
      </c>
      <c r="H554" s="168">
        <v>9.5</v>
      </c>
      <c r="I554" s="169"/>
      <c r="L554" s="164"/>
      <c r="M554" s="170"/>
      <c r="N554" s="171"/>
      <c r="O554" s="171"/>
      <c r="P554" s="171"/>
      <c r="Q554" s="171"/>
      <c r="R554" s="171"/>
      <c r="S554" s="171"/>
      <c r="T554" s="172"/>
      <c r="AT554" s="166" t="s">
        <v>199</v>
      </c>
      <c r="AU554" s="166" t="s">
        <v>93</v>
      </c>
      <c r="AV554" s="13" t="s">
        <v>93</v>
      </c>
      <c r="AW554" s="13" t="s">
        <v>38</v>
      </c>
      <c r="AX554" s="13" t="s">
        <v>83</v>
      </c>
      <c r="AY554" s="166" t="s">
        <v>190</v>
      </c>
    </row>
    <row r="555" spans="1:65" s="14" customFormat="1">
      <c r="B555" s="173"/>
      <c r="D555" s="165" t="s">
        <v>199</v>
      </c>
      <c r="E555" s="174" t="s">
        <v>129</v>
      </c>
      <c r="F555" s="175" t="s">
        <v>222</v>
      </c>
      <c r="H555" s="176">
        <v>78.150000000000006</v>
      </c>
      <c r="I555" s="177"/>
      <c r="L555" s="173"/>
      <c r="M555" s="178"/>
      <c r="N555" s="179"/>
      <c r="O555" s="179"/>
      <c r="P555" s="179"/>
      <c r="Q555" s="179"/>
      <c r="R555" s="179"/>
      <c r="S555" s="179"/>
      <c r="T555" s="180"/>
      <c r="AT555" s="174" t="s">
        <v>199</v>
      </c>
      <c r="AU555" s="174" t="s">
        <v>93</v>
      </c>
      <c r="AV555" s="14" t="s">
        <v>197</v>
      </c>
      <c r="AW555" s="14" t="s">
        <v>38</v>
      </c>
      <c r="AX555" s="14" t="s">
        <v>25</v>
      </c>
      <c r="AY555" s="174" t="s">
        <v>190</v>
      </c>
    </row>
    <row r="556" spans="1:65" s="2" customFormat="1" ht="24.2" customHeight="1">
      <c r="A556" s="33"/>
      <c r="B556" s="150"/>
      <c r="C556" s="151" t="s">
        <v>675</v>
      </c>
      <c r="D556" s="151" t="s">
        <v>192</v>
      </c>
      <c r="E556" s="152" t="s">
        <v>1381</v>
      </c>
      <c r="F556" s="153" t="s">
        <v>1382</v>
      </c>
      <c r="G556" s="154" t="s">
        <v>195</v>
      </c>
      <c r="H556" s="155">
        <v>2.25</v>
      </c>
      <c r="I556" s="156"/>
      <c r="J556" s="157">
        <f>ROUND(I556*H556,2)</f>
        <v>0</v>
      </c>
      <c r="K556" s="153" t="s">
        <v>196</v>
      </c>
      <c r="L556" s="34"/>
      <c r="M556" s="158" t="s">
        <v>1</v>
      </c>
      <c r="N556" s="159" t="s">
        <v>48</v>
      </c>
      <c r="O556" s="59"/>
      <c r="P556" s="160">
        <f>O556*H556</f>
        <v>0</v>
      </c>
      <c r="Q556" s="160">
        <v>0.10100000000000001</v>
      </c>
      <c r="R556" s="160">
        <f>Q556*H556</f>
        <v>0.22725000000000001</v>
      </c>
      <c r="S556" s="160">
        <v>0</v>
      </c>
      <c r="T556" s="161">
        <f>S556*H556</f>
        <v>0</v>
      </c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R556" s="162" t="s">
        <v>197</v>
      </c>
      <c r="AT556" s="162" t="s">
        <v>192</v>
      </c>
      <c r="AU556" s="162" t="s">
        <v>93</v>
      </c>
      <c r="AY556" s="18" t="s">
        <v>190</v>
      </c>
      <c r="BE556" s="163">
        <f>IF(N556="základní",J556,0)</f>
        <v>0</v>
      </c>
      <c r="BF556" s="163">
        <f>IF(N556="snížená",J556,0)</f>
        <v>0</v>
      </c>
      <c r="BG556" s="163">
        <f>IF(N556="zákl. přenesená",J556,0)</f>
        <v>0</v>
      </c>
      <c r="BH556" s="163">
        <f>IF(N556="sníž. přenesená",J556,0)</f>
        <v>0</v>
      </c>
      <c r="BI556" s="163">
        <f>IF(N556="nulová",J556,0)</f>
        <v>0</v>
      </c>
      <c r="BJ556" s="18" t="s">
        <v>25</v>
      </c>
      <c r="BK556" s="163">
        <f>ROUND(I556*H556,2)</f>
        <v>0</v>
      </c>
      <c r="BL556" s="18" t="s">
        <v>197</v>
      </c>
      <c r="BM556" s="162" t="s">
        <v>1383</v>
      </c>
    </row>
    <row r="557" spans="1:65" s="15" customFormat="1">
      <c r="B557" s="181"/>
      <c r="D557" s="165" t="s">
        <v>199</v>
      </c>
      <c r="E557" s="182" t="s">
        <v>1</v>
      </c>
      <c r="F557" s="183" t="s">
        <v>1384</v>
      </c>
      <c r="H557" s="182" t="s">
        <v>1</v>
      </c>
      <c r="I557" s="184"/>
      <c r="L557" s="181"/>
      <c r="M557" s="185"/>
      <c r="N557" s="186"/>
      <c r="O557" s="186"/>
      <c r="P557" s="186"/>
      <c r="Q557" s="186"/>
      <c r="R557" s="186"/>
      <c r="S557" s="186"/>
      <c r="T557" s="187"/>
      <c r="AT557" s="182" t="s">
        <v>199</v>
      </c>
      <c r="AU557" s="182" t="s">
        <v>93</v>
      </c>
      <c r="AV557" s="15" t="s">
        <v>25</v>
      </c>
      <c r="AW557" s="15" t="s">
        <v>38</v>
      </c>
      <c r="AX557" s="15" t="s">
        <v>83</v>
      </c>
      <c r="AY557" s="182" t="s">
        <v>190</v>
      </c>
    </row>
    <row r="558" spans="1:65" s="13" customFormat="1">
      <c r="B558" s="164"/>
      <c r="D558" s="165" t="s">
        <v>199</v>
      </c>
      <c r="E558" s="166" t="s">
        <v>1</v>
      </c>
      <c r="F558" s="167" t="s">
        <v>1385</v>
      </c>
      <c r="H558" s="168">
        <v>2.25</v>
      </c>
      <c r="I558" s="169"/>
      <c r="L558" s="164"/>
      <c r="M558" s="170"/>
      <c r="N558" s="171"/>
      <c r="O558" s="171"/>
      <c r="P558" s="171"/>
      <c r="Q558" s="171"/>
      <c r="R558" s="171"/>
      <c r="S558" s="171"/>
      <c r="T558" s="172"/>
      <c r="AT558" s="166" t="s">
        <v>199</v>
      </c>
      <c r="AU558" s="166" t="s">
        <v>93</v>
      </c>
      <c r="AV558" s="13" t="s">
        <v>93</v>
      </c>
      <c r="AW558" s="13" t="s">
        <v>38</v>
      </c>
      <c r="AX558" s="13" t="s">
        <v>83</v>
      </c>
      <c r="AY558" s="166" t="s">
        <v>190</v>
      </c>
    </row>
    <row r="559" spans="1:65" s="14" customFormat="1">
      <c r="B559" s="173"/>
      <c r="D559" s="165" t="s">
        <v>199</v>
      </c>
      <c r="E559" s="174" t="s">
        <v>1386</v>
      </c>
      <c r="F559" s="175" t="s">
        <v>222</v>
      </c>
      <c r="H559" s="176">
        <v>2.25</v>
      </c>
      <c r="I559" s="177"/>
      <c r="L559" s="173"/>
      <c r="M559" s="178"/>
      <c r="N559" s="179"/>
      <c r="O559" s="179"/>
      <c r="P559" s="179"/>
      <c r="Q559" s="179"/>
      <c r="R559" s="179"/>
      <c r="S559" s="179"/>
      <c r="T559" s="180"/>
      <c r="AT559" s="174" t="s">
        <v>199</v>
      </c>
      <c r="AU559" s="174" t="s">
        <v>93</v>
      </c>
      <c r="AV559" s="14" t="s">
        <v>197</v>
      </c>
      <c r="AW559" s="14" t="s">
        <v>38</v>
      </c>
      <c r="AX559" s="14" t="s">
        <v>25</v>
      </c>
      <c r="AY559" s="174" t="s">
        <v>190</v>
      </c>
    </row>
    <row r="560" spans="1:65" s="2" customFormat="1" ht="24.2" customHeight="1">
      <c r="A560" s="33"/>
      <c r="B560" s="150"/>
      <c r="C560" s="151" t="s">
        <v>681</v>
      </c>
      <c r="D560" s="151" t="s">
        <v>192</v>
      </c>
      <c r="E560" s="152" t="s">
        <v>1387</v>
      </c>
      <c r="F560" s="153" t="s">
        <v>1388</v>
      </c>
      <c r="G560" s="154" t="s">
        <v>195</v>
      </c>
      <c r="H560" s="155">
        <v>15.8</v>
      </c>
      <c r="I560" s="156"/>
      <c r="J560" s="157">
        <f>ROUND(I560*H560,2)</f>
        <v>0</v>
      </c>
      <c r="K560" s="153" t="s">
        <v>196</v>
      </c>
      <c r="L560" s="34"/>
      <c r="M560" s="158" t="s">
        <v>1</v>
      </c>
      <c r="N560" s="159" t="s">
        <v>48</v>
      </c>
      <c r="O560" s="59"/>
      <c r="P560" s="160">
        <f>O560*H560</f>
        <v>0</v>
      </c>
      <c r="Q560" s="160">
        <v>8.4250000000000005E-2</v>
      </c>
      <c r="R560" s="160">
        <f>Q560*H560</f>
        <v>1.3311500000000001</v>
      </c>
      <c r="S560" s="160">
        <v>0</v>
      </c>
      <c r="T560" s="161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162" t="s">
        <v>197</v>
      </c>
      <c r="AT560" s="162" t="s">
        <v>192</v>
      </c>
      <c r="AU560" s="162" t="s">
        <v>93</v>
      </c>
      <c r="AY560" s="18" t="s">
        <v>190</v>
      </c>
      <c r="BE560" s="163">
        <f>IF(N560="základní",J560,0)</f>
        <v>0</v>
      </c>
      <c r="BF560" s="163">
        <f>IF(N560="snížená",J560,0)</f>
        <v>0</v>
      </c>
      <c r="BG560" s="163">
        <f>IF(N560="zákl. přenesená",J560,0)</f>
        <v>0</v>
      </c>
      <c r="BH560" s="163">
        <f>IF(N560="sníž. přenesená",J560,0)</f>
        <v>0</v>
      </c>
      <c r="BI560" s="163">
        <f>IF(N560="nulová",J560,0)</f>
        <v>0</v>
      </c>
      <c r="BJ560" s="18" t="s">
        <v>25</v>
      </c>
      <c r="BK560" s="163">
        <f>ROUND(I560*H560,2)</f>
        <v>0</v>
      </c>
      <c r="BL560" s="18" t="s">
        <v>197</v>
      </c>
      <c r="BM560" s="162" t="s">
        <v>1389</v>
      </c>
    </row>
    <row r="561" spans="1:65" s="15" customFormat="1">
      <c r="B561" s="181"/>
      <c r="D561" s="165" t="s">
        <v>199</v>
      </c>
      <c r="E561" s="182" t="s">
        <v>1</v>
      </c>
      <c r="F561" s="183" t="s">
        <v>1384</v>
      </c>
      <c r="H561" s="182" t="s">
        <v>1</v>
      </c>
      <c r="I561" s="184"/>
      <c r="L561" s="181"/>
      <c r="M561" s="185"/>
      <c r="N561" s="186"/>
      <c r="O561" s="186"/>
      <c r="P561" s="186"/>
      <c r="Q561" s="186"/>
      <c r="R561" s="186"/>
      <c r="S561" s="186"/>
      <c r="T561" s="187"/>
      <c r="AT561" s="182" t="s">
        <v>199</v>
      </c>
      <c r="AU561" s="182" t="s">
        <v>93</v>
      </c>
      <c r="AV561" s="15" t="s">
        <v>25</v>
      </c>
      <c r="AW561" s="15" t="s">
        <v>38</v>
      </c>
      <c r="AX561" s="15" t="s">
        <v>83</v>
      </c>
      <c r="AY561" s="182" t="s">
        <v>190</v>
      </c>
    </row>
    <row r="562" spans="1:65" s="13" customFormat="1">
      <c r="B562" s="164"/>
      <c r="D562" s="165" t="s">
        <v>199</v>
      </c>
      <c r="E562" s="166" t="s">
        <v>1</v>
      </c>
      <c r="F562" s="167" t="s">
        <v>1390</v>
      </c>
      <c r="H562" s="168">
        <v>9.6</v>
      </c>
      <c r="I562" s="169"/>
      <c r="L562" s="164"/>
      <c r="M562" s="170"/>
      <c r="N562" s="171"/>
      <c r="O562" s="171"/>
      <c r="P562" s="171"/>
      <c r="Q562" s="171"/>
      <c r="R562" s="171"/>
      <c r="S562" s="171"/>
      <c r="T562" s="172"/>
      <c r="AT562" s="166" t="s">
        <v>199</v>
      </c>
      <c r="AU562" s="166" t="s">
        <v>93</v>
      </c>
      <c r="AV562" s="13" t="s">
        <v>93</v>
      </c>
      <c r="AW562" s="13" t="s">
        <v>38</v>
      </c>
      <c r="AX562" s="13" t="s">
        <v>83</v>
      </c>
      <c r="AY562" s="166" t="s">
        <v>190</v>
      </c>
    </row>
    <row r="563" spans="1:65" s="13" customFormat="1">
      <c r="B563" s="164"/>
      <c r="D563" s="165" t="s">
        <v>199</v>
      </c>
      <c r="E563" s="166" t="s">
        <v>1</v>
      </c>
      <c r="F563" s="167" t="s">
        <v>1391</v>
      </c>
      <c r="H563" s="168">
        <v>6.2</v>
      </c>
      <c r="I563" s="169"/>
      <c r="L563" s="164"/>
      <c r="M563" s="170"/>
      <c r="N563" s="171"/>
      <c r="O563" s="171"/>
      <c r="P563" s="171"/>
      <c r="Q563" s="171"/>
      <c r="R563" s="171"/>
      <c r="S563" s="171"/>
      <c r="T563" s="172"/>
      <c r="AT563" s="166" t="s">
        <v>199</v>
      </c>
      <c r="AU563" s="166" t="s">
        <v>93</v>
      </c>
      <c r="AV563" s="13" t="s">
        <v>93</v>
      </c>
      <c r="AW563" s="13" t="s">
        <v>38</v>
      </c>
      <c r="AX563" s="13" t="s">
        <v>83</v>
      </c>
      <c r="AY563" s="166" t="s">
        <v>190</v>
      </c>
    </row>
    <row r="564" spans="1:65" s="14" customFormat="1">
      <c r="B564" s="173"/>
      <c r="D564" s="165" t="s">
        <v>199</v>
      </c>
      <c r="E564" s="174" t="s">
        <v>1392</v>
      </c>
      <c r="F564" s="175" t="s">
        <v>222</v>
      </c>
      <c r="H564" s="176">
        <v>15.8</v>
      </c>
      <c r="I564" s="177"/>
      <c r="L564" s="173"/>
      <c r="M564" s="178"/>
      <c r="N564" s="179"/>
      <c r="O564" s="179"/>
      <c r="P564" s="179"/>
      <c r="Q564" s="179"/>
      <c r="R564" s="179"/>
      <c r="S564" s="179"/>
      <c r="T564" s="180"/>
      <c r="AT564" s="174" t="s">
        <v>199</v>
      </c>
      <c r="AU564" s="174" t="s">
        <v>93</v>
      </c>
      <c r="AV564" s="14" t="s">
        <v>197</v>
      </c>
      <c r="AW564" s="14" t="s">
        <v>38</v>
      </c>
      <c r="AX564" s="14" t="s">
        <v>25</v>
      </c>
      <c r="AY564" s="174" t="s">
        <v>190</v>
      </c>
    </row>
    <row r="565" spans="1:65" s="12" customFormat="1" ht="22.9" customHeight="1">
      <c r="B565" s="137"/>
      <c r="D565" s="138" t="s">
        <v>82</v>
      </c>
      <c r="E565" s="148" t="s">
        <v>235</v>
      </c>
      <c r="F565" s="148" t="s">
        <v>708</v>
      </c>
      <c r="I565" s="140"/>
      <c r="J565" s="149">
        <f>BK565</f>
        <v>0</v>
      </c>
      <c r="L565" s="137"/>
      <c r="M565" s="142"/>
      <c r="N565" s="143"/>
      <c r="O565" s="143"/>
      <c r="P565" s="144">
        <f>SUM(P566:P605)</f>
        <v>0</v>
      </c>
      <c r="Q565" s="143"/>
      <c r="R565" s="144">
        <f>SUM(R566:R605)</f>
        <v>85.947005899999994</v>
      </c>
      <c r="S565" s="143"/>
      <c r="T565" s="145">
        <f>SUM(T566:T605)</f>
        <v>0</v>
      </c>
      <c r="AR565" s="138" t="s">
        <v>25</v>
      </c>
      <c r="AT565" s="146" t="s">
        <v>82</v>
      </c>
      <c r="AU565" s="146" t="s">
        <v>25</v>
      </c>
      <c r="AY565" s="138" t="s">
        <v>190</v>
      </c>
      <c r="BK565" s="147">
        <f>SUM(BK566:BK605)</f>
        <v>0</v>
      </c>
    </row>
    <row r="566" spans="1:65" s="2" customFormat="1" ht="24.2" customHeight="1">
      <c r="A566" s="33"/>
      <c r="B566" s="150"/>
      <c r="C566" s="151" t="s">
        <v>689</v>
      </c>
      <c r="D566" s="151" t="s">
        <v>192</v>
      </c>
      <c r="E566" s="152" t="s">
        <v>1393</v>
      </c>
      <c r="F566" s="153" t="s">
        <v>1394</v>
      </c>
      <c r="G566" s="154" t="s">
        <v>226</v>
      </c>
      <c r="H566" s="155">
        <v>91.33</v>
      </c>
      <c r="I566" s="156"/>
      <c r="J566" s="157">
        <f>ROUND(I566*H566,2)</f>
        <v>0</v>
      </c>
      <c r="K566" s="153" t="s">
        <v>196</v>
      </c>
      <c r="L566" s="34"/>
      <c r="M566" s="158" t="s">
        <v>1</v>
      </c>
      <c r="N566" s="159" t="s">
        <v>48</v>
      </c>
      <c r="O566" s="59"/>
      <c r="P566" s="160">
        <f>O566*H566</f>
        <v>0</v>
      </c>
      <c r="Q566" s="160">
        <v>3.0000000000000001E-5</v>
      </c>
      <c r="R566" s="160">
        <f>Q566*H566</f>
        <v>2.7399E-3</v>
      </c>
      <c r="S566" s="160">
        <v>0</v>
      </c>
      <c r="T566" s="161">
        <f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162" t="s">
        <v>197</v>
      </c>
      <c r="AT566" s="162" t="s">
        <v>192</v>
      </c>
      <c r="AU566" s="162" t="s">
        <v>93</v>
      </c>
      <c r="AY566" s="18" t="s">
        <v>190</v>
      </c>
      <c r="BE566" s="163">
        <f>IF(N566="základní",J566,0)</f>
        <v>0</v>
      </c>
      <c r="BF566" s="163">
        <f>IF(N566="snížená",J566,0)</f>
        <v>0</v>
      </c>
      <c r="BG566" s="163">
        <f>IF(N566="zákl. přenesená",J566,0)</f>
        <v>0</v>
      </c>
      <c r="BH566" s="163">
        <f>IF(N566="sníž. přenesená",J566,0)</f>
        <v>0</v>
      </c>
      <c r="BI566" s="163">
        <f>IF(N566="nulová",J566,0)</f>
        <v>0</v>
      </c>
      <c r="BJ566" s="18" t="s">
        <v>25</v>
      </c>
      <c r="BK566" s="163">
        <f>ROUND(I566*H566,2)</f>
        <v>0</v>
      </c>
      <c r="BL566" s="18" t="s">
        <v>197</v>
      </c>
      <c r="BM566" s="162" t="s">
        <v>1395</v>
      </c>
    </row>
    <row r="567" spans="1:65" s="13" customFormat="1">
      <c r="B567" s="164"/>
      <c r="D567" s="165" t="s">
        <v>199</v>
      </c>
      <c r="E567" s="166" t="s">
        <v>1</v>
      </c>
      <c r="F567" s="167" t="s">
        <v>1396</v>
      </c>
      <c r="H567" s="168">
        <v>91.33</v>
      </c>
      <c r="I567" s="169"/>
      <c r="L567" s="164"/>
      <c r="M567" s="170"/>
      <c r="N567" s="171"/>
      <c r="O567" s="171"/>
      <c r="P567" s="171"/>
      <c r="Q567" s="171"/>
      <c r="R567" s="171"/>
      <c r="S567" s="171"/>
      <c r="T567" s="172"/>
      <c r="AT567" s="166" t="s">
        <v>199</v>
      </c>
      <c r="AU567" s="166" t="s">
        <v>93</v>
      </c>
      <c r="AV567" s="13" t="s">
        <v>93</v>
      </c>
      <c r="AW567" s="13" t="s">
        <v>38</v>
      </c>
      <c r="AX567" s="13" t="s">
        <v>83</v>
      </c>
      <c r="AY567" s="166" t="s">
        <v>190</v>
      </c>
    </row>
    <row r="568" spans="1:65" s="14" customFormat="1">
      <c r="B568" s="173"/>
      <c r="D568" s="165" t="s">
        <v>199</v>
      </c>
      <c r="E568" s="174" t="s">
        <v>1064</v>
      </c>
      <c r="F568" s="175" t="s">
        <v>222</v>
      </c>
      <c r="H568" s="176">
        <v>91.33</v>
      </c>
      <c r="I568" s="177"/>
      <c r="L568" s="173"/>
      <c r="M568" s="178"/>
      <c r="N568" s="179"/>
      <c r="O568" s="179"/>
      <c r="P568" s="179"/>
      <c r="Q568" s="179"/>
      <c r="R568" s="179"/>
      <c r="S568" s="179"/>
      <c r="T568" s="180"/>
      <c r="AT568" s="174" t="s">
        <v>199</v>
      </c>
      <c r="AU568" s="174" t="s">
        <v>93</v>
      </c>
      <c r="AV568" s="14" t="s">
        <v>197</v>
      </c>
      <c r="AW568" s="14" t="s">
        <v>38</v>
      </c>
      <c r="AX568" s="14" t="s">
        <v>25</v>
      </c>
      <c r="AY568" s="174" t="s">
        <v>190</v>
      </c>
    </row>
    <row r="569" spans="1:65" s="2" customFormat="1" ht="24.2" customHeight="1">
      <c r="A569" s="33"/>
      <c r="B569" s="150"/>
      <c r="C569" s="196" t="s">
        <v>695</v>
      </c>
      <c r="D569" s="196" t="s">
        <v>521</v>
      </c>
      <c r="E569" s="197" t="s">
        <v>1397</v>
      </c>
      <c r="F569" s="198" t="s">
        <v>1398</v>
      </c>
      <c r="G569" s="199" t="s">
        <v>226</v>
      </c>
      <c r="H569" s="200">
        <v>92.7</v>
      </c>
      <c r="I569" s="201"/>
      <c r="J569" s="202">
        <f>ROUND(I569*H569,2)</f>
        <v>0</v>
      </c>
      <c r="K569" s="198" t="s">
        <v>196</v>
      </c>
      <c r="L569" s="203"/>
      <c r="M569" s="204" t="s">
        <v>1</v>
      </c>
      <c r="N569" s="205" t="s">
        <v>48</v>
      </c>
      <c r="O569" s="59"/>
      <c r="P569" s="160">
        <f>O569*H569</f>
        <v>0</v>
      </c>
      <c r="Q569" s="160">
        <v>2.4E-2</v>
      </c>
      <c r="R569" s="160">
        <f>Q569*H569</f>
        <v>2.2248000000000001</v>
      </c>
      <c r="S569" s="160">
        <v>0</v>
      </c>
      <c r="T569" s="161">
        <f>S569*H569</f>
        <v>0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162" t="s">
        <v>235</v>
      </c>
      <c r="AT569" s="162" t="s">
        <v>521</v>
      </c>
      <c r="AU569" s="162" t="s">
        <v>93</v>
      </c>
      <c r="AY569" s="18" t="s">
        <v>190</v>
      </c>
      <c r="BE569" s="163">
        <f>IF(N569="základní",J569,0)</f>
        <v>0</v>
      </c>
      <c r="BF569" s="163">
        <f>IF(N569="snížená",J569,0)</f>
        <v>0</v>
      </c>
      <c r="BG569" s="163">
        <f>IF(N569="zákl. přenesená",J569,0)</f>
        <v>0</v>
      </c>
      <c r="BH569" s="163">
        <f>IF(N569="sníž. přenesená",J569,0)</f>
        <v>0</v>
      </c>
      <c r="BI569" s="163">
        <f>IF(N569="nulová",J569,0)</f>
        <v>0</v>
      </c>
      <c r="BJ569" s="18" t="s">
        <v>25</v>
      </c>
      <c r="BK569" s="163">
        <f>ROUND(I569*H569,2)</f>
        <v>0</v>
      </c>
      <c r="BL569" s="18" t="s">
        <v>197</v>
      </c>
      <c r="BM569" s="162" t="s">
        <v>1399</v>
      </c>
    </row>
    <row r="570" spans="1:65" s="13" customFormat="1">
      <c r="B570" s="164"/>
      <c r="D570" s="165" t="s">
        <v>199</v>
      </c>
      <c r="F570" s="167" t="s">
        <v>1400</v>
      </c>
      <c r="H570" s="168">
        <v>92.7</v>
      </c>
      <c r="I570" s="169"/>
      <c r="L570" s="164"/>
      <c r="M570" s="170"/>
      <c r="N570" s="171"/>
      <c r="O570" s="171"/>
      <c r="P570" s="171"/>
      <c r="Q570" s="171"/>
      <c r="R570" s="171"/>
      <c r="S570" s="171"/>
      <c r="T570" s="172"/>
      <c r="AT570" s="166" t="s">
        <v>199</v>
      </c>
      <c r="AU570" s="166" t="s">
        <v>93</v>
      </c>
      <c r="AV570" s="13" t="s">
        <v>93</v>
      </c>
      <c r="AW570" s="13" t="s">
        <v>3</v>
      </c>
      <c r="AX570" s="13" t="s">
        <v>25</v>
      </c>
      <c r="AY570" s="166" t="s">
        <v>190</v>
      </c>
    </row>
    <row r="571" spans="1:65" s="2" customFormat="1" ht="24.2" customHeight="1">
      <c r="A571" s="33"/>
      <c r="B571" s="150"/>
      <c r="C571" s="151" t="s">
        <v>701</v>
      </c>
      <c r="D571" s="151" t="s">
        <v>192</v>
      </c>
      <c r="E571" s="152" t="s">
        <v>1401</v>
      </c>
      <c r="F571" s="153" t="s">
        <v>1402</v>
      </c>
      <c r="G571" s="154" t="s">
        <v>258</v>
      </c>
      <c r="H571" s="155">
        <v>25</v>
      </c>
      <c r="I571" s="156"/>
      <c r="J571" s="157">
        <f>ROUND(I571*H571,2)</f>
        <v>0</v>
      </c>
      <c r="K571" s="153" t="s">
        <v>1</v>
      </c>
      <c r="L571" s="34"/>
      <c r="M571" s="158" t="s">
        <v>1</v>
      </c>
      <c r="N571" s="159" t="s">
        <v>48</v>
      </c>
      <c r="O571" s="59"/>
      <c r="P571" s="160">
        <f>O571*H571</f>
        <v>0</v>
      </c>
      <c r="Q571" s="160">
        <v>8.4999999999999995E-4</v>
      </c>
      <c r="R571" s="160">
        <f>Q571*H571</f>
        <v>2.1249999999999998E-2</v>
      </c>
      <c r="S571" s="160">
        <v>0</v>
      </c>
      <c r="T571" s="161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2" t="s">
        <v>197</v>
      </c>
      <c r="AT571" s="162" t="s">
        <v>192</v>
      </c>
      <c r="AU571" s="162" t="s">
        <v>93</v>
      </c>
      <c r="AY571" s="18" t="s">
        <v>190</v>
      </c>
      <c r="BE571" s="163">
        <f>IF(N571="základní",J571,0)</f>
        <v>0</v>
      </c>
      <c r="BF571" s="163">
        <f>IF(N571="snížená",J571,0)</f>
        <v>0</v>
      </c>
      <c r="BG571" s="163">
        <f>IF(N571="zákl. přenesená",J571,0)</f>
        <v>0</v>
      </c>
      <c r="BH571" s="163">
        <f>IF(N571="sníž. přenesená",J571,0)</f>
        <v>0</v>
      </c>
      <c r="BI571" s="163">
        <f>IF(N571="nulová",J571,0)</f>
        <v>0</v>
      </c>
      <c r="BJ571" s="18" t="s">
        <v>25</v>
      </c>
      <c r="BK571" s="163">
        <f>ROUND(I571*H571,2)</f>
        <v>0</v>
      </c>
      <c r="BL571" s="18" t="s">
        <v>197</v>
      </c>
      <c r="BM571" s="162" t="s">
        <v>1403</v>
      </c>
    </row>
    <row r="572" spans="1:65" s="13" customFormat="1">
      <c r="B572" s="164"/>
      <c r="D572" s="165" t="s">
        <v>199</v>
      </c>
      <c r="E572" s="166" t="s">
        <v>1</v>
      </c>
      <c r="F572" s="167" t="s">
        <v>1404</v>
      </c>
      <c r="H572" s="168">
        <v>25</v>
      </c>
      <c r="I572" s="169"/>
      <c r="L572" s="164"/>
      <c r="M572" s="170"/>
      <c r="N572" s="171"/>
      <c r="O572" s="171"/>
      <c r="P572" s="171"/>
      <c r="Q572" s="171"/>
      <c r="R572" s="171"/>
      <c r="S572" s="171"/>
      <c r="T572" s="172"/>
      <c r="AT572" s="166" t="s">
        <v>199</v>
      </c>
      <c r="AU572" s="166" t="s">
        <v>93</v>
      </c>
      <c r="AV572" s="13" t="s">
        <v>93</v>
      </c>
      <c r="AW572" s="13" t="s">
        <v>38</v>
      </c>
      <c r="AX572" s="13" t="s">
        <v>25</v>
      </c>
      <c r="AY572" s="166" t="s">
        <v>190</v>
      </c>
    </row>
    <row r="573" spans="1:65" s="2" customFormat="1" ht="24.2" customHeight="1">
      <c r="A573" s="33"/>
      <c r="B573" s="150"/>
      <c r="C573" s="151" t="s">
        <v>709</v>
      </c>
      <c r="D573" s="151" t="s">
        <v>192</v>
      </c>
      <c r="E573" s="152" t="s">
        <v>1405</v>
      </c>
      <c r="F573" s="153" t="s">
        <v>1406</v>
      </c>
      <c r="G573" s="154" t="s">
        <v>226</v>
      </c>
      <c r="H573" s="155">
        <v>10</v>
      </c>
      <c r="I573" s="156"/>
      <c r="J573" s="157">
        <f>ROUND(I573*H573,2)</f>
        <v>0</v>
      </c>
      <c r="K573" s="153" t="s">
        <v>196</v>
      </c>
      <c r="L573" s="34"/>
      <c r="M573" s="158" t="s">
        <v>1</v>
      </c>
      <c r="N573" s="159" t="s">
        <v>48</v>
      </c>
      <c r="O573" s="59"/>
      <c r="P573" s="160">
        <f>O573*H573</f>
        <v>0</v>
      </c>
      <c r="Q573" s="160">
        <v>4.0000000000000003E-5</v>
      </c>
      <c r="R573" s="160">
        <f>Q573*H573</f>
        <v>4.0000000000000002E-4</v>
      </c>
      <c r="S573" s="160">
        <v>0</v>
      </c>
      <c r="T573" s="161">
        <f>S573*H573</f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162" t="s">
        <v>197</v>
      </c>
      <c r="AT573" s="162" t="s">
        <v>192</v>
      </c>
      <c r="AU573" s="162" t="s">
        <v>93</v>
      </c>
      <c r="AY573" s="18" t="s">
        <v>190</v>
      </c>
      <c r="BE573" s="163">
        <f>IF(N573="základní",J573,0)</f>
        <v>0</v>
      </c>
      <c r="BF573" s="163">
        <f>IF(N573="snížená",J573,0)</f>
        <v>0</v>
      </c>
      <c r="BG573" s="163">
        <f>IF(N573="zákl. přenesená",J573,0)</f>
        <v>0</v>
      </c>
      <c r="BH573" s="163">
        <f>IF(N573="sníž. přenesená",J573,0)</f>
        <v>0</v>
      </c>
      <c r="BI573" s="163">
        <f>IF(N573="nulová",J573,0)</f>
        <v>0</v>
      </c>
      <c r="BJ573" s="18" t="s">
        <v>25</v>
      </c>
      <c r="BK573" s="163">
        <f>ROUND(I573*H573,2)</f>
        <v>0</v>
      </c>
      <c r="BL573" s="18" t="s">
        <v>197</v>
      </c>
      <c r="BM573" s="162" t="s">
        <v>1407</v>
      </c>
    </row>
    <row r="574" spans="1:65" s="13" customFormat="1">
      <c r="B574" s="164"/>
      <c r="D574" s="165" t="s">
        <v>199</v>
      </c>
      <c r="E574" s="166" t="s">
        <v>1</v>
      </c>
      <c r="F574" s="167" t="s">
        <v>1408</v>
      </c>
      <c r="H574" s="168">
        <v>10</v>
      </c>
      <c r="I574" s="169"/>
      <c r="L574" s="164"/>
      <c r="M574" s="170"/>
      <c r="N574" s="171"/>
      <c r="O574" s="171"/>
      <c r="P574" s="171"/>
      <c r="Q574" s="171"/>
      <c r="R574" s="171"/>
      <c r="S574" s="171"/>
      <c r="T574" s="172"/>
      <c r="AT574" s="166" t="s">
        <v>199</v>
      </c>
      <c r="AU574" s="166" t="s">
        <v>93</v>
      </c>
      <c r="AV574" s="13" t="s">
        <v>93</v>
      </c>
      <c r="AW574" s="13" t="s">
        <v>38</v>
      </c>
      <c r="AX574" s="13" t="s">
        <v>83</v>
      </c>
      <c r="AY574" s="166" t="s">
        <v>190</v>
      </c>
    </row>
    <row r="575" spans="1:65" s="14" customFormat="1">
      <c r="B575" s="173"/>
      <c r="D575" s="165" t="s">
        <v>199</v>
      </c>
      <c r="E575" s="174" t="s">
        <v>1066</v>
      </c>
      <c r="F575" s="175" t="s">
        <v>222</v>
      </c>
      <c r="H575" s="176">
        <v>10</v>
      </c>
      <c r="I575" s="177"/>
      <c r="L575" s="173"/>
      <c r="M575" s="178"/>
      <c r="N575" s="179"/>
      <c r="O575" s="179"/>
      <c r="P575" s="179"/>
      <c r="Q575" s="179"/>
      <c r="R575" s="179"/>
      <c r="S575" s="179"/>
      <c r="T575" s="180"/>
      <c r="AT575" s="174" t="s">
        <v>199</v>
      </c>
      <c r="AU575" s="174" t="s">
        <v>93</v>
      </c>
      <c r="AV575" s="14" t="s">
        <v>197</v>
      </c>
      <c r="AW575" s="14" t="s">
        <v>38</v>
      </c>
      <c r="AX575" s="14" t="s">
        <v>25</v>
      </c>
      <c r="AY575" s="174" t="s">
        <v>190</v>
      </c>
    </row>
    <row r="576" spans="1:65" s="2" customFormat="1" ht="24.2" customHeight="1">
      <c r="A576" s="33"/>
      <c r="B576" s="150"/>
      <c r="C576" s="196" t="s">
        <v>715</v>
      </c>
      <c r="D576" s="196" t="s">
        <v>521</v>
      </c>
      <c r="E576" s="197" t="s">
        <v>1409</v>
      </c>
      <c r="F576" s="198" t="s">
        <v>1410</v>
      </c>
      <c r="G576" s="199" t="s">
        <v>226</v>
      </c>
      <c r="H576" s="200">
        <v>10.15</v>
      </c>
      <c r="I576" s="201"/>
      <c r="J576" s="202">
        <f>ROUND(I576*H576,2)</f>
        <v>0</v>
      </c>
      <c r="K576" s="198" t="s">
        <v>1</v>
      </c>
      <c r="L576" s="203"/>
      <c r="M576" s="204" t="s">
        <v>1</v>
      </c>
      <c r="N576" s="205" t="s">
        <v>48</v>
      </c>
      <c r="O576" s="59"/>
      <c r="P576" s="160">
        <f>O576*H576</f>
        <v>0</v>
      </c>
      <c r="Q576" s="160">
        <v>3.6999999999999998E-2</v>
      </c>
      <c r="R576" s="160">
        <f>Q576*H576</f>
        <v>0.37554999999999999</v>
      </c>
      <c r="S576" s="160">
        <v>0</v>
      </c>
      <c r="T576" s="161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2" t="s">
        <v>235</v>
      </c>
      <c r="AT576" s="162" t="s">
        <v>521</v>
      </c>
      <c r="AU576" s="162" t="s">
        <v>93</v>
      </c>
      <c r="AY576" s="18" t="s">
        <v>190</v>
      </c>
      <c r="BE576" s="163">
        <f>IF(N576="základní",J576,0)</f>
        <v>0</v>
      </c>
      <c r="BF576" s="163">
        <f>IF(N576="snížená",J576,0)</f>
        <v>0</v>
      </c>
      <c r="BG576" s="163">
        <f>IF(N576="zákl. přenesená",J576,0)</f>
        <v>0</v>
      </c>
      <c r="BH576" s="163">
        <f>IF(N576="sníž. přenesená",J576,0)</f>
        <v>0</v>
      </c>
      <c r="BI576" s="163">
        <f>IF(N576="nulová",J576,0)</f>
        <v>0</v>
      </c>
      <c r="BJ576" s="18" t="s">
        <v>25</v>
      </c>
      <c r="BK576" s="163">
        <f>ROUND(I576*H576,2)</f>
        <v>0</v>
      </c>
      <c r="BL576" s="18" t="s">
        <v>197</v>
      </c>
      <c r="BM576" s="162" t="s">
        <v>1411</v>
      </c>
    </row>
    <row r="577" spans="1:65" s="13" customFormat="1">
      <c r="B577" s="164"/>
      <c r="D577" s="165" t="s">
        <v>199</v>
      </c>
      <c r="E577" s="166" t="s">
        <v>1</v>
      </c>
      <c r="F577" s="167" t="s">
        <v>1412</v>
      </c>
      <c r="H577" s="168">
        <v>10.15</v>
      </c>
      <c r="I577" s="169"/>
      <c r="L577" s="164"/>
      <c r="M577" s="170"/>
      <c r="N577" s="171"/>
      <c r="O577" s="171"/>
      <c r="P577" s="171"/>
      <c r="Q577" s="171"/>
      <c r="R577" s="171"/>
      <c r="S577" s="171"/>
      <c r="T577" s="172"/>
      <c r="AT577" s="166" t="s">
        <v>199</v>
      </c>
      <c r="AU577" s="166" t="s">
        <v>93</v>
      </c>
      <c r="AV577" s="13" t="s">
        <v>93</v>
      </c>
      <c r="AW577" s="13" t="s">
        <v>38</v>
      </c>
      <c r="AX577" s="13" t="s">
        <v>25</v>
      </c>
      <c r="AY577" s="166" t="s">
        <v>190</v>
      </c>
    </row>
    <row r="578" spans="1:65" s="2" customFormat="1" ht="24.2" customHeight="1">
      <c r="A578" s="33"/>
      <c r="B578" s="150"/>
      <c r="C578" s="151" t="s">
        <v>720</v>
      </c>
      <c r="D578" s="151" t="s">
        <v>192</v>
      </c>
      <c r="E578" s="152" t="s">
        <v>1413</v>
      </c>
      <c r="F578" s="153" t="s">
        <v>1414</v>
      </c>
      <c r="G578" s="154" t="s">
        <v>258</v>
      </c>
      <c r="H578" s="155">
        <v>2</v>
      </c>
      <c r="I578" s="156"/>
      <c r="J578" s="157">
        <f>ROUND(I578*H578,2)</f>
        <v>0</v>
      </c>
      <c r="K578" s="153" t="s">
        <v>1</v>
      </c>
      <c r="L578" s="34"/>
      <c r="M578" s="158" t="s">
        <v>1</v>
      </c>
      <c r="N578" s="159" t="s">
        <v>48</v>
      </c>
      <c r="O578" s="59"/>
      <c r="P578" s="160">
        <f>O578*H578</f>
        <v>0</v>
      </c>
      <c r="Q578" s="160">
        <v>1E-3</v>
      </c>
      <c r="R578" s="160">
        <f>Q578*H578</f>
        <v>2E-3</v>
      </c>
      <c r="S578" s="160">
        <v>0</v>
      </c>
      <c r="T578" s="161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162" t="s">
        <v>197</v>
      </c>
      <c r="AT578" s="162" t="s">
        <v>192</v>
      </c>
      <c r="AU578" s="162" t="s">
        <v>93</v>
      </c>
      <c r="AY578" s="18" t="s">
        <v>190</v>
      </c>
      <c r="BE578" s="163">
        <f>IF(N578="základní",J578,0)</f>
        <v>0</v>
      </c>
      <c r="BF578" s="163">
        <f>IF(N578="snížená",J578,0)</f>
        <v>0</v>
      </c>
      <c r="BG578" s="163">
        <f>IF(N578="zákl. přenesená",J578,0)</f>
        <v>0</v>
      </c>
      <c r="BH578" s="163">
        <f>IF(N578="sníž. přenesená",J578,0)</f>
        <v>0</v>
      </c>
      <c r="BI578" s="163">
        <f>IF(N578="nulová",J578,0)</f>
        <v>0</v>
      </c>
      <c r="BJ578" s="18" t="s">
        <v>25</v>
      </c>
      <c r="BK578" s="163">
        <f>ROUND(I578*H578,2)</f>
        <v>0</v>
      </c>
      <c r="BL578" s="18" t="s">
        <v>197</v>
      </c>
      <c r="BM578" s="162" t="s">
        <v>1415</v>
      </c>
    </row>
    <row r="579" spans="1:65" s="13" customFormat="1">
      <c r="B579" s="164"/>
      <c r="D579" s="165" t="s">
        <v>199</v>
      </c>
      <c r="E579" s="166" t="s">
        <v>1</v>
      </c>
      <c r="F579" s="167" t="s">
        <v>1416</v>
      </c>
      <c r="H579" s="168">
        <v>2</v>
      </c>
      <c r="I579" s="169"/>
      <c r="L579" s="164"/>
      <c r="M579" s="170"/>
      <c r="N579" s="171"/>
      <c r="O579" s="171"/>
      <c r="P579" s="171"/>
      <c r="Q579" s="171"/>
      <c r="R579" s="171"/>
      <c r="S579" s="171"/>
      <c r="T579" s="172"/>
      <c r="AT579" s="166" t="s">
        <v>199</v>
      </c>
      <c r="AU579" s="166" t="s">
        <v>93</v>
      </c>
      <c r="AV579" s="13" t="s">
        <v>93</v>
      </c>
      <c r="AW579" s="13" t="s">
        <v>38</v>
      </c>
      <c r="AX579" s="13" t="s">
        <v>25</v>
      </c>
      <c r="AY579" s="166" t="s">
        <v>190</v>
      </c>
    </row>
    <row r="580" spans="1:65" s="2" customFormat="1" ht="24.2" customHeight="1">
      <c r="A580" s="33"/>
      <c r="B580" s="150"/>
      <c r="C580" s="151" t="s">
        <v>724</v>
      </c>
      <c r="D580" s="151" t="s">
        <v>192</v>
      </c>
      <c r="E580" s="152" t="s">
        <v>1417</v>
      </c>
      <c r="F580" s="153" t="s">
        <v>1418</v>
      </c>
      <c r="G580" s="154" t="s">
        <v>226</v>
      </c>
      <c r="H580" s="155">
        <v>62.03</v>
      </c>
      <c r="I580" s="156"/>
      <c r="J580" s="157">
        <f>ROUND(I580*H580,2)</f>
        <v>0</v>
      </c>
      <c r="K580" s="153" t="s">
        <v>196</v>
      </c>
      <c r="L580" s="34"/>
      <c r="M580" s="158" t="s">
        <v>1</v>
      </c>
      <c r="N580" s="159" t="s">
        <v>48</v>
      </c>
      <c r="O580" s="59"/>
      <c r="P580" s="160">
        <f>O580*H580</f>
        <v>0</v>
      </c>
      <c r="Q580" s="160">
        <v>0</v>
      </c>
      <c r="R580" s="160">
        <f>Q580*H580</f>
        <v>0</v>
      </c>
      <c r="S580" s="160">
        <v>0</v>
      </c>
      <c r="T580" s="161">
        <f>S580*H580</f>
        <v>0</v>
      </c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R580" s="162" t="s">
        <v>197</v>
      </c>
      <c r="AT580" s="162" t="s">
        <v>192</v>
      </c>
      <c r="AU580" s="162" t="s">
        <v>93</v>
      </c>
      <c r="AY580" s="18" t="s">
        <v>190</v>
      </c>
      <c r="BE580" s="163">
        <f>IF(N580="základní",J580,0)</f>
        <v>0</v>
      </c>
      <c r="BF580" s="163">
        <f>IF(N580="snížená",J580,0)</f>
        <v>0</v>
      </c>
      <c r="BG580" s="163">
        <f>IF(N580="zákl. přenesená",J580,0)</f>
        <v>0</v>
      </c>
      <c r="BH580" s="163">
        <f>IF(N580="sníž. přenesená",J580,0)</f>
        <v>0</v>
      </c>
      <c r="BI580" s="163">
        <f>IF(N580="nulová",J580,0)</f>
        <v>0</v>
      </c>
      <c r="BJ580" s="18" t="s">
        <v>25</v>
      </c>
      <c r="BK580" s="163">
        <f>ROUND(I580*H580,2)</f>
        <v>0</v>
      </c>
      <c r="BL580" s="18" t="s">
        <v>197</v>
      </c>
      <c r="BM580" s="162" t="s">
        <v>1419</v>
      </c>
    </row>
    <row r="581" spans="1:65" s="13" customFormat="1">
      <c r="B581" s="164"/>
      <c r="D581" s="165" t="s">
        <v>199</v>
      </c>
      <c r="E581" s="166" t="s">
        <v>1</v>
      </c>
      <c r="F581" s="167" t="s">
        <v>1420</v>
      </c>
      <c r="H581" s="168">
        <v>3.16</v>
      </c>
      <c r="I581" s="169"/>
      <c r="L581" s="164"/>
      <c r="M581" s="170"/>
      <c r="N581" s="171"/>
      <c r="O581" s="171"/>
      <c r="P581" s="171"/>
      <c r="Q581" s="171"/>
      <c r="R581" s="171"/>
      <c r="S581" s="171"/>
      <c r="T581" s="172"/>
      <c r="AT581" s="166" t="s">
        <v>199</v>
      </c>
      <c r="AU581" s="166" t="s">
        <v>93</v>
      </c>
      <c r="AV581" s="13" t="s">
        <v>93</v>
      </c>
      <c r="AW581" s="13" t="s">
        <v>38</v>
      </c>
      <c r="AX581" s="13" t="s">
        <v>83</v>
      </c>
      <c r="AY581" s="166" t="s">
        <v>190</v>
      </c>
    </row>
    <row r="582" spans="1:65" s="13" customFormat="1">
      <c r="B582" s="164"/>
      <c r="D582" s="165" t="s">
        <v>199</v>
      </c>
      <c r="E582" s="166" t="s">
        <v>1</v>
      </c>
      <c r="F582" s="167" t="s">
        <v>1421</v>
      </c>
      <c r="H582" s="168">
        <v>4.0199999999999996</v>
      </c>
      <c r="I582" s="169"/>
      <c r="L582" s="164"/>
      <c r="M582" s="170"/>
      <c r="N582" s="171"/>
      <c r="O582" s="171"/>
      <c r="P582" s="171"/>
      <c r="Q582" s="171"/>
      <c r="R582" s="171"/>
      <c r="S582" s="171"/>
      <c r="T582" s="172"/>
      <c r="AT582" s="166" t="s">
        <v>199</v>
      </c>
      <c r="AU582" s="166" t="s">
        <v>93</v>
      </c>
      <c r="AV582" s="13" t="s">
        <v>93</v>
      </c>
      <c r="AW582" s="13" t="s">
        <v>38</v>
      </c>
      <c r="AX582" s="13" t="s">
        <v>83</v>
      </c>
      <c r="AY582" s="166" t="s">
        <v>190</v>
      </c>
    </row>
    <row r="583" spans="1:65" s="13" customFormat="1">
      <c r="B583" s="164"/>
      <c r="D583" s="165" t="s">
        <v>199</v>
      </c>
      <c r="E583" s="166" t="s">
        <v>1</v>
      </c>
      <c r="F583" s="167" t="s">
        <v>1422</v>
      </c>
      <c r="H583" s="168">
        <v>3.25</v>
      </c>
      <c r="I583" s="169"/>
      <c r="L583" s="164"/>
      <c r="M583" s="170"/>
      <c r="N583" s="171"/>
      <c r="O583" s="171"/>
      <c r="P583" s="171"/>
      <c r="Q583" s="171"/>
      <c r="R583" s="171"/>
      <c r="S583" s="171"/>
      <c r="T583" s="172"/>
      <c r="AT583" s="166" t="s">
        <v>199</v>
      </c>
      <c r="AU583" s="166" t="s">
        <v>93</v>
      </c>
      <c r="AV583" s="13" t="s">
        <v>93</v>
      </c>
      <c r="AW583" s="13" t="s">
        <v>38</v>
      </c>
      <c r="AX583" s="13" t="s">
        <v>83</v>
      </c>
      <c r="AY583" s="166" t="s">
        <v>190</v>
      </c>
    </row>
    <row r="584" spans="1:65" s="13" customFormat="1">
      <c r="B584" s="164"/>
      <c r="D584" s="165" t="s">
        <v>199</v>
      </c>
      <c r="E584" s="166" t="s">
        <v>1</v>
      </c>
      <c r="F584" s="167" t="s">
        <v>1423</v>
      </c>
      <c r="H584" s="168">
        <v>3.87</v>
      </c>
      <c r="I584" s="169"/>
      <c r="L584" s="164"/>
      <c r="M584" s="170"/>
      <c r="N584" s="171"/>
      <c r="O584" s="171"/>
      <c r="P584" s="171"/>
      <c r="Q584" s="171"/>
      <c r="R584" s="171"/>
      <c r="S584" s="171"/>
      <c r="T584" s="172"/>
      <c r="AT584" s="166" t="s">
        <v>199</v>
      </c>
      <c r="AU584" s="166" t="s">
        <v>93</v>
      </c>
      <c r="AV584" s="13" t="s">
        <v>93</v>
      </c>
      <c r="AW584" s="13" t="s">
        <v>38</v>
      </c>
      <c r="AX584" s="13" t="s">
        <v>83</v>
      </c>
      <c r="AY584" s="166" t="s">
        <v>190</v>
      </c>
    </row>
    <row r="585" spans="1:65" s="13" customFormat="1">
      <c r="B585" s="164"/>
      <c r="D585" s="165" t="s">
        <v>199</v>
      </c>
      <c r="E585" s="166" t="s">
        <v>1</v>
      </c>
      <c r="F585" s="167" t="s">
        <v>1424</v>
      </c>
      <c r="H585" s="168">
        <v>3.5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199</v>
      </c>
      <c r="AU585" s="166" t="s">
        <v>93</v>
      </c>
      <c r="AV585" s="13" t="s">
        <v>93</v>
      </c>
      <c r="AW585" s="13" t="s">
        <v>38</v>
      </c>
      <c r="AX585" s="13" t="s">
        <v>83</v>
      </c>
      <c r="AY585" s="166" t="s">
        <v>190</v>
      </c>
    </row>
    <row r="586" spans="1:65" s="13" customFormat="1">
      <c r="B586" s="164"/>
      <c r="D586" s="165" t="s">
        <v>199</v>
      </c>
      <c r="E586" s="166" t="s">
        <v>1</v>
      </c>
      <c r="F586" s="167" t="s">
        <v>1425</v>
      </c>
      <c r="H586" s="168">
        <v>2.81</v>
      </c>
      <c r="I586" s="169"/>
      <c r="L586" s="164"/>
      <c r="M586" s="170"/>
      <c r="N586" s="171"/>
      <c r="O586" s="171"/>
      <c r="P586" s="171"/>
      <c r="Q586" s="171"/>
      <c r="R586" s="171"/>
      <c r="S586" s="171"/>
      <c r="T586" s="172"/>
      <c r="AT586" s="166" t="s">
        <v>199</v>
      </c>
      <c r="AU586" s="166" t="s">
        <v>93</v>
      </c>
      <c r="AV586" s="13" t="s">
        <v>93</v>
      </c>
      <c r="AW586" s="13" t="s">
        <v>38</v>
      </c>
      <c r="AX586" s="13" t="s">
        <v>83</v>
      </c>
      <c r="AY586" s="166" t="s">
        <v>190</v>
      </c>
    </row>
    <row r="587" spans="1:65" s="13" customFormat="1">
      <c r="B587" s="164"/>
      <c r="D587" s="165" t="s">
        <v>199</v>
      </c>
      <c r="E587" s="166" t="s">
        <v>1</v>
      </c>
      <c r="F587" s="167" t="s">
        <v>1426</v>
      </c>
      <c r="H587" s="168">
        <v>3.76</v>
      </c>
      <c r="I587" s="169"/>
      <c r="L587" s="164"/>
      <c r="M587" s="170"/>
      <c r="N587" s="171"/>
      <c r="O587" s="171"/>
      <c r="P587" s="171"/>
      <c r="Q587" s="171"/>
      <c r="R587" s="171"/>
      <c r="S587" s="171"/>
      <c r="T587" s="172"/>
      <c r="AT587" s="166" t="s">
        <v>199</v>
      </c>
      <c r="AU587" s="166" t="s">
        <v>93</v>
      </c>
      <c r="AV587" s="13" t="s">
        <v>93</v>
      </c>
      <c r="AW587" s="13" t="s">
        <v>38</v>
      </c>
      <c r="AX587" s="13" t="s">
        <v>83</v>
      </c>
      <c r="AY587" s="166" t="s">
        <v>190</v>
      </c>
    </row>
    <row r="588" spans="1:65" s="13" customFormat="1">
      <c r="B588" s="164"/>
      <c r="D588" s="165" t="s">
        <v>199</v>
      </c>
      <c r="E588" s="166" t="s">
        <v>1</v>
      </c>
      <c r="F588" s="167" t="s">
        <v>1427</v>
      </c>
      <c r="H588" s="168">
        <v>3.85</v>
      </c>
      <c r="I588" s="169"/>
      <c r="L588" s="164"/>
      <c r="M588" s="170"/>
      <c r="N588" s="171"/>
      <c r="O588" s="171"/>
      <c r="P588" s="171"/>
      <c r="Q588" s="171"/>
      <c r="R588" s="171"/>
      <c r="S588" s="171"/>
      <c r="T588" s="172"/>
      <c r="AT588" s="166" t="s">
        <v>199</v>
      </c>
      <c r="AU588" s="166" t="s">
        <v>93</v>
      </c>
      <c r="AV588" s="13" t="s">
        <v>93</v>
      </c>
      <c r="AW588" s="13" t="s">
        <v>38</v>
      </c>
      <c r="AX588" s="13" t="s">
        <v>83</v>
      </c>
      <c r="AY588" s="166" t="s">
        <v>190</v>
      </c>
    </row>
    <row r="589" spans="1:65" s="13" customFormat="1">
      <c r="B589" s="164"/>
      <c r="D589" s="165" t="s">
        <v>199</v>
      </c>
      <c r="E589" s="166" t="s">
        <v>1</v>
      </c>
      <c r="F589" s="167" t="s">
        <v>1428</v>
      </c>
      <c r="H589" s="168">
        <v>3.1</v>
      </c>
      <c r="I589" s="169"/>
      <c r="L589" s="164"/>
      <c r="M589" s="170"/>
      <c r="N589" s="171"/>
      <c r="O589" s="171"/>
      <c r="P589" s="171"/>
      <c r="Q589" s="171"/>
      <c r="R589" s="171"/>
      <c r="S589" s="171"/>
      <c r="T589" s="172"/>
      <c r="AT589" s="166" t="s">
        <v>199</v>
      </c>
      <c r="AU589" s="166" t="s">
        <v>93</v>
      </c>
      <c r="AV589" s="13" t="s">
        <v>93</v>
      </c>
      <c r="AW589" s="13" t="s">
        <v>38</v>
      </c>
      <c r="AX589" s="13" t="s">
        <v>83</v>
      </c>
      <c r="AY589" s="166" t="s">
        <v>190</v>
      </c>
    </row>
    <row r="590" spans="1:65" s="13" customFormat="1">
      <c r="B590" s="164"/>
      <c r="D590" s="165" t="s">
        <v>199</v>
      </c>
      <c r="E590" s="166" t="s">
        <v>1</v>
      </c>
      <c r="F590" s="167" t="s">
        <v>1429</v>
      </c>
      <c r="H590" s="168">
        <v>3.62</v>
      </c>
      <c r="I590" s="169"/>
      <c r="L590" s="164"/>
      <c r="M590" s="170"/>
      <c r="N590" s="171"/>
      <c r="O590" s="171"/>
      <c r="P590" s="171"/>
      <c r="Q590" s="171"/>
      <c r="R590" s="171"/>
      <c r="S590" s="171"/>
      <c r="T590" s="172"/>
      <c r="AT590" s="166" t="s">
        <v>199</v>
      </c>
      <c r="AU590" s="166" t="s">
        <v>93</v>
      </c>
      <c r="AV590" s="13" t="s">
        <v>93</v>
      </c>
      <c r="AW590" s="13" t="s">
        <v>38</v>
      </c>
      <c r="AX590" s="13" t="s">
        <v>83</v>
      </c>
      <c r="AY590" s="166" t="s">
        <v>190</v>
      </c>
    </row>
    <row r="591" spans="1:65" s="13" customFormat="1">
      <c r="B591" s="164"/>
      <c r="D591" s="165" t="s">
        <v>199</v>
      </c>
      <c r="E591" s="166" t="s">
        <v>1</v>
      </c>
      <c r="F591" s="167" t="s">
        <v>1430</v>
      </c>
      <c r="H591" s="168">
        <v>3.63</v>
      </c>
      <c r="I591" s="169"/>
      <c r="L591" s="164"/>
      <c r="M591" s="170"/>
      <c r="N591" s="171"/>
      <c r="O591" s="171"/>
      <c r="P591" s="171"/>
      <c r="Q591" s="171"/>
      <c r="R591" s="171"/>
      <c r="S591" s="171"/>
      <c r="T591" s="172"/>
      <c r="AT591" s="166" t="s">
        <v>199</v>
      </c>
      <c r="AU591" s="166" t="s">
        <v>93</v>
      </c>
      <c r="AV591" s="13" t="s">
        <v>93</v>
      </c>
      <c r="AW591" s="13" t="s">
        <v>38</v>
      </c>
      <c r="AX591" s="13" t="s">
        <v>83</v>
      </c>
      <c r="AY591" s="166" t="s">
        <v>190</v>
      </c>
    </row>
    <row r="592" spans="1:65" s="13" customFormat="1">
      <c r="B592" s="164"/>
      <c r="D592" s="165" t="s">
        <v>199</v>
      </c>
      <c r="E592" s="166" t="s">
        <v>1</v>
      </c>
      <c r="F592" s="167" t="s">
        <v>1431</v>
      </c>
      <c r="H592" s="168">
        <v>2.85</v>
      </c>
      <c r="I592" s="169"/>
      <c r="L592" s="164"/>
      <c r="M592" s="170"/>
      <c r="N592" s="171"/>
      <c r="O592" s="171"/>
      <c r="P592" s="171"/>
      <c r="Q592" s="171"/>
      <c r="R592" s="171"/>
      <c r="S592" s="171"/>
      <c r="T592" s="172"/>
      <c r="AT592" s="166" t="s">
        <v>199</v>
      </c>
      <c r="AU592" s="166" t="s">
        <v>93</v>
      </c>
      <c r="AV592" s="13" t="s">
        <v>93</v>
      </c>
      <c r="AW592" s="13" t="s">
        <v>38</v>
      </c>
      <c r="AX592" s="13" t="s">
        <v>83</v>
      </c>
      <c r="AY592" s="166" t="s">
        <v>190</v>
      </c>
    </row>
    <row r="593" spans="1:65" s="13" customFormat="1">
      <c r="B593" s="164"/>
      <c r="D593" s="165" t="s">
        <v>199</v>
      </c>
      <c r="E593" s="166" t="s">
        <v>1</v>
      </c>
      <c r="F593" s="167" t="s">
        <v>1432</v>
      </c>
      <c r="H593" s="168">
        <v>2.88</v>
      </c>
      <c r="I593" s="169"/>
      <c r="L593" s="164"/>
      <c r="M593" s="170"/>
      <c r="N593" s="171"/>
      <c r="O593" s="171"/>
      <c r="P593" s="171"/>
      <c r="Q593" s="171"/>
      <c r="R593" s="171"/>
      <c r="S593" s="171"/>
      <c r="T593" s="172"/>
      <c r="AT593" s="166" t="s">
        <v>199</v>
      </c>
      <c r="AU593" s="166" t="s">
        <v>93</v>
      </c>
      <c r="AV593" s="13" t="s">
        <v>93</v>
      </c>
      <c r="AW593" s="13" t="s">
        <v>38</v>
      </c>
      <c r="AX593" s="13" t="s">
        <v>83</v>
      </c>
      <c r="AY593" s="166" t="s">
        <v>190</v>
      </c>
    </row>
    <row r="594" spans="1:65" s="13" customFormat="1">
      <c r="B594" s="164"/>
      <c r="D594" s="165" t="s">
        <v>199</v>
      </c>
      <c r="E594" s="166" t="s">
        <v>1</v>
      </c>
      <c r="F594" s="167" t="s">
        <v>1433</v>
      </c>
      <c r="H594" s="168">
        <v>3.1</v>
      </c>
      <c r="I594" s="169"/>
      <c r="L594" s="164"/>
      <c r="M594" s="170"/>
      <c r="N594" s="171"/>
      <c r="O594" s="171"/>
      <c r="P594" s="171"/>
      <c r="Q594" s="171"/>
      <c r="R594" s="171"/>
      <c r="S594" s="171"/>
      <c r="T594" s="172"/>
      <c r="AT594" s="166" t="s">
        <v>199</v>
      </c>
      <c r="AU594" s="166" t="s">
        <v>93</v>
      </c>
      <c r="AV594" s="13" t="s">
        <v>93</v>
      </c>
      <c r="AW594" s="13" t="s">
        <v>38</v>
      </c>
      <c r="AX594" s="13" t="s">
        <v>83</v>
      </c>
      <c r="AY594" s="166" t="s">
        <v>190</v>
      </c>
    </row>
    <row r="595" spans="1:65" s="13" customFormat="1">
      <c r="B595" s="164"/>
      <c r="D595" s="165" t="s">
        <v>199</v>
      </c>
      <c r="E595" s="166" t="s">
        <v>1</v>
      </c>
      <c r="F595" s="167" t="s">
        <v>1434</v>
      </c>
      <c r="H595" s="168">
        <v>3.1</v>
      </c>
      <c r="I595" s="169"/>
      <c r="L595" s="164"/>
      <c r="M595" s="170"/>
      <c r="N595" s="171"/>
      <c r="O595" s="171"/>
      <c r="P595" s="171"/>
      <c r="Q595" s="171"/>
      <c r="R595" s="171"/>
      <c r="S595" s="171"/>
      <c r="T595" s="172"/>
      <c r="AT595" s="166" t="s">
        <v>199</v>
      </c>
      <c r="AU595" s="166" t="s">
        <v>93</v>
      </c>
      <c r="AV595" s="13" t="s">
        <v>93</v>
      </c>
      <c r="AW595" s="13" t="s">
        <v>38</v>
      </c>
      <c r="AX595" s="13" t="s">
        <v>83</v>
      </c>
      <c r="AY595" s="166" t="s">
        <v>190</v>
      </c>
    </row>
    <row r="596" spans="1:65" s="13" customFormat="1">
      <c r="B596" s="164"/>
      <c r="D596" s="165" t="s">
        <v>199</v>
      </c>
      <c r="E596" s="166" t="s">
        <v>1</v>
      </c>
      <c r="F596" s="167" t="s">
        <v>1435</v>
      </c>
      <c r="H596" s="168">
        <v>4.63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199</v>
      </c>
      <c r="AU596" s="166" t="s">
        <v>93</v>
      </c>
      <c r="AV596" s="13" t="s">
        <v>93</v>
      </c>
      <c r="AW596" s="13" t="s">
        <v>38</v>
      </c>
      <c r="AX596" s="13" t="s">
        <v>83</v>
      </c>
      <c r="AY596" s="166" t="s">
        <v>190</v>
      </c>
    </row>
    <row r="597" spans="1:65" s="13" customFormat="1">
      <c r="B597" s="164"/>
      <c r="D597" s="165" t="s">
        <v>199</v>
      </c>
      <c r="E597" s="166" t="s">
        <v>1</v>
      </c>
      <c r="F597" s="167" t="s">
        <v>1436</v>
      </c>
      <c r="H597" s="168">
        <v>6.9</v>
      </c>
      <c r="I597" s="169"/>
      <c r="L597" s="164"/>
      <c r="M597" s="170"/>
      <c r="N597" s="171"/>
      <c r="O597" s="171"/>
      <c r="P597" s="171"/>
      <c r="Q597" s="171"/>
      <c r="R597" s="171"/>
      <c r="S597" s="171"/>
      <c r="T597" s="172"/>
      <c r="AT597" s="166" t="s">
        <v>199</v>
      </c>
      <c r="AU597" s="166" t="s">
        <v>93</v>
      </c>
      <c r="AV597" s="13" t="s">
        <v>93</v>
      </c>
      <c r="AW597" s="13" t="s">
        <v>38</v>
      </c>
      <c r="AX597" s="13" t="s">
        <v>83</v>
      </c>
      <c r="AY597" s="166" t="s">
        <v>190</v>
      </c>
    </row>
    <row r="598" spans="1:65" s="14" customFormat="1">
      <c r="B598" s="173"/>
      <c r="D598" s="165" t="s">
        <v>199</v>
      </c>
      <c r="E598" s="174" t="s">
        <v>1</v>
      </c>
      <c r="F598" s="175" t="s">
        <v>222</v>
      </c>
      <c r="H598" s="176">
        <v>62.03</v>
      </c>
      <c r="I598" s="177"/>
      <c r="L598" s="173"/>
      <c r="M598" s="178"/>
      <c r="N598" s="179"/>
      <c r="O598" s="179"/>
      <c r="P598" s="179"/>
      <c r="Q598" s="179"/>
      <c r="R598" s="179"/>
      <c r="S598" s="179"/>
      <c r="T598" s="180"/>
      <c r="AT598" s="174" t="s">
        <v>199</v>
      </c>
      <c r="AU598" s="174" t="s">
        <v>93</v>
      </c>
      <c r="AV598" s="14" t="s">
        <v>197</v>
      </c>
      <c r="AW598" s="14" t="s">
        <v>38</v>
      </c>
      <c r="AX598" s="14" t="s">
        <v>25</v>
      </c>
      <c r="AY598" s="174" t="s">
        <v>190</v>
      </c>
    </row>
    <row r="599" spans="1:65" s="2" customFormat="1" ht="24.2" customHeight="1">
      <c r="A599" s="33"/>
      <c r="B599" s="150"/>
      <c r="C599" s="151" t="s">
        <v>729</v>
      </c>
      <c r="D599" s="151" t="s">
        <v>192</v>
      </c>
      <c r="E599" s="152" t="s">
        <v>758</v>
      </c>
      <c r="F599" s="153" t="s">
        <v>759</v>
      </c>
      <c r="G599" s="154" t="s">
        <v>258</v>
      </c>
      <c r="H599" s="155">
        <v>6</v>
      </c>
      <c r="I599" s="156"/>
      <c r="J599" s="157">
        <f>ROUND(I599*H599,2)</f>
        <v>0</v>
      </c>
      <c r="K599" s="153" t="s">
        <v>196</v>
      </c>
      <c r="L599" s="34"/>
      <c r="M599" s="158" t="s">
        <v>1</v>
      </c>
      <c r="N599" s="159" t="s">
        <v>48</v>
      </c>
      <c r="O599" s="59"/>
      <c r="P599" s="160">
        <f>O599*H599</f>
        <v>0</v>
      </c>
      <c r="Q599" s="160">
        <v>6.9999999999999994E-5</v>
      </c>
      <c r="R599" s="160">
        <f>Q599*H599</f>
        <v>4.1999999999999996E-4</v>
      </c>
      <c r="S599" s="160">
        <v>0</v>
      </c>
      <c r="T599" s="161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2" t="s">
        <v>197</v>
      </c>
      <c r="AT599" s="162" t="s">
        <v>192</v>
      </c>
      <c r="AU599" s="162" t="s">
        <v>93</v>
      </c>
      <c r="AY599" s="18" t="s">
        <v>190</v>
      </c>
      <c r="BE599" s="163">
        <f>IF(N599="základní",J599,0)</f>
        <v>0</v>
      </c>
      <c r="BF599" s="163">
        <f>IF(N599="snížená",J599,0)</f>
        <v>0</v>
      </c>
      <c r="BG599" s="163">
        <f>IF(N599="zákl. přenesená",J599,0)</f>
        <v>0</v>
      </c>
      <c r="BH599" s="163">
        <f>IF(N599="sníž. přenesená",J599,0)</f>
        <v>0</v>
      </c>
      <c r="BI599" s="163">
        <f>IF(N599="nulová",J599,0)</f>
        <v>0</v>
      </c>
      <c r="BJ599" s="18" t="s">
        <v>25</v>
      </c>
      <c r="BK599" s="163">
        <f>ROUND(I599*H599,2)</f>
        <v>0</v>
      </c>
      <c r="BL599" s="18" t="s">
        <v>197</v>
      </c>
      <c r="BM599" s="162" t="s">
        <v>1437</v>
      </c>
    </row>
    <row r="600" spans="1:65" s="2" customFormat="1" ht="24.2" customHeight="1">
      <c r="A600" s="33"/>
      <c r="B600" s="150"/>
      <c r="C600" s="196" t="s">
        <v>733</v>
      </c>
      <c r="D600" s="196" t="s">
        <v>521</v>
      </c>
      <c r="E600" s="197" t="s">
        <v>1438</v>
      </c>
      <c r="F600" s="198" t="s">
        <v>1439</v>
      </c>
      <c r="G600" s="199" t="s">
        <v>258</v>
      </c>
      <c r="H600" s="200">
        <v>6.09</v>
      </c>
      <c r="I600" s="201"/>
      <c r="J600" s="202">
        <f>ROUND(I600*H600,2)</f>
        <v>0</v>
      </c>
      <c r="K600" s="198" t="s">
        <v>196</v>
      </c>
      <c r="L600" s="203"/>
      <c r="M600" s="204" t="s">
        <v>1</v>
      </c>
      <c r="N600" s="205" t="s">
        <v>48</v>
      </c>
      <c r="O600" s="59"/>
      <c r="P600" s="160">
        <f>O600*H600</f>
        <v>0</v>
      </c>
      <c r="Q600" s="160">
        <v>0.01</v>
      </c>
      <c r="R600" s="160">
        <f>Q600*H600</f>
        <v>6.0900000000000003E-2</v>
      </c>
      <c r="S600" s="160">
        <v>0</v>
      </c>
      <c r="T600" s="161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162" t="s">
        <v>235</v>
      </c>
      <c r="AT600" s="162" t="s">
        <v>521</v>
      </c>
      <c r="AU600" s="162" t="s">
        <v>93</v>
      </c>
      <c r="AY600" s="18" t="s">
        <v>190</v>
      </c>
      <c r="BE600" s="163">
        <f>IF(N600="základní",J600,0)</f>
        <v>0</v>
      </c>
      <c r="BF600" s="163">
        <f>IF(N600="snížená",J600,0)</f>
        <v>0</v>
      </c>
      <c r="BG600" s="163">
        <f>IF(N600="zákl. přenesená",J600,0)</f>
        <v>0</v>
      </c>
      <c r="BH600" s="163">
        <f>IF(N600="sníž. přenesená",J600,0)</f>
        <v>0</v>
      </c>
      <c r="BI600" s="163">
        <f>IF(N600="nulová",J600,0)</f>
        <v>0</v>
      </c>
      <c r="BJ600" s="18" t="s">
        <v>25</v>
      </c>
      <c r="BK600" s="163">
        <f>ROUND(I600*H600,2)</f>
        <v>0</v>
      </c>
      <c r="BL600" s="18" t="s">
        <v>197</v>
      </c>
      <c r="BM600" s="162" t="s">
        <v>1440</v>
      </c>
    </row>
    <row r="601" spans="1:65" s="13" customFormat="1">
      <c r="B601" s="164"/>
      <c r="D601" s="165" t="s">
        <v>199</v>
      </c>
      <c r="F601" s="167" t="s">
        <v>1441</v>
      </c>
      <c r="H601" s="168">
        <v>6.09</v>
      </c>
      <c r="I601" s="169"/>
      <c r="L601" s="164"/>
      <c r="M601" s="170"/>
      <c r="N601" s="171"/>
      <c r="O601" s="171"/>
      <c r="P601" s="171"/>
      <c r="Q601" s="171"/>
      <c r="R601" s="171"/>
      <c r="S601" s="171"/>
      <c r="T601" s="172"/>
      <c r="AT601" s="166" t="s">
        <v>199</v>
      </c>
      <c r="AU601" s="166" t="s">
        <v>93</v>
      </c>
      <c r="AV601" s="13" t="s">
        <v>93</v>
      </c>
      <c r="AW601" s="13" t="s">
        <v>3</v>
      </c>
      <c r="AX601" s="13" t="s">
        <v>25</v>
      </c>
      <c r="AY601" s="166" t="s">
        <v>190</v>
      </c>
    </row>
    <row r="602" spans="1:65" s="2" customFormat="1" ht="24.2" customHeight="1">
      <c r="A602" s="33"/>
      <c r="B602" s="150"/>
      <c r="C602" s="151" t="s">
        <v>738</v>
      </c>
      <c r="D602" s="151" t="s">
        <v>192</v>
      </c>
      <c r="E602" s="152" t="s">
        <v>1442</v>
      </c>
      <c r="F602" s="153" t="s">
        <v>1443</v>
      </c>
      <c r="G602" s="154" t="s">
        <v>276</v>
      </c>
      <c r="H602" s="155">
        <v>36.9</v>
      </c>
      <c r="I602" s="156"/>
      <c r="J602" s="157">
        <f>ROUND(I602*H602,2)</f>
        <v>0</v>
      </c>
      <c r="K602" s="153" t="s">
        <v>1</v>
      </c>
      <c r="L602" s="34"/>
      <c r="M602" s="158" t="s">
        <v>1</v>
      </c>
      <c r="N602" s="159" t="s">
        <v>48</v>
      </c>
      <c r="O602" s="59"/>
      <c r="P602" s="160">
        <f>O602*H602</f>
        <v>0</v>
      </c>
      <c r="Q602" s="160">
        <v>2.2563399999999998</v>
      </c>
      <c r="R602" s="160">
        <f>Q602*H602</f>
        <v>83.258945999999995</v>
      </c>
      <c r="S602" s="160">
        <v>0</v>
      </c>
      <c r="T602" s="161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2" t="s">
        <v>197</v>
      </c>
      <c r="AT602" s="162" t="s">
        <v>192</v>
      </c>
      <c r="AU602" s="162" t="s">
        <v>93</v>
      </c>
      <c r="AY602" s="18" t="s">
        <v>190</v>
      </c>
      <c r="BE602" s="163">
        <f>IF(N602="základní",J602,0)</f>
        <v>0</v>
      </c>
      <c r="BF602" s="163">
        <f>IF(N602="snížená",J602,0)</f>
        <v>0</v>
      </c>
      <c r="BG602" s="163">
        <f>IF(N602="zákl. přenesená",J602,0)</f>
        <v>0</v>
      </c>
      <c r="BH602" s="163">
        <f>IF(N602="sníž. přenesená",J602,0)</f>
        <v>0</v>
      </c>
      <c r="BI602" s="163">
        <f>IF(N602="nulová",J602,0)</f>
        <v>0</v>
      </c>
      <c r="BJ602" s="18" t="s">
        <v>25</v>
      </c>
      <c r="BK602" s="163">
        <f>ROUND(I602*H602,2)</f>
        <v>0</v>
      </c>
      <c r="BL602" s="18" t="s">
        <v>197</v>
      </c>
      <c r="BM602" s="162" t="s">
        <v>1444</v>
      </c>
    </row>
    <row r="603" spans="1:65" s="13" customFormat="1">
      <c r="B603" s="164"/>
      <c r="D603" s="165" t="s">
        <v>199</v>
      </c>
      <c r="E603" s="166" t="s">
        <v>1</v>
      </c>
      <c r="F603" s="167" t="s">
        <v>1445</v>
      </c>
      <c r="H603" s="168">
        <v>32.97</v>
      </c>
      <c r="I603" s="169"/>
      <c r="L603" s="164"/>
      <c r="M603" s="170"/>
      <c r="N603" s="171"/>
      <c r="O603" s="171"/>
      <c r="P603" s="171"/>
      <c r="Q603" s="171"/>
      <c r="R603" s="171"/>
      <c r="S603" s="171"/>
      <c r="T603" s="172"/>
      <c r="AT603" s="166" t="s">
        <v>199</v>
      </c>
      <c r="AU603" s="166" t="s">
        <v>93</v>
      </c>
      <c r="AV603" s="13" t="s">
        <v>93</v>
      </c>
      <c r="AW603" s="13" t="s">
        <v>38</v>
      </c>
      <c r="AX603" s="13" t="s">
        <v>83</v>
      </c>
      <c r="AY603" s="166" t="s">
        <v>190</v>
      </c>
    </row>
    <row r="604" spans="1:65" s="13" customFormat="1">
      <c r="B604" s="164"/>
      <c r="D604" s="165" t="s">
        <v>199</v>
      </c>
      <c r="E604" s="166" t="s">
        <v>1</v>
      </c>
      <c r="F604" s="167" t="s">
        <v>1446</v>
      </c>
      <c r="H604" s="168">
        <v>3.93</v>
      </c>
      <c r="I604" s="169"/>
      <c r="L604" s="164"/>
      <c r="M604" s="170"/>
      <c r="N604" s="171"/>
      <c r="O604" s="171"/>
      <c r="P604" s="171"/>
      <c r="Q604" s="171"/>
      <c r="R604" s="171"/>
      <c r="S604" s="171"/>
      <c r="T604" s="172"/>
      <c r="AT604" s="166" t="s">
        <v>199</v>
      </c>
      <c r="AU604" s="166" t="s">
        <v>93</v>
      </c>
      <c r="AV604" s="13" t="s">
        <v>93</v>
      </c>
      <c r="AW604" s="13" t="s">
        <v>38</v>
      </c>
      <c r="AX604" s="13" t="s">
        <v>83</v>
      </c>
      <c r="AY604" s="166" t="s">
        <v>190</v>
      </c>
    </row>
    <row r="605" spans="1:65" s="14" customFormat="1">
      <c r="B605" s="173"/>
      <c r="D605" s="165" t="s">
        <v>199</v>
      </c>
      <c r="E605" s="174" t="s">
        <v>1</v>
      </c>
      <c r="F605" s="175" t="s">
        <v>222</v>
      </c>
      <c r="H605" s="176">
        <v>36.9</v>
      </c>
      <c r="I605" s="177"/>
      <c r="L605" s="173"/>
      <c r="M605" s="178"/>
      <c r="N605" s="179"/>
      <c r="O605" s="179"/>
      <c r="P605" s="179"/>
      <c r="Q605" s="179"/>
      <c r="R605" s="179"/>
      <c r="S605" s="179"/>
      <c r="T605" s="180"/>
      <c r="AT605" s="174" t="s">
        <v>199</v>
      </c>
      <c r="AU605" s="174" t="s">
        <v>93</v>
      </c>
      <c r="AV605" s="14" t="s">
        <v>197</v>
      </c>
      <c r="AW605" s="14" t="s">
        <v>38</v>
      </c>
      <c r="AX605" s="14" t="s">
        <v>25</v>
      </c>
      <c r="AY605" s="174" t="s">
        <v>190</v>
      </c>
    </row>
    <row r="606" spans="1:65" s="12" customFormat="1" ht="22.9" customHeight="1">
      <c r="B606" s="137"/>
      <c r="D606" s="138" t="s">
        <v>82</v>
      </c>
      <c r="E606" s="148" t="s">
        <v>995</v>
      </c>
      <c r="F606" s="148" t="s">
        <v>996</v>
      </c>
      <c r="I606" s="140"/>
      <c r="J606" s="149">
        <f>BK606</f>
        <v>0</v>
      </c>
      <c r="L606" s="137"/>
      <c r="M606" s="142"/>
      <c r="N606" s="143"/>
      <c r="O606" s="143"/>
      <c r="P606" s="144">
        <f>SUM(P607:P619)</f>
        <v>0</v>
      </c>
      <c r="Q606" s="143"/>
      <c r="R606" s="144">
        <f>SUM(R607:R619)</f>
        <v>0</v>
      </c>
      <c r="S606" s="143"/>
      <c r="T606" s="145">
        <f>SUM(T607:T619)</f>
        <v>0</v>
      </c>
      <c r="AR606" s="138" t="s">
        <v>25</v>
      </c>
      <c r="AT606" s="146" t="s">
        <v>82</v>
      </c>
      <c r="AU606" s="146" t="s">
        <v>25</v>
      </c>
      <c r="AY606" s="138" t="s">
        <v>190</v>
      </c>
      <c r="BK606" s="147">
        <f>SUM(BK607:BK619)</f>
        <v>0</v>
      </c>
    </row>
    <row r="607" spans="1:65" s="2" customFormat="1" ht="24.2" customHeight="1">
      <c r="A607" s="33"/>
      <c r="B607" s="150"/>
      <c r="C607" s="151" t="s">
        <v>742</v>
      </c>
      <c r="D607" s="151" t="s">
        <v>192</v>
      </c>
      <c r="E607" s="152" t="s">
        <v>998</v>
      </c>
      <c r="F607" s="153" t="s">
        <v>999</v>
      </c>
      <c r="G607" s="154" t="s">
        <v>203</v>
      </c>
      <c r="H607" s="155">
        <v>134.94800000000001</v>
      </c>
      <c r="I607" s="156"/>
      <c r="J607" s="157">
        <f>ROUND(I607*H607,2)</f>
        <v>0</v>
      </c>
      <c r="K607" s="153" t="s">
        <v>196</v>
      </c>
      <c r="L607" s="34"/>
      <c r="M607" s="158" t="s">
        <v>1</v>
      </c>
      <c r="N607" s="159" t="s">
        <v>48</v>
      </c>
      <c r="O607" s="59"/>
      <c r="P607" s="160">
        <f>O607*H607</f>
        <v>0</v>
      </c>
      <c r="Q607" s="160">
        <v>0</v>
      </c>
      <c r="R607" s="160">
        <f>Q607*H607</f>
        <v>0</v>
      </c>
      <c r="S607" s="160">
        <v>0</v>
      </c>
      <c r="T607" s="161">
        <f>S607*H607</f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162" t="s">
        <v>197</v>
      </c>
      <c r="AT607" s="162" t="s">
        <v>192</v>
      </c>
      <c r="AU607" s="162" t="s">
        <v>93</v>
      </c>
      <c r="AY607" s="18" t="s">
        <v>190</v>
      </c>
      <c r="BE607" s="163">
        <f>IF(N607="základní",J607,0)</f>
        <v>0</v>
      </c>
      <c r="BF607" s="163">
        <f>IF(N607="snížená",J607,0)</f>
        <v>0</v>
      </c>
      <c r="BG607" s="163">
        <f>IF(N607="zákl. přenesená",J607,0)</f>
        <v>0</v>
      </c>
      <c r="BH607" s="163">
        <f>IF(N607="sníž. přenesená",J607,0)</f>
        <v>0</v>
      </c>
      <c r="BI607" s="163">
        <f>IF(N607="nulová",J607,0)</f>
        <v>0</v>
      </c>
      <c r="BJ607" s="18" t="s">
        <v>25</v>
      </c>
      <c r="BK607" s="163">
        <f>ROUND(I607*H607,2)</f>
        <v>0</v>
      </c>
      <c r="BL607" s="18" t="s">
        <v>197</v>
      </c>
      <c r="BM607" s="162" t="s">
        <v>1447</v>
      </c>
    </row>
    <row r="608" spans="1:65" s="2" customFormat="1" ht="37.9" customHeight="1">
      <c r="A608" s="33"/>
      <c r="B608" s="150"/>
      <c r="C608" s="151" t="s">
        <v>747</v>
      </c>
      <c r="D608" s="151" t="s">
        <v>192</v>
      </c>
      <c r="E608" s="152" t="s">
        <v>1002</v>
      </c>
      <c r="F608" s="153" t="s">
        <v>1003</v>
      </c>
      <c r="G608" s="154" t="s">
        <v>203</v>
      </c>
      <c r="H608" s="155">
        <v>10.448</v>
      </c>
      <c r="I608" s="156"/>
      <c r="J608" s="157">
        <f>ROUND(I608*H608,2)</f>
        <v>0</v>
      </c>
      <c r="K608" s="153" t="s">
        <v>1</v>
      </c>
      <c r="L608" s="34"/>
      <c r="M608" s="158" t="s">
        <v>1</v>
      </c>
      <c r="N608" s="159" t="s">
        <v>48</v>
      </c>
      <c r="O608" s="59"/>
      <c r="P608" s="160">
        <f>O608*H608</f>
        <v>0</v>
      </c>
      <c r="Q608" s="160">
        <v>0</v>
      </c>
      <c r="R608" s="160">
        <f>Q608*H608</f>
        <v>0</v>
      </c>
      <c r="S608" s="160">
        <v>0</v>
      </c>
      <c r="T608" s="161">
        <f>S608*H608</f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162" t="s">
        <v>197</v>
      </c>
      <c r="AT608" s="162" t="s">
        <v>192</v>
      </c>
      <c r="AU608" s="162" t="s">
        <v>93</v>
      </c>
      <c r="AY608" s="18" t="s">
        <v>190</v>
      </c>
      <c r="BE608" s="163">
        <f>IF(N608="základní",J608,0)</f>
        <v>0</v>
      </c>
      <c r="BF608" s="163">
        <f>IF(N608="snížená",J608,0)</f>
        <v>0</v>
      </c>
      <c r="BG608" s="163">
        <f>IF(N608="zákl. přenesená",J608,0)</f>
        <v>0</v>
      </c>
      <c r="BH608" s="163">
        <f>IF(N608="sníž. přenesená",J608,0)</f>
        <v>0</v>
      </c>
      <c r="BI608" s="163">
        <f>IF(N608="nulová",J608,0)</f>
        <v>0</v>
      </c>
      <c r="BJ608" s="18" t="s">
        <v>25</v>
      </c>
      <c r="BK608" s="163">
        <f>ROUND(I608*H608,2)</f>
        <v>0</v>
      </c>
      <c r="BL608" s="18" t="s">
        <v>197</v>
      </c>
      <c r="BM608" s="162" t="s">
        <v>1448</v>
      </c>
    </row>
    <row r="609" spans="1:65" s="15" customFormat="1">
      <c r="B609" s="181"/>
      <c r="D609" s="165" t="s">
        <v>199</v>
      </c>
      <c r="E609" s="182" t="s">
        <v>1</v>
      </c>
      <c r="F609" s="183" t="s">
        <v>1005</v>
      </c>
      <c r="H609" s="182" t="s">
        <v>1</v>
      </c>
      <c r="I609" s="184"/>
      <c r="L609" s="181"/>
      <c r="M609" s="185"/>
      <c r="N609" s="186"/>
      <c r="O609" s="186"/>
      <c r="P609" s="186"/>
      <c r="Q609" s="186"/>
      <c r="R609" s="186"/>
      <c r="S609" s="186"/>
      <c r="T609" s="187"/>
      <c r="AT609" s="182" t="s">
        <v>199</v>
      </c>
      <c r="AU609" s="182" t="s">
        <v>93</v>
      </c>
      <c r="AV609" s="15" t="s">
        <v>25</v>
      </c>
      <c r="AW609" s="15" t="s">
        <v>38</v>
      </c>
      <c r="AX609" s="15" t="s">
        <v>83</v>
      </c>
      <c r="AY609" s="182" t="s">
        <v>190</v>
      </c>
    </row>
    <row r="610" spans="1:65" s="15" customFormat="1">
      <c r="B610" s="181"/>
      <c r="D610" s="165" t="s">
        <v>199</v>
      </c>
      <c r="E610" s="182" t="s">
        <v>1</v>
      </c>
      <c r="F610" s="183" t="s">
        <v>1006</v>
      </c>
      <c r="H610" s="182" t="s">
        <v>1</v>
      </c>
      <c r="I610" s="184"/>
      <c r="L610" s="181"/>
      <c r="M610" s="185"/>
      <c r="N610" s="186"/>
      <c r="O610" s="186"/>
      <c r="P610" s="186"/>
      <c r="Q610" s="186"/>
      <c r="R610" s="186"/>
      <c r="S610" s="186"/>
      <c r="T610" s="187"/>
      <c r="AT610" s="182" t="s">
        <v>199</v>
      </c>
      <c r="AU610" s="182" t="s">
        <v>93</v>
      </c>
      <c r="AV610" s="15" t="s">
        <v>25</v>
      </c>
      <c r="AW610" s="15" t="s">
        <v>38</v>
      </c>
      <c r="AX610" s="15" t="s">
        <v>83</v>
      </c>
      <c r="AY610" s="182" t="s">
        <v>190</v>
      </c>
    </row>
    <row r="611" spans="1:65" s="13" customFormat="1">
      <c r="B611" s="164"/>
      <c r="D611" s="165" t="s">
        <v>199</v>
      </c>
      <c r="E611" s="166" t="s">
        <v>1</v>
      </c>
      <c r="F611" s="167" t="s">
        <v>1449</v>
      </c>
      <c r="H611" s="168">
        <v>2.153</v>
      </c>
      <c r="I611" s="169"/>
      <c r="L611" s="164"/>
      <c r="M611" s="170"/>
      <c r="N611" s="171"/>
      <c r="O611" s="171"/>
      <c r="P611" s="171"/>
      <c r="Q611" s="171"/>
      <c r="R611" s="171"/>
      <c r="S611" s="171"/>
      <c r="T611" s="172"/>
      <c r="AT611" s="166" t="s">
        <v>199</v>
      </c>
      <c r="AU611" s="166" t="s">
        <v>93</v>
      </c>
      <c r="AV611" s="13" t="s">
        <v>93</v>
      </c>
      <c r="AW611" s="13" t="s">
        <v>38</v>
      </c>
      <c r="AX611" s="13" t="s">
        <v>83</v>
      </c>
      <c r="AY611" s="166" t="s">
        <v>190</v>
      </c>
    </row>
    <row r="612" spans="1:65" s="16" customFormat="1">
      <c r="B612" s="188"/>
      <c r="D612" s="165" t="s">
        <v>199</v>
      </c>
      <c r="E612" s="189" t="s">
        <v>1</v>
      </c>
      <c r="F612" s="190" t="s">
        <v>285</v>
      </c>
      <c r="H612" s="191">
        <v>2.153</v>
      </c>
      <c r="I612" s="192"/>
      <c r="L612" s="188"/>
      <c r="M612" s="193"/>
      <c r="N612" s="194"/>
      <c r="O612" s="194"/>
      <c r="P612" s="194"/>
      <c r="Q612" s="194"/>
      <c r="R612" s="194"/>
      <c r="S612" s="194"/>
      <c r="T612" s="195"/>
      <c r="AT612" s="189" t="s">
        <v>199</v>
      </c>
      <c r="AU612" s="189" t="s">
        <v>93</v>
      </c>
      <c r="AV612" s="16" t="s">
        <v>205</v>
      </c>
      <c r="AW612" s="16" t="s">
        <v>38</v>
      </c>
      <c r="AX612" s="16" t="s">
        <v>83</v>
      </c>
      <c r="AY612" s="189" t="s">
        <v>190</v>
      </c>
    </row>
    <row r="613" spans="1:65" s="15" customFormat="1">
      <c r="B613" s="181"/>
      <c r="D613" s="165" t="s">
        <v>199</v>
      </c>
      <c r="E613" s="182" t="s">
        <v>1</v>
      </c>
      <c r="F613" s="183" t="s">
        <v>1010</v>
      </c>
      <c r="H613" s="182" t="s">
        <v>1</v>
      </c>
      <c r="I613" s="184"/>
      <c r="L613" s="181"/>
      <c r="M613" s="185"/>
      <c r="N613" s="186"/>
      <c r="O613" s="186"/>
      <c r="P613" s="186"/>
      <c r="Q613" s="186"/>
      <c r="R613" s="186"/>
      <c r="S613" s="186"/>
      <c r="T613" s="187"/>
      <c r="AT613" s="182" t="s">
        <v>199</v>
      </c>
      <c r="AU613" s="182" t="s">
        <v>93</v>
      </c>
      <c r="AV613" s="15" t="s">
        <v>25</v>
      </c>
      <c r="AW613" s="15" t="s">
        <v>38</v>
      </c>
      <c r="AX613" s="15" t="s">
        <v>83</v>
      </c>
      <c r="AY613" s="182" t="s">
        <v>190</v>
      </c>
    </row>
    <row r="614" spans="1:65" s="13" customFormat="1">
      <c r="B614" s="164"/>
      <c r="D614" s="165" t="s">
        <v>199</v>
      </c>
      <c r="E614" s="166" t="s">
        <v>1</v>
      </c>
      <c r="F614" s="167" t="s">
        <v>1450</v>
      </c>
      <c r="H614" s="168">
        <v>1.696</v>
      </c>
      <c r="I614" s="169"/>
      <c r="L614" s="164"/>
      <c r="M614" s="170"/>
      <c r="N614" s="171"/>
      <c r="O614" s="171"/>
      <c r="P614" s="171"/>
      <c r="Q614" s="171"/>
      <c r="R614" s="171"/>
      <c r="S614" s="171"/>
      <c r="T614" s="172"/>
      <c r="AT614" s="166" t="s">
        <v>199</v>
      </c>
      <c r="AU614" s="166" t="s">
        <v>93</v>
      </c>
      <c r="AV614" s="13" t="s">
        <v>93</v>
      </c>
      <c r="AW614" s="13" t="s">
        <v>38</v>
      </c>
      <c r="AX614" s="13" t="s">
        <v>83</v>
      </c>
      <c r="AY614" s="166" t="s">
        <v>190</v>
      </c>
    </row>
    <row r="615" spans="1:65" s="16" customFormat="1">
      <c r="B615" s="188"/>
      <c r="D615" s="165" t="s">
        <v>199</v>
      </c>
      <c r="E615" s="189" t="s">
        <v>1</v>
      </c>
      <c r="F615" s="190" t="s">
        <v>285</v>
      </c>
      <c r="H615" s="191">
        <v>1.696</v>
      </c>
      <c r="I615" s="192"/>
      <c r="L615" s="188"/>
      <c r="M615" s="193"/>
      <c r="N615" s="194"/>
      <c r="O615" s="194"/>
      <c r="P615" s="194"/>
      <c r="Q615" s="194"/>
      <c r="R615" s="194"/>
      <c r="S615" s="194"/>
      <c r="T615" s="195"/>
      <c r="AT615" s="189" t="s">
        <v>199</v>
      </c>
      <c r="AU615" s="189" t="s">
        <v>93</v>
      </c>
      <c r="AV615" s="16" t="s">
        <v>205</v>
      </c>
      <c r="AW615" s="16" t="s">
        <v>38</v>
      </c>
      <c r="AX615" s="16" t="s">
        <v>83</v>
      </c>
      <c r="AY615" s="189" t="s">
        <v>190</v>
      </c>
    </row>
    <row r="616" spans="1:65" s="15" customFormat="1">
      <c r="B616" s="181"/>
      <c r="D616" s="165" t="s">
        <v>199</v>
      </c>
      <c r="E616" s="182" t="s">
        <v>1</v>
      </c>
      <c r="F616" s="183" t="s">
        <v>1451</v>
      </c>
      <c r="H616" s="182" t="s">
        <v>1</v>
      </c>
      <c r="I616" s="184"/>
      <c r="L616" s="181"/>
      <c r="M616" s="185"/>
      <c r="N616" s="186"/>
      <c r="O616" s="186"/>
      <c r="P616" s="186"/>
      <c r="Q616" s="186"/>
      <c r="R616" s="186"/>
      <c r="S616" s="186"/>
      <c r="T616" s="187"/>
      <c r="AT616" s="182" t="s">
        <v>199</v>
      </c>
      <c r="AU616" s="182" t="s">
        <v>93</v>
      </c>
      <c r="AV616" s="15" t="s">
        <v>25</v>
      </c>
      <c r="AW616" s="15" t="s">
        <v>38</v>
      </c>
      <c r="AX616" s="15" t="s">
        <v>83</v>
      </c>
      <c r="AY616" s="182" t="s">
        <v>190</v>
      </c>
    </row>
    <row r="617" spans="1:65" s="13" customFormat="1">
      <c r="B617" s="164"/>
      <c r="D617" s="165" t="s">
        <v>199</v>
      </c>
      <c r="E617" s="166" t="s">
        <v>1</v>
      </c>
      <c r="F617" s="167" t="s">
        <v>1452</v>
      </c>
      <c r="H617" s="168">
        <v>6.5990000000000002</v>
      </c>
      <c r="I617" s="169"/>
      <c r="L617" s="164"/>
      <c r="M617" s="170"/>
      <c r="N617" s="171"/>
      <c r="O617" s="171"/>
      <c r="P617" s="171"/>
      <c r="Q617" s="171"/>
      <c r="R617" s="171"/>
      <c r="S617" s="171"/>
      <c r="T617" s="172"/>
      <c r="AT617" s="166" t="s">
        <v>199</v>
      </c>
      <c r="AU617" s="166" t="s">
        <v>93</v>
      </c>
      <c r="AV617" s="13" t="s">
        <v>93</v>
      </c>
      <c r="AW617" s="13" t="s">
        <v>38</v>
      </c>
      <c r="AX617" s="13" t="s">
        <v>83</v>
      </c>
      <c r="AY617" s="166" t="s">
        <v>190</v>
      </c>
    </row>
    <row r="618" spans="1:65" s="16" customFormat="1">
      <c r="B618" s="188"/>
      <c r="D618" s="165" t="s">
        <v>199</v>
      </c>
      <c r="E618" s="189" t="s">
        <v>1</v>
      </c>
      <c r="F618" s="190" t="s">
        <v>285</v>
      </c>
      <c r="H618" s="191">
        <v>6.5990000000000002</v>
      </c>
      <c r="I618" s="192"/>
      <c r="L618" s="188"/>
      <c r="M618" s="193"/>
      <c r="N618" s="194"/>
      <c r="O618" s="194"/>
      <c r="P618" s="194"/>
      <c r="Q618" s="194"/>
      <c r="R618" s="194"/>
      <c r="S618" s="194"/>
      <c r="T618" s="195"/>
      <c r="AT618" s="189" t="s">
        <v>199</v>
      </c>
      <c r="AU618" s="189" t="s">
        <v>93</v>
      </c>
      <c r="AV618" s="16" t="s">
        <v>205</v>
      </c>
      <c r="AW618" s="16" t="s">
        <v>38</v>
      </c>
      <c r="AX618" s="16" t="s">
        <v>83</v>
      </c>
      <c r="AY618" s="189" t="s">
        <v>190</v>
      </c>
    </row>
    <row r="619" spans="1:65" s="14" customFormat="1">
      <c r="B619" s="173"/>
      <c r="D619" s="165" t="s">
        <v>199</v>
      </c>
      <c r="E619" s="174" t="s">
        <v>1</v>
      </c>
      <c r="F619" s="175" t="s">
        <v>222</v>
      </c>
      <c r="H619" s="176">
        <v>10.448</v>
      </c>
      <c r="I619" s="177"/>
      <c r="L619" s="173"/>
      <c r="M619" s="178"/>
      <c r="N619" s="179"/>
      <c r="O619" s="179"/>
      <c r="P619" s="179"/>
      <c r="Q619" s="179"/>
      <c r="R619" s="179"/>
      <c r="S619" s="179"/>
      <c r="T619" s="180"/>
      <c r="AT619" s="174" t="s">
        <v>199</v>
      </c>
      <c r="AU619" s="174" t="s">
        <v>93</v>
      </c>
      <c r="AV619" s="14" t="s">
        <v>197</v>
      </c>
      <c r="AW619" s="14" t="s">
        <v>38</v>
      </c>
      <c r="AX619" s="14" t="s">
        <v>25</v>
      </c>
      <c r="AY619" s="174" t="s">
        <v>190</v>
      </c>
    </row>
    <row r="620" spans="1:65" s="12" customFormat="1" ht="25.9" customHeight="1">
      <c r="B620" s="137"/>
      <c r="D620" s="138" t="s">
        <v>82</v>
      </c>
      <c r="E620" s="139" t="s">
        <v>521</v>
      </c>
      <c r="F620" s="139" t="s">
        <v>1037</v>
      </c>
      <c r="I620" s="140"/>
      <c r="J620" s="141">
        <f>BK620</f>
        <v>0</v>
      </c>
      <c r="L620" s="137"/>
      <c r="M620" s="142"/>
      <c r="N620" s="143"/>
      <c r="O620" s="143"/>
      <c r="P620" s="144">
        <f>P621</f>
        <v>0</v>
      </c>
      <c r="Q620" s="143"/>
      <c r="R620" s="144">
        <f>R621</f>
        <v>12.545071</v>
      </c>
      <c r="S620" s="143"/>
      <c r="T620" s="145">
        <f>T621</f>
        <v>0</v>
      </c>
      <c r="AR620" s="138" t="s">
        <v>205</v>
      </c>
      <c r="AT620" s="146" t="s">
        <v>82</v>
      </c>
      <c r="AU620" s="146" t="s">
        <v>83</v>
      </c>
      <c r="AY620" s="138" t="s">
        <v>190</v>
      </c>
      <c r="BK620" s="147">
        <f>BK621</f>
        <v>0</v>
      </c>
    </row>
    <row r="621" spans="1:65" s="12" customFormat="1" ht="22.9" customHeight="1">
      <c r="B621" s="137"/>
      <c r="D621" s="138" t="s">
        <v>82</v>
      </c>
      <c r="E621" s="148" t="s">
        <v>1038</v>
      </c>
      <c r="F621" s="148" t="s">
        <v>1039</v>
      </c>
      <c r="I621" s="140"/>
      <c r="J621" s="149">
        <f>BK621</f>
        <v>0</v>
      </c>
      <c r="L621" s="137"/>
      <c r="M621" s="142"/>
      <c r="N621" s="143"/>
      <c r="O621" s="143"/>
      <c r="P621" s="144">
        <f>SUM(P622:P626)</f>
        <v>0</v>
      </c>
      <c r="Q621" s="143"/>
      <c r="R621" s="144">
        <f>SUM(R622:R626)</f>
        <v>12.545071</v>
      </c>
      <c r="S621" s="143"/>
      <c r="T621" s="145">
        <f>SUM(T622:T626)</f>
        <v>0</v>
      </c>
      <c r="AR621" s="138" t="s">
        <v>205</v>
      </c>
      <c r="AT621" s="146" t="s">
        <v>82</v>
      </c>
      <c r="AU621" s="146" t="s">
        <v>25</v>
      </c>
      <c r="AY621" s="138" t="s">
        <v>190</v>
      </c>
      <c r="BK621" s="147">
        <f>SUM(BK622:BK626)</f>
        <v>0</v>
      </c>
    </row>
    <row r="622" spans="1:65" s="2" customFormat="1" ht="14.45" customHeight="1">
      <c r="A622" s="33"/>
      <c r="B622" s="150"/>
      <c r="C622" s="151" t="s">
        <v>752</v>
      </c>
      <c r="D622" s="151" t="s">
        <v>192</v>
      </c>
      <c r="E622" s="152" t="s">
        <v>1041</v>
      </c>
      <c r="F622" s="153" t="s">
        <v>1042</v>
      </c>
      <c r="G622" s="154" t="s">
        <v>226</v>
      </c>
      <c r="H622" s="155">
        <v>135.30000000000001</v>
      </c>
      <c r="I622" s="156"/>
      <c r="J622" s="157">
        <f>ROUND(I622*H622,2)</f>
        <v>0</v>
      </c>
      <c r="K622" s="153" t="s">
        <v>1</v>
      </c>
      <c r="L622" s="34"/>
      <c r="M622" s="158" t="s">
        <v>1</v>
      </c>
      <c r="N622" s="159" t="s">
        <v>48</v>
      </c>
      <c r="O622" s="59"/>
      <c r="P622" s="160">
        <f>O622*H622</f>
        <v>0</v>
      </c>
      <c r="Q622" s="160">
        <v>6.9999999999999994E-5</v>
      </c>
      <c r="R622" s="160">
        <f>Q622*H622</f>
        <v>9.4710000000000003E-3</v>
      </c>
      <c r="S622" s="160">
        <v>0</v>
      </c>
      <c r="T622" s="161">
        <f>S622*H622</f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162" t="s">
        <v>659</v>
      </c>
      <c r="AT622" s="162" t="s">
        <v>192</v>
      </c>
      <c r="AU622" s="162" t="s">
        <v>93</v>
      </c>
      <c r="AY622" s="18" t="s">
        <v>190</v>
      </c>
      <c r="BE622" s="163">
        <f>IF(N622="základní",J622,0)</f>
        <v>0</v>
      </c>
      <c r="BF622" s="163">
        <f>IF(N622="snížená",J622,0)</f>
        <v>0</v>
      </c>
      <c r="BG622" s="163">
        <f>IF(N622="zákl. přenesená",J622,0)</f>
        <v>0</v>
      </c>
      <c r="BH622" s="163">
        <f>IF(N622="sníž. přenesená",J622,0)</f>
        <v>0</v>
      </c>
      <c r="BI622" s="163">
        <f>IF(N622="nulová",J622,0)</f>
        <v>0</v>
      </c>
      <c r="BJ622" s="18" t="s">
        <v>25</v>
      </c>
      <c r="BK622" s="163">
        <f>ROUND(I622*H622,2)</f>
        <v>0</v>
      </c>
      <c r="BL622" s="18" t="s">
        <v>659</v>
      </c>
      <c r="BM622" s="162" t="s">
        <v>1453</v>
      </c>
    </row>
    <row r="623" spans="1:65" s="15" customFormat="1">
      <c r="B623" s="181"/>
      <c r="D623" s="165" t="s">
        <v>199</v>
      </c>
      <c r="E623" s="182" t="s">
        <v>1</v>
      </c>
      <c r="F623" s="183" t="s">
        <v>1044</v>
      </c>
      <c r="H623" s="182" t="s">
        <v>1</v>
      </c>
      <c r="I623" s="184"/>
      <c r="L623" s="181"/>
      <c r="M623" s="185"/>
      <c r="N623" s="186"/>
      <c r="O623" s="186"/>
      <c r="P623" s="186"/>
      <c r="Q623" s="186"/>
      <c r="R623" s="186"/>
      <c r="S623" s="186"/>
      <c r="T623" s="187"/>
      <c r="AT623" s="182" t="s">
        <v>199</v>
      </c>
      <c r="AU623" s="182" t="s">
        <v>93</v>
      </c>
      <c r="AV623" s="15" t="s">
        <v>25</v>
      </c>
      <c r="AW623" s="15" t="s">
        <v>38</v>
      </c>
      <c r="AX623" s="15" t="s">
        <v>83</v>
      </c>
      <c r="AY623" s="182" t="s">
        <v>190</v>
      </c>
    </row>
    <row r="624" spans="1:65" s="13" customFormat="1">
      <c r="B624" s="164"/>
      <c r="D624" s="165" t="s">
        <v>199</v>
      </c>
      <c r="E624" s="166" t="s">
        <v>1</v>
      </c>
      <c r="F624" s="167" t="s">
        <v>1045</v>
      </c>
      <c r="H624" s="168">
        <v>135.30000000000001</v>
      </c>
      <c r="I624" s="169"/>
      <c r="L624" s="164"/>
      <c r="M624" s="170"/>
      <c r="N624" s="171"/>
      <c r="O624" s="171"/>
      <c r="P624" s="171"/>
      <c r="Q624" s="171"/>
      <c r="R624" s="171"/>
      <c r="S624" s="171"/>
      <c r="T624" s="172"/>
      <c r="AT624" s="166" t="s">
        <v>199</v>
      </c>
      <c r="AU624" s="166" t="s">
        <v>93</v>
      </c>
      <c r="AV624" s="13" t="s">
        <v>93</v>
      </c>
      <c r="AW624" s="13" t="s">
        <v>38</v>
      </c>
      <c r="AX624" s="13" t="s">
        <v>25</v>
      </c>
      <c r="AY624" s="166" t="s">
        <v>190</v>
      </c>
    </row>
    <row r="625" spans="1:65" s="2" customFormat="1" ht="24.2" customHeight="1">
      <c r="A625" s="33"/>
      <c r="B625" s="150"/>
      <c r="C625" s="151" t="s">
        <v>757</v>
      </c>
      <c r="D625" s="151" t="s">
        <v>192</v>
      </c>
      <c r="E625" s="152" t="s">
        <v>1454</v>
      </c>
      <c r="F625" s="153" t="s">
        <v>1048</v>
      </c>
      <c r="G625" s="154" t="s">
        <v>226</v>
      </c>
      <c r="H625" s="155">
        <v>81.400000000000006</v>
      </c>
      <c r="I625" s="156"/>
      <c r="J625" s="157">
        <f>ROUND(I625*H625,2)</f>
        <v>0</v>
      </c>
      <c r="K625" s="153" t="s">
        <v>1</v>
      </c>
      <c r="L625" s="34"/>
      <c r="M625" s="158" t="s">
        <v>1</v>
      </c>
      <c r="N625" s="159" t="s">
        <v>48</v>
      </c>
      <c r="O625" s="59"/>
      <c r="P625" s="160">
        <f>O625*H625</f>
        <v>0</v>
      </c>
      <c r="Q625" s="160">
        <v>0.154</v>
      </c>
      <c r="R625" s="160">
        <f>Q625*H625</f>
        <v>12.535600000000001</v>
      </c>
      <c r="S625" s="160">
        <v>0</v>
      </c>
      <c r="T625" s="161">
        <f>S625*H625</f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2" t="s">
        <v>659</v>
      </c>
      <c r="AT625" s="162" t="s">
        <v>192</v>
      </c>
      <c r="AU625" s="162" t="s">
        <v>93</v>
      </c>
      <c r="AY625" s="18" t="s">
        <v>190</v>
      </c>
      <c r="BE625" s="163">
        <f>IF(N625="základní",J625,0)</f>
        <v>0</v>
      </c>
      <c r="BF625" s="163">
        <f>IF(N625="snížená",J625,0)</f>
        <v>0</v>
      </c>
      <c r="BG625" s="163">
        <f>IF(N625="zákl. přenesená",J625,0)</f>
        <v>0</v>
      </c>
      <c r="BH625" s="163">
        <f>IF(N625="sníž. přenesená",J625,0)</f>
        <v>0</v>
      </c>
      <c r="BI625" s="163">
        <f>IF(N625="nulová",J625,0)</f>
        <v>0</v>
      </c>
      <c r="BJ625" s="18" t="s">
        <v>25</v>
      </c>
      <c r="BK625" s="163">
        <f>ROUND(I625*H625,2)</f>
        <v>0</v>
      </c>
      <c r="BL625" s="18" t="s">
        <v>659</v>
      </c>
      <c r="BM625" s="162" t="s">
        <v>1455</v>
      </c>
    </row>
    <row r="626" spans="1:65" s="13" customFormat="1">
      <c r="B626" s="164"/>
      <c r="D626" s="165" t="s">
        <v>199</v>
      </c>
      <c r="E626" s="166" t="s">
        <v>1</v>
      </c>
      <c r="F626" s="167" t="s">
        <v>1456</v>
      </c>
      <c r="H626" s="168">
        <v>81.400000000000006</v>
      </c>
      <c r="I626" s="169"/>
      <c r="L626" s="164"/>
      <c r="M626" s="206"/>
      <c r="N626" s="207"/>
      <c r="O626" s="207"/>
      <c r="P626" s="207"/>
      <c r="Q626" s="207"/>
      <c r="R626" s="207"/>
      <c r="S626" s="207"/>
      <c r="T626" s="208"/>
      <c r="AT626" s="166" t="s">
        <v>199</v>
      </c>
      <c r="AU626" s="166" t="s">
        <v>93</v>
      </c>
      <c r="AV626" s="13" t="s">
        <v>93</v>
      </c>
      <c r="AW626" s="13" t="s">
        <v>38</v>
      </c>
      <c r="AX626" s="13" t="s">
        <v>25</v>
      </c>
      <c r="AY626" s="166" t="s">
        <v>190</v>
      </c>
    </row>
    <row r="627" spans="1:65" s="2" customFormat="1" ht="6.95" customHeight="1">
      <c r="A627" s="33"/>
      <c r="B627" s="48"/>
      <c r="C627" s="49"/>
      <c r="D627" s="49"/>
      <c r="E627" s="49"/>
      <c r="F627" s="49"/>
      <c r="G627" s="49"/>
      <c r="H627" s="49"/>
      <c r="I627" s="49"/>
      <c r="J627" s="49"/>
      <c r="K627" s="49"/>
      <c r="L627" s="34"/>
      <c r="M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</row>
  </sheetData>
  <autoFilter ref="C124:K626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86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99</v>
      </c>
      <c r="AZ2" s="99" t="s">
        <v>127</v>
      </c>
      <c r="BA2" s="99" t="s">
        <v>1</v>
      </c>
      <c r="BB2" s="99" t="s">
        <v>1</v>
      </c>
      <c r="BC2" s="99" t="s">
        <v>1457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129</v>
      </c>
      <c r="BA3" s="99" t="s">
        <v>1</v>
      </c>
      <c r="BB3" s="99" t="s">
        <v>1</v>
      </c>
      <c r="BC3" s="99" t="s">
        <v>1458</v>
      </c>
      <c r="BD3" s="99" t="s">
        <v>93</v>
      </c>
    </row>
    <row r="4" spans="1:5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  <c r="AZ4" s="99" t="s">
        <v>1459</v>
      </c>
      <c r="BA4" s="99" t="s">
        <v>1</v>
      </c>
      <c r="BB4" s="99" t="s">
        <v>1</v>
      </c>
      <c r="BC4" s="99" t="s">
        <v>1460</v>
      </c>
      <c r="BD4" s="99" t="s">
        <v>93</v>
      </c>
    </row>
    <row r="5" spans="1:56" s="1" customFormat="1" ht="6.95" customHeight="1">
      <c r="B5" s="21"/>
      <c r="L5" s="21"/>
      <c r="AZ5" s="99" t="s">
        <v>1461</v>
      </c>
      <c r="BA5" s="99" t="s">
        <v>1</v>
      </c>
      <c r="BB5" s="99" t="s">
        <v>1</v>
      </c>
      <c r="BC5" s="99" t="s">
        <v>1462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1463</v>
      </c>
      <c r="BA6" s="99" t="s">
        <v>1</v>
      </c>
      <c r="BB6" s="99" t="s">
        <v>1</v>
      </c>
      <c r="BC6" s="99" t="s">
        <v>1464</v>
      </c>
      <c r="BD6" s="99" t="s">
        <v>93</v>
      </c>
    </row>
    <row r="7" spans="1:5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  <c r="AZ7" s="99" t="s">
        <v>1465</v>
      </c>
      <c r="BA7" s="99" t="s">
        <v>1</v>
      </c>
      <c r="BB7" s="99" t="s">
        <v>1</v>
      </c>
      <c r="BC7" s="99" t="s">
        <v>1466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1467</v>
      </c>
      <c r="BA8" s="99" t="s">
        <v>1</v>
      </c>
      <c r="BB8" s="99" t="s">
        <v>1</v>
      </c>
      <c r="BC8" s="99" t="s">
        <v>1460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48" t="s">
        <v>1468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140</v>
      </c>
      <c r="BA9" s="99" t="s">
        <v>1</v>
      </c>
      <c r="BB9" s="99" t="s">
        <v>1</v>
      </c>
      <c r="BC9" s="99" t="s">
        <v>1469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1068</v>
      </c>
      <c r="BA10" s="99" t="s">
        <v>1</v>
      </c>
      <c r="BB10" s="99" t="s">
        <v>1</v>
      </c>
      <c r="BC10" s="99" t="s">
        <v>1470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100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145</v>
      </c>
      <c r="BA11" s="99" t="s">
        <v>1</v>
      </c>
      <c r="BB11" s="99" t="s">
        <v>1</v>
      </c>
      <c r="BC11" s="99" t="s">
        <v>1471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11. 8. 2020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147</v>
      </c>
      <c r="BA12" s="99" t="s">
        <v>1</v>
      </c>
      <c r="BB12" s="99" t="s">
        <v>1</v>
      </c>
      <c r="BC12" s="99" t="s">
        <v>1472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149</v>
      </c>
      <c r="BA13" s="99" t="s">
        <v>1</v>
      </c>
      <c r="BB13" s="99" t="s">
        <v>1</v>
      </c>
      <c r="BC13" s="99" t="s">
        <v>1473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155</v>
      </c>
      <c r="BA14" s="99" t="s">
        <v>1</v>
      </c>
      <c r="BB14" s="99" t="s">
        <v>1</v>
      </c>
      <c r="BC14" s="99" t="s">
        <v>1474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4"/>
      <c r="G18" s="254"/>
      <c r="H18" s="254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58" t="s">
        <v>1</v>
      </c>
      <c r="F27" s="258"/>
      <c r="G27" s="258"/>
      <c r="H27" s="258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4" t="s">
        <v>43</v>
      </c>
      <c r="E30" s="33"/>
      <c r="F30" s="33"/>
      <c r="G30" s="33"/>
      <c r="H30" s="33"/>
      <c r="I30" s="33"/>
      <c r="J30" s="72">
        <f>ROUND(J126,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47</v>
      </c>
      <c r="E33" s="28" t="s">
        <v>48</v>
      </c>
      <c r="F33" s="106">
        <f>ROUND((SUM(BE126:BE485)),  0)</f>
        <v>0</v>
      </c>
      <c r="G33" s="33"/>
      <c r="H33" s="33"/>
      <c r="I33" s="107">
        <v>0.21</v>
      </c>
      <c r="J33" s="106">
        <f>ROUND(((SUM(BE126:BE485))*I33),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6">
        <f>ROUND((SUM(BF126:BF485)),  0)</f>
        <v>0</v>
      </c>
      <c r="G34" s="33"/>
      <c r="H34" s="33"/>
      <c r="I34" s="107">
        <v>0.15</v>
      </c>
      <c r="J34" s="106">
        <f>ROUND(((SUM(BF126:BF485))*I34),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6">
        <f>ROUND((SUM(BG126:BG485)),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6">
        <f>ROUND((SUM(BH126:BH485)),  0)</f>
        <v>0</v>
      </c>
      <c r="G36" s="33"/>
      <c r="H36" s="33"/>
      <c r="I36" s="107">
        <v>0.15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6">
        <f>ROUND((SUM(BI126:BI485)),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53</v>
      </c>
      <c r="E39" s="61"/>
      <c r="F39" s="61"/>
      <c r="G39" s="110" t="s">
        <v>54</v>
      </c>
      <c r="H39" s="111" t="s">
        <v>55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8" t="str">
        <f>E9</f>
        <v>SO 03 - REKONSTRUKCE VODOVODU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11. 8. 2020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KOVOPROJEKTA BRNO a.s.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158</v>
      </c>
      <c r="D94" s="108"/>
      <c r="E94" s="108"/>
      <c r="F94" s="108"/>
      <c r="G94" s="108"/>
      <c r="H94" s="108"/>
      <c r="I94" s="108"/>
      <c r="J94" s="117" t="s">
        <v>159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160</v>
      </c>
      <c r="D96" s="33"/>
      <c r="E96" s="33"/>
      <c r="F96" s="33"/>
      <c r="G96" s="33"/>
      <c r="H96" s="33"/>
      <c r="I96" s="33"/>
      <c r="J96" s="72">
        <f>J126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31" s="9" customFormat="1" ht="24.95" customHeight="1">
      <c r="B97" s="119"/>
      <c r="D97" s="120" t="s">
        <v>162</v>
      </c>
      <c r="E97" s="121"/>
      <c r="F97" s="121"/>
      <c r="G97" s="121"/>
      <c r="H97" s="121"/>
      <c r="I97" s="121"/>
      <c r="J97" s="122">
        <f>J127</f>
        <v>0</v>
      </c>
      <c r="L97" s="119"/>
    </row>
    <row r="98" spans="1:31" s="10" customFormat="1" ht="19.899999999999999" customHeight="1">
      <c r="B98" s="123"/>
      <c r="D98" s="124" t="s">
        <v>163</v>
      </c>
      <c r="E98" s="125"/>
      <c r="F98" s="125"/>
      <c r="G98" s="125"/>
      <c r="H98" s="125"/>
      <c r="I98" s="125"/>
      <c r="J98" s="126">
        <f>J128</f>
        <v>0</v>
      </c>
      <c r="L98" s="123"/>
    </row>
    <row r="99" spans="1:31" s="10" customFormat="1" ht="19.899999999999999" customHeight="1">
      <c r="B99" s="123"/>
      <c r="D99" s="124" t="s">
        <v>164</v>
      </c>
      <c r="E99" s="125"/>
      <c r="F99" s="125"/>
      <c r="G99" s="125"/>
      <c r="H99" s="125"/>
      <c r="I99" s="125"/>
      <c r="J99" s="126">
        <f>J295</f>
        <v>0</v>
      </c>
      <c r="L99" s="123"/>
    </row>
    <row r="100" spans="1:31" s="10" customFormat="1" ht="19.899999999999999" customHeight="1">
      <c r="B100" s="123"/>
      <c r="D100" s="124" t="s">
        <v>165</v>
      </c>
      <c r="E100" s="125"/>
      <c r="F100" s="125"/>
      <c r="G100" s="125"/>
      <c r="H100" s="125"/>
      <c r="I100" s="125"/>
      <c r="J100" s="126">
        <f>J300</f>
        <v>0</v>
      </c>
      <c r="L100" s="123"/>
    </row>
    <row r="101" spans="1:31" s="10" customFormat="1" ht="19.899999999999999" customHeight="1">
      <c r="B101" s="123"/>
      <c r="D101" s="124" t="s">
        <v>166</v>
      </c>
      <c r="E101" s="125"/>
      <c r="F101" s="125"/>
      <c r="G101" s="125"/>
      <c r="H101" s="125"/>
      <c r="I101" s="125"/>
      <c r="J101" s="126">
        <f>J318</f>
        <v>0</v>
      </c>
      <c r="L101" s="123"/>
    </row>
    <row r="102" spans="1:31" s="10" customFormat="1" ht="19.899999999999999" customHeight="1">
      <c r="B102" s="123"/>
      <c r="D102" s="124" t="s">
        <v>168</v>
      </c>
      <c r="E102" s="125"/>
      <c r="F102" s="125"/>
      <c r="G102" s="125"/>
      <c r="H102" s="125"/>
      <c r="I102" s="125"/>
      <c r="J102" s="126">
        <f>J327</f>
        <v>0</v>
      </c>
      <c r="L102" s="123"/>
    </row>
    <row r="103" spans="1:31" s="10" customFormat="1" ht="19.899999999999999" customHeight="1">
      <c r="B103" s="123"/>
      <c r="D103" s="124" t="s">
        <v>1475</v>
      </c>
      <c r="E103" s="125"/>
      <c r="F103" s="125"/>
      <c r="G103" s="125"/>
      <c r="H103" s="125"/>
      <c r="I103" s="125"/>
      <c r="J103" s="126">
        <f>J439</f>
        <v>0</v>
      </c>
      <c r="L103" s="123"/>
    </row>
    <row r="104" spans="1:31" s="10" customFormat="1" ht="19.899999999999999" customHeight="1">
      <c r="B104" s="123"/>
      <c r="D104" s="124" t="s">
        <v>170</v>
      </c>
      <c r="E104" s="125"/>
      <c r="F104" s="125"/>
      <c r="G104" s="125"/>
      <c r="H104" s="125"/>
      <c r="I104" s="125"/>
      <c r="J104" s="126">
        <f>J477</f>
        <v>0</v>
      </c>
      <c r="L104" s="123"/>
    </row>
    <row r="105" spans="1:31" s="9" customFormat="1" ht="24.95" customHeight="1">
      <c r="B105" s="119"/>
      <c r="D105" s="120" t="s">
        <v>173</v>
      </c>
      <c r="E105" s="121"/>
      <c r="F105" s="121"/>
      <c r="G105" s="121"/>
      <c r="H105" s="121"/>
      <c r="I105" s="121"/>
      <c r="J105" s="122">
        <f>J479</f>
        <v>0</v>
      </c>
      <c r="L105" s="119"/>
    </row>
    <row r="106" spans="1:31" s="10" customFormat="1" ht="19.899999999999999" customHeight="1">
      <c r="B106" s="123"/>
      <c r="D106" s="124" t="s">
        <v>174</v>
      </c>
      <c r="E106" s="125"/>
      <c r="F106" s="125"/>
      <c r="G106" s="125"/>
      <c r="H106" s="125"/>
      <c r="I106" s="125"/>
      <c r="J106" s="126">
        <f>J480</f>
        <v>0</v>
      </c>
      <c r="L106" s="123"/>
    </row>
    <row r="107" spans="1:31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31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175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66" t="str">
        <f>E7</f>
        <v>BRNO, TICHÉHO - REKONSTRUKCE KANALIZACE A VODOVODU</v>
      </c>
      <c r="F116" s="267"/>
      <c r="G116" s="267"/>
      <c r="H116" s="267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139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48" t="str">
        <f>E9</f>
        <v>SO 03 - REKONSTRUKCE VODOVODU</v>
      </c>
      <c r="F118" s="265"/>
      <c r="G118" s="265"/>
      <c r="H118" s="265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21</v>
      </c>
      <c r="D120" s="33"/>
      <c r="E120" s="33"/>
      <c r="F120" s="26" t="str">
        <f>F12</f>
        <v>BRNO</v>
      </c>
      <c r="G120" s="33"/>
      <c r="H120" s="33"/>
      <c r="I120" s="28" t="s">
        <v>23</v>
      </c>
      <c r="J120" s="56" t="str">
        <f>IF(J12="","",J12)</f>
        <v>11. 8. 2020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25.7" customHeight="1">
      <c r="A122" s="33"/>
      <c r="B122" s="34"/>
      <c r="C122" s="28" t="s">
        <v>26</v>
      </c>
      <c r="D122" s="33"/>
      <c r="E122" s="33"/>
      <c r="F122" s="26" t="str">
        <f>E15</f>
        <v>Statutární město Brno</v>
      </c>
      <c r="G122" s="33"/>
      <c r="H122" s="33"/>
      <c r="I122" s="28" t="s">
        <v>34</v>
      </c>
      <c r="J122" s="31" t="str">
        <f>E21</f>
        <v>KOVOPROJEKTA BRNO a.s.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32</v>
      </c>
      <c r="D123" s="33"/>
      <c r="E123" s="33"/>
      <c r="F123" s="26" t="str">
        <f>IF(E18="","",E18)</f>
        <v>Vyplň údaj</v>
      </c>
      <c r="G123" s="33"/>
      <c r="H123" s="33"/>
      <c r="I123" s="28" t="s">
        <v>39</v>
      </c>
      <c r="J123" s="31" t="str">
        <f>E24</f>
        <v>Obrtel M.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27"/>
      <c r="B125" s="128"/>
      <c r="C125" s="129" t="s">
        <v>176</v>
      </c>
      <c r="D125" s="130" t="s">
        <v>68</v>
      </c>
      <c r="E125" s="130" t="s">
        <v>64</v>
      </c>
      <c r="F125" s="130" t="s">
        <v>65</v>
      </c>
      <c r="G125" s="130" t="s">
        <v>177</v>
      </c>
      <c r="H125" s="130" t="s">
        <v>178</v>
      </c>
      <c r="I125" s="130" t="s">
        <v>179</v>
      </c>
      <c r="J125" s="130" t="s">
        <v>159</v>
      </c>
      <c r="K125" s="131" t="s">
        <v>180</v>
      </c>
      <c r="L125" s="132"/>
      <c r="M125" s="63" t="s">
        <v>1</v>
      </c>
      <c r="N125" s="64" t="s">
        <v>47</v>
      </c>
      <c r="O125" s="64" t="s">
        <v>181</v>
      </c>
      <c r="P125" s="64" t="s">
        <v>182</v>
      </c>
      <c r="Q125" s="64" t="s">
        <v>183</v>
      </c>
      <c r="R125" s="64" t="s">
        <v>184</v>
      </c>
      <c r="S125" s="64" t="s">
        <v>185</v>
      </c>
      <c r="T125" s="65" t="s">
        <v>186</v>
      </c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</row>
    <row r="126" spans="1:63" s="2" customFormat="1" ht="22.9" customHeight="1">
      <c r="A126" s="33"/>
      <c r="B126" s="34"/>
      <c r="C126" s="70" t="s">
        <v>187</v>
      </c>
      <c r="D126" s="33"/>
      <c r="E126" s="33"/>
      <c r="F126" s="33"/>
      <c r="G126" s="33"/>
      <c r="H126" s="33"/>
      <c r="I126" s="33"/>
      <c r="J126" s="133">
        <f>BK126</f>
        <v>0</v>
      </c>
      <c r="K126" s="33"/>
      <c r="L126" s="34"/>
      <c r="M126" s="66"/>
      <c r="N126" s="57"/>
      <c r="O126" s="67"/>
      <c r="P126" s="134">
        <f>P127+P479</f>
        <v>0</v>
      </c>
      <c r="Q126" s="67"/>
      <c r="R126" s="134">
        <f>R127+R479</f>
        <v>125.55640697</v>
      </c>
      <c r="S126" s="67"/>
      <c r="T126" s="135">
        <f>T127+T479</f>
        <v>440.52211999999997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82</v>
      </c>
      <c r="AU126" s="18" t="s">
        <v>161</v>
      </c>
      <c r="BK126" s="136">
        <f>BK127+BK479</f>
        <v>0</v>
      </c>
    </row>
    <row r="127" spans="1:63" s="12" customFormat="1" ht="25.9" customHeight="1">
      <c r="B127" s="137"/>
      <c r="D127" s="138" t="s">
        <v>82</v>
      </c>
      <c r="E127" s="139" t="s">
        <v>188</v>
      </c>
      <c r="F127" s="139" t="s">
        <v>189</v>
      </c>
      <c r="I127" s="140"/>
      <c r="J127" s="141">
        <f>BK127</f>
        <v>0</v>
      </c>
      <c r="L127" s="137"/>
      <c r="M127" s="142"/>
      <c r="N127" s="143"/>
      <c r="O127" s="143"/>
      <c r="P127" s="144">
        <f>P128+P295+P300+P318+P327+P439+P477</f>
        <v>0</v>
      </c>
      <c r="Q127" s="143"/>
      <c r="R127" s="144">
        <f>R128+R295+R300+R318+R327+R439+R477</f>
        <v>123.22586597</v>
      </c>
      <c r="S127" s="143"/>
      <c r="T127" s="145">
        <f>T128+T295+T300+T318+T327+T439+T477</f>
        <v>440.52211999999997</v>
      </c>
      <c r="AR127" s="138" t="s">
        <v>25</v>
      </c>
      <c r="AT127" s="146" t="s">
        <v>82</v>
      </c>
      <c r="AU127" s="146" t="s">
        <v>83</v>
      </c>
      <c r="AY127" s="138" t="s">
        <v>190</v>
      </c>
      <c r="BK127" s="147">
        <f>BK128+BK295+BK300+BK318+BK327+BK439+BK477</f>
        <v>0</v>
      </c>
    </row>
    <row r="128" spans="1:63" s="12" customFormat="1" ht="22.9" customHeight="1">
      <c r="B128" s="137"/>
      <c r="D128" s="138" t="s">
        <v>82</v>
      </c>
      <c r="E128" s="148" t="s">
        <v>25</v>
      </c>
      <c r="F128" s="148" t="s">
        <v>191</v>
      </c>
      <c r="I128" s="140"/>
      <c r="J128" s="149">
        <f>BK128</f>
        <v>0</v>
      </c>
      <c r="L128" s="137"/>
      <c r="M128" s="142"/>
      <c r="N128" s="143"/>
      <c r="O128" s="143"/>
      <c r="P128" s="144">
        <f>SUM(P129:P294)</f>
        <v>0</v>
      </c>
      <c r="Q128" s="143"/>
      <c r="R128" s="144">
        <f>SUM(R129:R294)</f>
        <v>1.9603093200000001</v>
      </c>
      <c r="S128" s="143"/>
      <c r="T128" s="145">
        <f>SUM(T129:T294)</f>
        <v>439.77870000000001</v>
      </c>
      <c r="AR128" s="138" t="s">
        <v>25</v>
      </c>
      <c r="AT128" s="146" t="s">
        <v>82</v>
      </c>
      <c r="AU128" s="146" t="s">
        <v>25</v>
      </c>
      <c r="AY128" s="138" t="s">
        <v>190</v>
      </c>
      <c r="BK128" s="147">
        <f>SUM(BK129:BK294)</f>
        <v>0</v>
      </c>
    </row>
    <row r="129" spans="1:65" s="2" customFormat="1" ht="14.45" customHeight="1">
      <c r="A129" s="33"/>
      <c r="B129" s="150"/>
      <c r="C129" s="151" t="s">
        <v>25</v>
      </c>
      <c r="D129" s="151" t="s">
        <v>192</v>
      </c>
      <c r="E129" s="152" t="s">
        <v>1083</v>
      </c>
      <c r="F129" s="153" t="s">
        <v>1084</v>
      </c>
      <c r="G129" s="154" t="s">
        <v>226</v>
      </c>
      <c r="H129" s="155">
        <v>4</v>
      </c>
      <c r="I129" s="156"/>
      <c r="J129" s="157">
        <f>ROUND(I129*H129,2)</f>
        <v>0</v>
      </c>
      <c r="K129" s="153" t="s">
        <v>196</v>
      </c>
      <c r="L129" s="34"/>
      <c r="M129" s="158" t="s">
        <v>1</v>
      </c>
      <c r="N129" s="159" t="s">
        <v>48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0.20499999999999999</v>
      </c>
      <c r="T129" s="161">
        <f>S129*H129</f>
        <v>0.82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197</v>
      </c>
      <c r="AT129" s="162" t="s">
        <v>192</v>
      </c>
      <c r="AU129" s="162" t="s">
        <v>93</v>
      </c>
      <c r="AY129" s="18" t="s">
        <v>190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197</v>
      </c>
      <c r="BM129" s="162" t="s">
        <v>1476</v>
      </c>
    </row>
    <row r="130" spans="1:65" s="13" customFormat="1">
      <c r="B130" s="164"/>
      <c r="D130" s="165" t="s">
        <v>199</v>
      </c>
      <c r="E130" s="166" t="s">
        <v>1</v>
      </c>
      <c r="F130" s="167" t="s">
        <v>1477</v>
      </c>
      <c r="H130" s="168">
        <v>4</v>
      </c>
      <c r="I130" s="169"/>
      <c r="L130" s="164"/>
      <c r="M130" s="170"/>
      <c r="N130" s="171"/>
      <c r="O130" s="171"/>
      <c r="P130" s="171"/>
      <c r="Q130" s="171"/>
      <c r="R130" s="171"/>
      <c r="S130" s="171"/>
      <c r="T130" s="172"/>
      <c r="AT130" s="166" t="s">
        <v>199</v>
      </c>
      <c r="AU130" s="166" t="s">
        <v>93</v>
      </c>
      <c r="AV130" s="13" t="s">
        <v>93</v>
      </c>
      <c r="AW130" s="13" t="s">
        <v>38</v>
      </c>
      <c r="AX130" s="13" t="s">
        <v>83</v>
      </c>
      <c r="AY130" s="166" t="s">
        <v>190</v>
      </c>
    </row>
    <row r="131" spans="1:65" s="14" customFormat="1">
      <c r="B131" s="173"/>
      <c r="D131" s="165" t="s">
        <v>199</v>
      </c>
      <c r="E131" s="174" t="s">
        <v>1087</v>
      </c>
      <c r="F131" s="175" t="s">
        <v>222</v>
      </c>
      <c r="H131" s="176">
        <v>4</v>
      </c>
      <c r="I131" s="177"/>
      <c r="L131" s="173"/>
      <c r="M131" s="178"/>
      <c r="N131" s="179"/>
      <c r="O131" s="179"/>
      <c r="P131" s="179"/>
      <c r="Q131" s="179"/>
      <c r="R131" s="179"/>
      <c r="S131" s="179"/>
      <c r="T131" s="180"/>
      <c r="AT131" s="174" t="s">
        <v>199</v>
      </c>
      <c r="AU131" s="174" t="s">
        <v>93</v>
      </c>
      <c r="AV131" s="14" t="s">
        <v>197</v>
      </c>
      <c r="AW131" s="14" t="s">
        <v>38</v>
      </c>
      <c r="AX131" s="14" t="s">
        <v>25</v>
      </c>
      <c r="AY131" s="174" t="s">
        <v>190</v>
      </c>
    </row>
    <row r="132" spans="1:65" s="2" customFormat="1" ht="14.45" customHeight="1">
      <c r="A132" s="33"/>
      <c r="B132" s="150"/>
      <c r="C132" s="151" t="s">
        <v>93</v>
      </c>
      <c r="D132" s="151" t="s">
        <v>192</v>
      </c>
      <c r="E132" s="152" t="s">
        <v>1088</v>
      </c>
      <c r="F132" s="153" t="s">
        <v>1089</v>
      </c>
      <c r="G132" s="154" t="s">
        <v>226</v>
      </c>
      <c r="H132" s="155">
        <v>4</v>
      </c>
      <c r="I132" s="156"/>
      <c r="J132" s="157">
        <f>ROUND(I132*H132,2)</f>
        <v>0</v>
      </c>
      <c r="K132" s="153" t="s">
        <v>196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197</v>
      </c>
      <c r="AT132" s="162" t="s">
        <v>192</v>
      </c>
      <c r="AU132" s="162" t="s">
        <v>93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197</v>
      </c>
      <c r="BM132" s="162" t="s">
        <v>1478</v>
      </c>
    </row>
    <row r="133" spans="1:65" s="2" customFormat="1" ht="14.45" customHeight="1">
      <c r="A133" s="33"/>
      <c r="B133" s="150"/>
      <c r="C133" s="151" t="s">
        <v>205</v>
      </c>
      <c r="D133" s="151" t="s">
        <v>192</v>
      </c>
      <c r="E133" s="152" t="s">
        <v>1091</v>
      </c>
      <c r="F133" s="153" t="s">
        <v>1092</v>
      </c>
      <c r="G133" s="154" t="s">
        <v>226</v>
      </c>
      <c r="H133" s="155">
        <v>1.1000000000000001</v>
      </c>
      <c r="I133" s="156"/>
      <c r="J133" s="157">
        <f>ROUND(I133*H133,2)</f>
        <v>0</v>
      </c>
      <c r="K133" s="153" t="s">
        <v>196</v>
      </c>
      <c r="L133" s="34"/>
      <c r="M133" s="158" t="s">
        <v>1</v>
      </c>
      <c r="N133" s="159" t="s">
        <v>48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0.115</v>
      </c>
      <c r="T133" s="161">
        <f>S133*H133</f>
        <v>0.12650000000000003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197</v>
      </c>
      <c r="AT133" s="162" t="s">
        <v>192</v>
      </c>
      <c r="AU133" s="162" t="s">
        <v>93</v>
      </c>
      <c r="AY133" s="18" t="s">
        <v>190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25</v>
      </c>
      <c r="BK133" s="163">
        <f>ROUND(I133*H133,2)</f>
        <v>0</v>
      </c>
      <c r="BL133" s="18" t="s">
        <v>197</v>
      </c>
      <c r="BM133" s="162" t="s">
        <v>1479</v>
      </c>
    </row>
    <row r="134" spans="1:65" s="13" customFormat="1">
      <c r="B134" s="164"/>
      <c r="D134" s="165" t="s">
        <v>199</v>
      </c>
      <c r="E134" s="166" t="s">
        <v>1</v>
      </c>
      <c r="F134" s="167" t="s">
        <v>1480</v>
      </c>
      <c r="H134" s="168">
        <v>1.1000000000000001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199</v>
      </c>
      <c r="AU134" s="166" t="s">
        <v>93</v>
      </c>
      <c r="AV134" s="13" t="s">
        <v>93</v>
      </c>
      <c r="AW134" s="13" t="s">
        <v>38</v>
      </c>
      <c r="AX134" s="13" t="s">
        <v>83</v>
      </c>
      <c r="AY134" s="166" t="s">
        <v>190</v>
      </c>
    </row>
    <row r="135" spans="1:65" s="14" customFormat="1">
      <c r="B135" s="173"/>
      <c r="D135" s="165" t="s">
        <v>199</v>
      </c>
      <c r="E135" s="174" t="s">
        <v>1068</v>
      </c>
      <c r="F135" s="175" t="s">
        <v>222</v>
      </c>
      <c r="H135" s="176">
        <v>1.1000000000000001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199</v>
      </c>
      <c r="AU135" s="174" t="s">
        <v>93</v>
      </c>
      <c r="AV135" s="14" t="s">
        <v>197</v>
      </c>
      <c r="AW135" s="14" t="s">
        <v>38</v>
      </c>
      <c r="AX135" s="14" t="s">
        <v>25</v>
      </c>
      <c r="AY135" s="174" t="s">
        <v>190</v>
      </c>
    </row>
    <row r="136" spans="1:65" s="2" customFormat="1" ht="24.2" customHeight="1">
      <c r="A136" s="33"/>
      <c r="B136" s="150"/>
      <c r="C136" s="151" t="s">
        <v>197</v>
      </c>
      <c r="D136" s="151" t="s">
        <v>192</v>
      </c>
      <c r="E136" s="152" t="s">
        <v>1099</v>
      </c>
      <c r="F136" s="153" t="s">
        <v>1100</v>
      </c>
      <c r="G136" s="154" t="s">
        <v>195</v>
      </c>
      <c r="H136" s="155">
        <v>0.121</v>
      </c>
      <c r="I136" s="156"/>
      <c r="J136" s="157">
        <f>ROUND(I136*H136,2)</f>
        <v>0</v>
      </c>
      <c r="K136" s="153" t="s">
        <v>196</v>
      </c>
      <c r="L136" s="34"/>
      <c r="M136" s="158" t="s">
        <v>1</v>
      </c>
      <c r="N136" s="159" t="s">
        <v>48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197</v>
      </c>
      <c r="AT136" s="162" t="s">
        <v>192</v>
      </c>
      <c r="AU136" s="162" t="s">
        <v>93</v>
      </c>
      <c r="AY136" s="18" t="s">
        <v>190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197</v>
      </c>
      <c r="BM136" s="162" t="s">
        <v>1481</v>
      </c>
    </row>
    <row r="137" spans="1:65" s="13" customFormat="1">
      <c r="B137" s="164"/>
      <c r="D137" s="165" t="s">
        <v>199</v>
      </c>
      <c r="E137" s="166" t="s">
        <v>1</v>
      </c>
      <c r="F137" s="167" t="s">
        <v>1482</v>
      </c>
      <c r="H137" s="168">
        <v>0.121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199</v>
      </c>
      <c r="AU137" s="166" t="s">
        <v>93</v>
      </c>
      <c r="AV137" s="13" t="s">
        <v>93</v>
      </c>
      <c r="AW137" s="13" t="s">
        <v>38</v>
      </c>
      <c r="AX137" s="13" t="s">
        <v>25</v>
      </c>
      <c r="AY137" s="166" t="s">
        <v>190</v>
      </c>
    </row>
    <row r="138" spans="1:65" s="2" customFormat="1" ht="24.2" customHeight="1">
      <c r="A138" s="33"/>
      <c r="B138" s="150"/>
      <c r="C138" s="151" t="s">
        <v>213</v>
      </c>
      <c r="D138" s="151" t="s">
        <v>192</v>
      </c>
      <c r="E138" s="152" t="s">
        <v>1112</v>
      </c>
      <c r="F138" s="153" t="s">
        <v>1113</v>
      </c>
      <c r="G138" s="154" t="s">
        <v>195</v>
      </c>
      <c r="H138" s="155">
        <v>1.21</v>
      </c>
      <c r="I138" s="156"/>
      <c r="J138" s="157">
        <f>ROUND(I138*H138,2)</f>
        <v>0</v>
      </c>
      <c r="K138" s="153" t="s">
        <v>196</v>
      </c>
      <c r="L138" s="34"/>
      <c r="M138" s="158" t="s">
        <v>1</v>
      </c>
      <c r="N138" s="159" t="s">
        <v>48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0.26</v>
      </c>
      <c r="T138" s="161">
        <f>S138*H138</f>
        <v>0.31459999999999999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197</v>
      </c>
      <c r="AT138" s="162" t="s">
        <v>192</v>
      </c>
      <c r="AU138" s="162" t="s">
        <v>93</v>
      </c>
      <c r="AY138" s="18" t="s">
        <v>190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197</v>
      </c>
      <c r="BM138" s="162" t="s">
        <v>1483</v>
      </c>
    </row>
    <row r="139" spans="1:65" s="15" customFormat="1">
      <c r="B139" s="181"/>
      <c r="D139" s="165" t="s">
        <v>199</v>
      </c>
      <c r="E139" s="182" t="s">
        <v>1</v>
      </c>
      <c r="F139" s="183" t="s">
        <v>1484</v>
      </c>
      <c r="H139" s="182" t="s">
        <v>1</v>
      </c>
      <c r="I139" s="184"/>
      <c r="L139" s="181"/>
      <c r="M139" s="185"/>
      <c r="N139" s="186"/>
      <c r="O139" s="186"/>
      <c r="P139" s="186"/>
      <c r="Q139" s="186"/>
      <c r="R139" s="186"/>
      <c r="S139" s="186"/>
      <c r="T139" s="187"/>
      <c r="AT139" s="182" t="s">
        <v>199</v>
      </c>
      <c r="AU139" s="182" t="s">
        <v>93</v>
      </c>
      <c r="AV139" s="15" t="s">
        <v>25</v>
      </c>
      <c r="AW139" s="15" t="s">
        <v>38</v>
      </c>
      <c r="AX139" s="15" t="s">
        <v>83</v>
      </c>
      <c r="AY139" s="182" t="s">
        <v>190</v>
      </c>
    </row>
    <row r="140" spans="1:65" s="13" customFormat="1">
      <c r="B140" s="164"/>
      <c r="D140" s="165" t="s">
        <v>199</v>
      </c>
      <c r="E140" s="166" t="s">
        <v>1</v>
      </c>
      <c r="F140" s="167" t="s">
        <v>1485</v>
      </c>
      <c r="H140" s="168">
        <v>1.21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93</v>
      </c>
      <c r="AV140" s="13" t="s">
        <v>93</v>
      </c>
      <c r="AW140" s="13" t="s">
        <v>38</v>
      </c>
      <c r="AX140" s="13" t="s">
        <v>83</v>
      </c>
      <c r="AY140" s="166" t="s">
        <v>190</v>
      </c>
    </row>
    <row r="141" spans="1:65" s="16" customFormat="1">
      <c r="B141" s="188"/>
      <c r="D141" s="165" t="s">
        <v>199</v>
      </c>
      <c r="E141" s="189" t="s">
        <v>1459</v>
      </c>
      <c r="F141" s="190" t="s">
        <v>285</v>
      </c>
      <c r="H141" s="191">
        <v>1.21</v>
      </c>
      <c r="I141" s="192"/>
      <c r="L141" s="188"/>
      <c r="M141" s="193"/>
      <c r="N141" s="194"/>
      <c r="O141" s="194"/>
      <c r="P141" s="194"/>
      <c r="Q141" s="194"/>
      <c r="R141" s="194"/>
      <c r="S141" s="194"/>
      <c r="T141" s="195"/>
      <c r="AT141" s="189" t="s">
        <v>199</v>
      </c>
      <c r="AU141" s="189" t="s">
        <v>93</v>
      </c>
      <c r="AV141" s="16" t="s">
        <v>205</v>
      </c>
      <c r="AW141" s="16" t="s">
        <v>38</v>
      </c>
      <c r="AX141" s="16" t="s">
        <v>83</v>
      </c>
      <c r="AY141" s="189" t="s">
        <v>190</v>
      </c>
    </row>
    <row r="142" spans="1:65" s="14" customFormat="1">
      <c r="B142" s="173"/>
      <c r="D142" s="165" t="s">
        <v>199</v>
      </c>
      <c r="E142" s="174" t="s">
        <v>1117</v>
      </c>
      <c r="F142" s="175" t="s">
        <v>222</v>
      </c>
      <c r="H142" s="176">
        <v>1.21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199</v>
      </c>
      <c r="AU142" s="174" t="s">
        <v>93</v>
      </c>
      <c r="AV142" s="14" t="s">
        <v>197</v>
      </c>
      <c r="AW142" s="14" t="s">
        <v>38</v>
      </c>
      <c r="AX142" s="14" t="s">
        <v>25</v>
      </c>
      <c r="AY142" s="174" t="s">
        <v>190</v>
      </c>
    </row>
    <row r="143" spans="1:65" s="2" customFormat="1" ht="24.2" customHeight="1">
      <c r="A143" s="33"/>
      <c r="B143" s="150"/>
      <c r="C143" s="151" t="s">
        <v>223</v>
      </c>
      <c r="D143" s="151" t="s">
        <v>192</v>
      </c>
      <c r="E143" s="152" t="s">
        <v>1118</v>
      </c>
      <c r="F143" s="153" t="s">
        <v>1119</v>
      </c>
      <c r="G143" s="154" t="s">
        <v>195</v>
      </c>
      <c r="H143" s="155">
        <v>1.21</v>
      </c>
      <c r="I143" s="156"/>
      <c r="J143" s="157">
        <f>ROUND(I143*H143,2)</f>
        <v>0</v>
      </c>
      <c r="K143" s="153" t="s">
        <v>196</v>
      </c>
      <c r="L143" s="34"/>
      <c r="M143" s="158" t="s">
        <v>1</v>
      </c>
      <c r="N143" s="159" t="s">
        <v>48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197</v>
      </c>
      <c r="AT143" s="162" t="s">
        <v>192</v>
      </c>
      <c r="AU143" s="162" t="s">
        <v>93</v>
      </c>
      <c r="AY143" s="18" t="s">
        <v>190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25</v>
      </c>
      <c r="BK143" s="163">
        <f>ROUND(I143*H143,2)</f>
        <v>0</v>
      </c>
      <c r="BL143" s="18" t="s">
        <v>197</v>
      </c>
      <c r="BM143" s="162" t="s">
        <v>1486</v>
      </c>
    </row>
    <row r="144" spans="1:65" s="2" customFormat="1" ht="24.2" customHeight="1">
      <c r="A144" s="33"/>
      <c r="B144" s="150"/>
      <c r="C144" s="151" t="s">
        <v>233</v>
      </c>
      <c r="D144" s="151" t="s">
        <v>192</v>
      </c>
      <c r="E144" s="152" t="s">
        <v>1121</v>
      </c>
      <c r="F144" s="153" t="s">
        <v>1122</v>
      </c>
      <c r="G144" s="154" t="s">
        <v>195</v>
      </c>
      <c r="H144" s="155">
        <v>3.52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48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9.8000000000000004E-2</v>
      </c>
      <c r="T144" s="161">
        <f>S144*H144</f>
        <v>0.34495999999999999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197</v>
      </c>
      <c r="AT144" s="162" t="s">
        <v>192</v>
      </c>
      <c r="AU144" s="162" t="s">
        <v>93</v>
      </c>
      <c r="AY144" s="18" t="s">
        <v>190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197</v>
      </c>
      <c r="BM144" s="162" t="s">
        <v>1487</v>
      </c>
    </row>
    <row r="145" spans="1:65" s="13" customFormat="1">
      <c r="B145" s="164"/>
      <c r="D145" s="165" t="s">
        <v>199</v>
      </c>
      <c r="E145" s="166" t="s">
        <v>1</v>
      </c>
      <c r="F145" s="167" t="s">
        <v>1488</v>
      </c>
      <c r="H145" s="168">
        <v>3.52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199</v>
      </c>
      <c r="AU145" s="166" t="s">
        <v>93</v>
      </c>
      <c r="AV145" s="13" t="s">
        <v>93</v>
      </c>
      <c r="AW145" s="13" t="s">
        <v>38</v>
      </c>
      <c r="AX145" s="13" t="s">
        <v>83</v>
      </c>
      <c r="AY145" s="166" t="s">
        <v>190</v>
      </c>
    </row>
    <row r="146" spans="1:65" s="16" customFormat="1">
      <c r="B146" s="188"/>
      <c r="D146" s="165" t="s">
        <v>199</v>
      </c>
      <c r="E146" s="189" t="s">
        <v>1461</v>
      </c>
      <c r="F146" s="190" t="s">
        <v>285</v>
      </c>
      <c r="H146" s="191">
        <v>3.52</v>
      </c>
      <c r="I146" s="192"/>
      <c r="L146" s="188"/>
      <c r="M146" s="193"/>
      <c r="N146" s="194"/>
      <c r="O146" s="194"/>
      <c r="P146" s="194"/>
      <c r="Q146" s="194"/>
      <c r="R146" s="194"/>
      <c r="S146" s="194"/>
      <c r="T146" s="195"/>
      <c r="AT146" s="189" t="s">
        <v>199</v>
      </c>
      <c r="AU146" s="189" t="s">
        <v>93</v>
      </c>
      <c r="AV146" s="16" t="s">
        <v>205</v>
      </c>
      <c r="AW146" s="16" t="s">
        <v>38</v>
      </c>
      <c r="AX146" s="16" t="s">
        <v>83</v>
      </c>
      <c r="AY146" s="189" t="s">
        <v>190</v>
      </c>
    </row>
    <row r="147" spans="1:65" s="14" customFormat="1">
      <c r="B147" s="173"/>
      <c r="D147" s="165" t="s">
        <v>199</v>
      </c>
      <c r="E147" s="174" t="s">
        <v>1</v>
      </c>
      <c r="F147" s="175" t="s">
        <v>222</v>
      </c>
      <c r="H147" s="176">
        <v>3.52</v>
      </c>
      <c r="I147" s="177"/>
      <c r="L147" s="173"/>
      <c r="M147" s="178"/>
      <c r="N147" s="179"/>
      <c r="O147" s="179"/>
      <c r="P147" s="179"/>
      <c r="Q147" s="179"/>
      <c r="R147" s="179"/>
      <c r="S147" s="179"/>
      <c r="T147" s="180"/>
      <c r="AT147" s="174" t="s">
        <v>199</v>
      </c>
      <c r="AU147" s="174" t="s">
        <v>93</v>
      </c>
      <c r="AV147" s="14" t="s">
        <v>197</v>
      </c>
      <c r="AW147" s="14" t="s">
        <v>38</v>
      </c>
      <c r="AX147" s="14" t="s">
        <v>25</v>
      </c>
      <c r="AY147" s="174" t="s">
        <v>190</v>
      </c>
    </row>
    <row r="148" spans="1:65" s="2" customFormat="1" ht="24.2" customHeight="1">
      <c r="A148" s="33"/>
      <c r="B148" s="150"/>
      <c r="C148" s="151" t="s">
        <v>235</v>
      </c>
      <c r="D148" s="151" t="s">
        <v>192</v>
      </c>
      <c r="E148" s="152" t="s">
        <v>1126</v>
      </c>
      <c r="F148" s="153" t="s">
        <v>1127</v>
      </c>
      <c r="G148" s="154" t="s">
        <v>195</v>
      </c>
      <c r="H148" s="155">
        <v>1.21</v>
      </c>
      <c r="I148" s="156"/>
      <c r="J148" s="157">
        <f>ROUND(I148*H148,2)</f>
        <v>0</v>
      </c>
      <c r="K148" s="153" t="s">
        <v>196</v>
      </c>
      <c r="L148" s="34"/>
      <c r="M148" s="158" t="s">
        <v>1</v>
      </c>
      <c r="N148" s="159" t="s">
        <v>48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0.18</v>
      </c>
      <c r="T148" s="161">
        <f>S148*H148</f>
        <v>0.21779999999999999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197</v>
      </c>
      <c r="AT148" s="162" t="s">
        <v>192</v>
      </c>
      <c r="AU148" s="162" t="s">
        <v>93</v>
      </c>
      <c r="AY148" s="18" t="s">
        <v>190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197</v>
      </c>
      <c r="BM148" s="162" t="s">
        <v>1489</v>
      </c>
    </row>
    <row r="149" spans="1:65" s="15" customFormat="1">
      <c r="B149" s="181"/>
      <c r="D149" s="165" t="s">
        <v>199</v>
      </c>
      <c r="E149" s="182" t="s">
        <v>1</v>
      </c>
      <c r="F149" s="183" t="s">
        <v>1129</v>
      </c>
      <c r="H149" s="182" t="s">
        <v>1</v>
      </c>
      <c r="I149" s="184"/>
      <c r="L149" s="181"/>
      <c r="M149" s="185"/>
      <c r="N149" s="186"/>
      <c r="O149" s="186"/>
      <c r="P149" s="186"/>
      <c r="Q149" s="186"/>
      <c r="R149" s="186"/>
      <c r="S149" s="186"/>
      <c r="T149" s="187"/>
      <c r="AT149" s="182" t="s">
        <v>199</v>
      </c>
      <c r="AU149" s="182" t="s">
        <v>93</v>
      </c>
      <c r="AV149" s="15" t="s">
        <v>25</v>
      </c>
      <c r="AW149" s="15" t="s">
        <v>38</v>
      </c>
      <c r="AX149" s="15" t="s">
        <v>83</v>
      </c>
      <c r="AY149" s="182" t="s">
        <v>190</v>
      </c>
    </row>
    <row r="150" spans="1:65" s="13" customFormat="1">
      <c r="B150" s="164"/>
      <c r="D150" s="165" t="s">
        <v>199</v>
      </c>
      <c r="E150" s="166" t="s">
        <v>1</v>
      </c>
      <c r="F150" s="167" t="s">
        <v>1459</v>
      </c>
      <c r="H150" s="168">
        <v>1.21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199</v>
      </c>
      <c r="AU150" s="166" t="s">
        <v>93</v>
      </c>
      <c r="AV150" s="13" t="s">
        <v>93</v>
      </c>
      <c r="AW150" s="13" t="s">
        <v>38</v>
      </c>
      <c r="AX150" s="13" t="s">
        <v>25</v>
      </c>
      <c r="AY150" s="166" t="s">
        <v>190</v>
      </c>
    </row>
    <row r="151" spans="1:65" s="2" customFormat="1" ht="24.2" customHeight="1">
      <c r="A151" s="33"/>
      <c r="B151" s="150"/>
      <c r="C151" s="151" t="s">
        <v>238</v>
      </c>
      <c r="D151" s="151" t="s">
        <v>192</v>
      </c>
      <c r="E151" s="152" t="s">
        <v>193</v>
      </c>
      <c r="F151" s="153" t="s">
        <v>194</v>
      </c>
      <c r="G151" s="154" t="s">
        <v>195</v>
      </c>
      <c r="H151" s="155">
        <v>488.3</v>
      </c>
      <c r="I151" s="156"/>
      <c r="J151" s="157">
        <f>ROUND(I151*H151,2)</f>
        <v>0</v>
      </c>
      <c r="K151" s="153" t="s">
        <v>196</v>
      </c>
      <c r="L151" s="34"/>
      <c r="M151" s="158" t="s">
        <v>1</v>
      </c>
      <c r="N151" s="159" t="s">
        <v>48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0.44</v>
      </c>
      <c r="T151" s="161">
        <f>S151*H151</f>
        <v>214.852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197</v>
      </c>
      <c r="AT151" s="162" t="s">
        <v>192</v>
      </c>
      <c r="AU151" s="162" t="s">
        <v>93</v>
      </c>
      <c r="AY151" s="18" t="s">
        <v>190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25</v>
      </c>
      <c r="BK151" s="163">
        <f>ROUND(I151*H151,2)</f>
        <v>0</v>
      </c>
      <c r="BL151" s="18" t="s">
        <v>197</v>
      </c>
      <c r="BM151" s="162" t="s">
        <v>1490</v>
      </c>
    </row>
    <row r="152" spans="1:65" s="13" customFormat="1">
      <c r="B152" s="164"/>
      <c r="D152" s="165" t="s">
        <v>199</v>
      </c>
      <c r="E152" s="166" t="s">
        <v>1</v>
      </c>
      <c r="F152" s="167" t="s">
        <v>200</v>
      </c>
      <c r="H152" s="168">
        <v>488.3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199</v>
      </c>
      <c r="AU152" s="166" t="s">
        <v>93</v>
      </c>
      <c r="AV152" s="13" t="s">
        <v>93</v>
      </c>
      <c r="AW152" s="13" t="s">
        <v>38</v>
      </c>
      <c r="AX152" s="13" t="s">
        <v>25</v>
      </c>
      <c r="AY152" s="166" t="s">
        <v>190</v>
      </c>
    </row>
    <row r="153" spans="1:65" s="2" customFormat="1" ht="14.45" customHeight="1">
      <c r="A153" s="33"/>
      <c r="B153" s="150"/>
      <c r="C153" s="151" t="s">
        <v>242</v>
      </c>
      <c r="D153" s="151" t="s">
        <v>192</v>
      </c>
      <c r="E153" s="152" t="s">
        <v>201</v>
      </c>
      <c r="F153" s="153" t="s">
        <v>202</v>
      </c>
      <c r="G153" s="154" t="s">
        <v>203</v>
      </c>
      <c r="H153" s="155">
        <v>216.67599999999999</v>
      </c>
      <c r="I153" s="156"/>
      <c r="J153" s="157">
        <f>ROUND(I153*H153,2)</f>
        <v>0</v>
      </c>
      <c r="K153" s="153" t="s">
        <v>196</v>
      </c>
      <c r="L153" s="34"/>
      <c r="M153" s="158" t="s">
        <v>1</v>
      </c>
      <c r="N153" s="159" t="s">
        <v>48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197</v>
      </c>
      <c r="AT153" s="162" t="s">
        <v>192</v>
      </c>
      <c r="AU153" s="162" t="s">
        <v>93</v>
      </c>
      <c r="AY153" s="18" t="s">
        <v>190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197</v>
      </c>
      <c r="BM153" s="162" t="s">
        <v>1491</v>
      </c>
    </row>
    <row r="154" spans="1:65" s="2" customFormat="1" ht="24.2" customHeight="1">
      <c r="A154" s="33"/>
      <c r="B154" s="150"/>
      <c r="C154" s="151" t="s">
        <v>249</v>
      </c>
      <c r="D154" s="151" t="s">
        <v>192</v>
      </c>
      <c r="E154" s="152" t="s">
        <v>206</v>
      </c>
      <c r="F154" s="153" t="s">
        <v>207</v>
      </c>
      <c r="G154" s="154" t="s">
        <v>203</v>
      </c>
      <c r="H154" s="155">
        <v>1733.4079999999999</v>
      </c>
      <c r="I154" s="156"/>
      <c r="J154" s="157">
        <f>ROUND(I154*H154,2)</f>
        <v>0</v>
      </c>
      <c r="K154" s="153" t="s">
        <v>196</v>
      </c>
      <c r="L154" s="34"/>
      <c r="M154" s="158" t="s">
        <v>1</v>
      </c>
      <c r="N154" s="159" t="s">
        <v>48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197</v>
      </c>
      <c r="AT154" s="162" t="s">
        <v>192</v>
      </c>
      <c r="AU154" s="162" t="s">
        <v>93</v>
      </c>
      <c r="AY154" s="18" t="s">
        <v>190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25</v>
      </c>
      <c r="BK154" s="163">
        <f>ROUND(I154*H154,2)</f>
        <v>0</v>
      </c>
      <c r="BL154" s="18" t="s">
        <v>197</v>
      </c>
      <c r="BM154" s="162" t="s">
        <v>1492</v>
      </c>
    </row>
    <row r="155" spans="1:65" s="13" customFormat="1">
      <c r="B155" s="164"/>
      <c r="D155" s="165" t="s">
        <v>199</v>
      </c>
      <c r="F155" s="167" t="s">
        <v>1493</v>
      </c>
      <c r="H155" s="168">
        <v>1733.4079999999999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199</v>
      </c>
      <c r="AU155" s="166" t="s">
        <v>93</v>
      </c>
      <c r="AV155" s="13" t="s">
        <v>93</v>
      </c>
      <c r="AW155" s="13" t="s">
        <v>3</v>
      </c>
      <c r="AX155" s="13" t="s">
        <v>25</v>
      </c>
      <c r="AY155" s="166" t="s">
        <v>190</v>
      </c>
    </row>
    <row r="156" spans="1:65" s="2" customFormat="1" ht="14.45" customHeight="1">
      <c r="A156" s="33"/>
      <c r="B156" s="150"/>
      <c r="C156" s="151" t="s">
        <v>255</v>
      </c>
      <c r="D156" s="151" t="s">
        <v>192</v>
      </c>
      <c r="E156" s="152" t="s">
        <v>210</v>
      </c>
      <c r="F156" s="153" t="s">
        <v>211</v>
      </c>
      <c r="G156" s="154" t="s">
        <v>203</v>
      </c>
      <c r="H156" s="155">
        <v>216.67599999999999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48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197</v>
      </c>
      <c r="AT156" s="162" t="s">
        <v>192</v>
      </c>
      <c r="AU156" s="162" t="s">
        <v>93</v>
      </c>
      <c r="AY156" s="18" t="s">
        <v>190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197</v>
      </c>
      <c r="BM156" s="162" t="s">
        <v>1494</v>
      </c>
    </row>
    <row r="157" spans="1:65" s="2" customFormat="1" ht="24.2" customHeight="1">
      <c r="A157" s="33"/>
      <c r="B157" s="150"/>
      <c r="C157" s="151" t="s">
        <v>263</v>
      </c>
      <c r="D157" s="151" t="s">
        <v>192</v>
      </c>
      <c r="E157" s="152" t="s">
        <v>214</v>
      </c>
      <c r="F157" s="153" t="s">
        <v>215</v>
      </c>
      <c r="G157" s="154" t="s">
        <v>195</v>
      </c>
      <c r="H157" s="155">
        <v>488.3</v>
      </c>
      <c r="I157" s="156"/>
      <c r="J157" s="157">
        <f>ROUND(I157*H157,2)</f>
        <v>0</v>
      </c>
      <c r="K157" s="153" t="s">
        <v>196</v>
      </c>
      <c r="L157" s="34"/>
      <c r="M157" s="158" t="s">
        <v>1</v>
      </c>
      <c r="N157" s="159" t="s">
        <v>48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0.45</v>
      </c>
      <c r="T157" s="161">
        <f>S157*H157</f>
        <v>219.73500000000001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197</v>
      </c>
      <c r="AT157" s="162" t="s">
        <v>192</v>
      </c>
      <c r="AU157" s="162" t="s">
        <v>93</v>
      </c>
      <c r="AY157" s="18" t="s">
        <v>190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197</v>
      </c>
      <c r="BM157" s="162" t="s">
        <v>1495</v>
      </c>
    </row>
    <row r="158" spans="1:65" s="13" customFormat="1" ht="22.5">
      <c r="B158" s="164"/>
      <c r="D158" s="165" t="s">
        <v>199</v>
      </c>
      <c r="E158" s="166" t="s">
        <v>1</v>
      </c>
      <c r="F158" s="167" t="s">
        <v>1496</v>
      </c>
      <c r="H158" s="168">
        <v>485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199</v>
      </c>
      <c r="AU158" s="166" t="s">
        <v>93</v>
      </c>
      <c r="AV158" s="13" t="s">
        <v>93</v>
      </c>
      <c r="AW158" s="13" t="s">
        <v>38</v>
      </c>
      <c r="AX158" s="13" t="s">
        <v>83</v>
      </c>
      <c r="AY158" s="166" t="s">
        <v>190</v>
      </c>
    </row>
    <row r="159" spans="1:65" s="13" customFormat="1">
      <c r="B159" s="164"/>
      <c r="D159" s="165" t="s">
        <v>199</v>
      </c>
      <c r="E159" s="166" t="s">
        <v>1</v>
      </c>
      <c r="F159" s="167" t="s">
        <v>1497</v>
      </c>
      <c r="H159" s="168">
        <v>1.1000000000000001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199</v>
      </c>
      <c r="AU159" s="166" t="s">
        <v>93</v>
      </c>
      <c r="AV159" s="13" t="s">
        <v>93</v>
      </c>
      <c r="AW159" s="13" t="s">
        <v>38</v>
      </c>
      <c r="AX159" s="13" t="s">
        <v>83</v>
      </c>
      <c r="AY159" s="166" t="s">
        <v>190</v>
      </c>
    </row>
    <row r="160" spans="1:65" s="13" customFormat="1">
      <c r="B160" s="164"/>
      <c r="D160" s="165" t="s">
        <v>199</v>
      </c>
      <c r="E160" s="166" t="s">
        <v>1</v>
      </c>
      <c r="F160" s="167" t="s">
        <v>1498</v>
      </c>
      <c r="H160" s="168">
        <v>2.2000000000000002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199</v>
      </c>
      <c r="AU160" s="166" t="s">
        <v>93</v>
      </c>
      <c r="AV160" s="13" t="s">
        <v>93</v>
      </c>
      <c r="AW160" s="13" t="s">
        <v>38</v>
      </c>
      <c r="AX160" s="13" t="s">
        <v>83</v>
      </c>
      <c r="AY160" s="166" t="s">
        <v>190</v>
      </c>
    </row>
    <row r="161" spans="1:65" s="14" customFormat="1">
      <c r="B161" s="173"/>
      <c r="D161" s="165" t="s">
        <v>199</v>
      </c>
      <c r="E161" s="174" t="s">
        <v>127</v>
      </c>
      <c r="F161" s="175" t="s">
        <v>222</v>
      </c>
      <c r="H161" s="176">
        <v>488.3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199</v>
      </c>
      <c r="AU161" s="174" t="s">
        <v>93</v>
      </c>
      <c r="AV161" s="14" t="s">
        <v>197</v>
      </c>
      <c r="AW161" s="14" t="s">
        <v>38</v>
      </c>
      <c r="AX161" s="14" t="s">
        <v>25</v>
      </c>
      <c r="AY161" s="174" t="s">
        <v>190</v>
      </c>
    </row>
    <row r="162" spans="1:65" s="2" customFormat="1" ht="14.45" customHeight="1">
      <c r="A162" s="33"/>
      <c r="B162" s="150"/>
      <c r="C162" s="151" t="s">
        <v>269</v>
      </c>
      <c r="D162" s="151" t="s">
        <v>192</v>
      </c>
      <c r="E162" s="152" t="s">
        <v>224</v>
      </c>
      <c r="F162" s="153" t="s">
        <v>225</v>
      </c>
      <c r="G162" s="154" t="s">
        <v>226</v>
      </c>
      <c r="H162" s="155">
        <v>461</v>
      </c>
      <c r="I162" s="156"/>
      <c r="J162" s="157">
        <f>ROUND(I162*H162,2)</f>
        <v>0</v>
      </c>
      <c r="K162" s="153" t="s">
        <v>196</v>
      </c>
      <c r="L162" s="34"/>
      <c r="M162" s="158" t="s">
        <v>1</v>
      </c>
      <c r="N162" s="159" t="s">
        <v>48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197</v>
      </c>
      <c r="AT162" s="162" t="s">
        <v>192</v>
      </c>
      <c r="AU162" s="162" t="s">
        <v>93</v>
      </c>
      <c r="AY162" s="18" t="s">
        <v>190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197</v>
      </c>
      <c r="BM162" s="162" t="s">
        <v>1499</v>
      </c>
    </row>
    <row r="163" spans="1:65" s="13" customFormat="1" ht="22.5">
      <c r="B163" s="164"/>
      <c r="D163" s="165" t="s">
        <v>199</v>
      </c>
      <c r="E163" s="166" t="s">
        <v>1</v>
      </c>
      <c r="F163" s="167" t="s">
        <v>1500</v>
      </c>
      <c r="H163" s="168">
        <v>455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199</v>
      </c>
      <c r="AU163" s="166" t="s">
        <v>93</v>
      </c>
      <c r="AV163" s="13" t="s">
        <v>93</v>
      </c>
      <c r="AW163" s="13" t="s">
        <v>38</v>
      </c>
      <c r="AX163" s="13" t="s">
        <v>83</v>
      </c>
      <c r="AY163" s="166" t="s">
        <v>190</v>
      </c>
    </row>
    <row r="164" spans="1:65" s="13" customFormat="1">
      <c r="B164" s="164"/>
      <c r="D164" s="165" t="s">
        <v>199</v>
      </c>
      <c r="E164" s="166" t="s">
        <v>1</v>
      </c>
      <c r="F164" s="167" t="s">
        <v>1501</v>
      </c>
      <c r="H164" s="168">
        <v>2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93</v>
      </c>
      <c r="AV164" s="13" t="s">
        <v>93</v>
      </c>
      <c r="AW164" s="13" t="s">
        <v>38</v>
      </c>
      <c r="AX164" s="13" t="s">
        <v>83</v>
      </c>
      <c r="AY164" s="166" t="s">
        <v>190</v>
      </c>
    </row>
    <row r="165" spans="1:65" s="13" customFormat="1">
      <c r="B165" s="164"/>
      <c r="D165" s="165" t="s">
        <v>199</v>
      </c>
      <c r="E165" s="166" t="s">
        <v>1</v>
      </c>
      <c r="F165" s="167" t="s">
        <v>1502</v>
      </c>
      <c r="H165" s="168">
        <v>4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199</v>
      </c>
      <c r="AU165" s="166" t="s">
        <v>93</v>
      </c>
      <c r="AV165" s="13" t="s">
        <v>93</v>
      </c>
      <c r="AW165" s="13" t="s">
        <v>38</v>
      </c>
      <c r="AX165" s="13" t="s">
        <v>83</v>
      </c>
      <c r="AY165" s="166" t="s">
        <v>190</v>
      </c>
    </row>
    <row r="166" spans="1:65" s="14" customFormat="1">
      <c r="B166" s="173"/>
      <c r="D166" s="165" t="s">
        <v>199</v>
      </c>
      <c r="E166" s="174" t="s">
        <v>1</v>
      </c>
      <c r="F166" s="175" t="s">
        <v>222</v>
      </c>
      <c r="H166" s="176">
        <v>461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199</v>
      </c>
      <c r="AU166" s="174" t="s">
        <v>93</v>
      </c>
      <c r="AV166" s="14" t="s">
        <v>197</v>
      </c>
      <c r="AW166" s="14" t="s">
        <v>38</v>
      </c>
      <c r="AX166" s="14" t="s">
        <v>25</v>
      </c>
      <c r="AY166" s="174" t="s">
        <v>190</v>
      </c>
    </row>
    <row r="167" spans="1:65" s="2" customFormat="1" ht="14.45" customHeight="1">
      <c r="A167" s="33"/>
      <c r="B167" s="150"/>
      <c r="C167" s="151" t="s">
        <v>8</v>
      </c>
      <c r="D167" s="151" t="s">
        <v>192</v>
      </c>
      <c r="E167" s="152" t="s">
        <v>201</v>
      </c>
      <c r="F167" s="153" t="s">
        <v>202</v>
      </c>
      <c r="G167" s="154" t="s">
        <v>203</v>
      </c>
      <c r="H167" s="155">
        <v>219.73500000000001</v>
      </c>
      <c r="I167" s="156"/>
      <c r="J167" s="157">
        <f>ROUND(I167*H167,2)</f>
        <v>0</v>
      </c>
      <c r="K167" s="153" t="s">
        <v>196</v>
      </c>
      <c r="L167" s="34"/>
      <c r="M167" s="158" t="s">
        <v>1</v>
      </c>
      <c r="N167" s="159" t="s">
        <v>48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197</v>
      </c>
      <c r="AT167" s="162" t="s">
        <v>192</v>
      </c>
      <c r="AU167" s="162" t="s">
        <v>93</v>
      </c>
      <c r="AY167" s="18" t="s">
        <v>190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25</v>
      </c>
      <c r="BK167" s="163">
        <f>ROUND(I167*H167,2)</f>
        <v>0</v>
      </c>
      <c r="BL167" s="18" t="s">
        <v>197</v>
      </c>
      <c r="BM167" s="162" t="s">
        <v>1503</v>
      </c>
    </row>
    <row r="168" spans="1:65" s="2" customFormat="1" ht="24.2" customHeight="1">
      <c r="A168" s="33"/>
      <c r="B168" s="150"/>
      <c r="C168" s="151" t="s">
        <v>336</v>
      </c>
      <c r="D168" s="151" t="s">
        <v>192</v>
      </c>
      <c r="E168" s="152" t="s">
        <v>206</v>
      </c>
      <c r="F168" s="153" t="s">
        <v>207</v>
      </c>
      <c r="G168" s="154" t="s">
        <v>203</v>
      </c>
      <c r="H168" s="155">
        <v>1757.88</v>
      </c>
      <c r="I168" s="156"/>
      <c r="J168" s="157">
        <f>ROUND(I168*H168,2)</f>
        <v>0</v>
      </c>
      <c r="K168" s="153" t="s">
        <v>196</v>
      </c>
      <c r="L168" s="34"/>
      <c r="M168" s="158" t="s">
        <v>1</v>
      </c>
      <c r="N168" s="159" t="s">
        <v>48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197</v>
      </c>
      <c r="AT168" s="162" t="s">
        <v>192</v>
      </c>
      <c r="AU168" s="162" t="s">
        <v>93</v>
      </c>
      <c r="AY168" s="18" t="s">
        <v>190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197</v>
      </c>
      <c r="BM168" s="162" t="s">
        <v>1504</v>
      </c>
    </row>
    <row r="169" spans="1:65" s="13" customFormat="1">
      <c r="B169" s="164"/>
      <c r="D169" s="165" t="s">
        <v>199</v>
      </c>
      <c r="F169" s="167" t="s">
        <v>1505</v>
      </c>
      <c r="H169" s="168">
        <v>1757.88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199</v>
      </c>
      <c r="AU169" s="166" t="s">
        <v>93</v>
      </c>
      <c r="AV169" s="13" t="s">
        <v>93</v>
      </c>
      <c r="AW169" s="13" t="s">
        <v>3</v>
      </c>
      <c r="AX169" s="13" t="s">
        <v>25</v>
      </c>
      <c r="AY169" s="166" t="s">
        <v>190</v>
      </c>
    </row>
    <row r="170" spans="1:65" s="2" customFormat="1" ht="14.45" customHeight="1">
      <c r="A170" s="33"/>
      <c r="B170" s="150"/>
      <c r="C170" s="151" t="s">
        <v>342</v>
      </c>
      <c r="D170" s="151" t="s">
        <v>192</v>
      </c>
      <c r="E170" s="152" t="s">
        <v>239</v>
      </c>
      <c r="F170" s="153" t="s">
        <v>240</v>
      </c>
      <c r="G170" s="154" t="s">
        <v>203</v>
      </c>
      <c r="H170" s="155">
        <v>219.73500000000001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48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197</v>
      </c>
      <c r="AT170" s="162" t="s">
        <v>192</v>
      </c>
      <c r="AU170" s="162" t="s">
        <v>93</v>
      </c>
      <c r="AY170" s="18" t="s">
        <v>190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197</v>
      </c>
      <c r="BM170" s="162" t="s">
        <v>1506</v>
      </c>
    </row>
    <row r="171" spans="1:65" s="2" customFormat="1" ht="24.2" customHeight="1">
      <c r="A171" s="33"/>
      <c r="B171" s="150"/>
      <c r="C171" s="151" t="s">
        <v>347</v>
      </c>
      <c r="D171" s="151" t="s">
        <v>192</v>
      </c>
      <c r="E171" s="152" t="s">
        <v>243</v>
      </c>
      <c r="F171" s="153" t="s">
        <v>244</v>
      </c>
      <c r="G171" s="154" t="s">
        <v>245</v>
      </c>
      <c r="H171" s="155">
        <v>2</v>
      </c>
      <c r="I171" s="156"/>
      <c r="J171" s="157">
        <f>ROUND(I171*H171,2)</f>
        <v>0</v>
      </c>
      <c r="K171" s="153" t="s">
        <v>196</v>
      </c>
      <c r="L171" s="34"/>
      <c r="M171" s="158" t="s">
        <v>1</v>
      </c>
      <c r="N171" s="159" t="s">
        <v>48</v>
      </c>
      <c r="O171" s="59"/>
      <c r="P171" s="160">
        <f>O171*H171</f>
        <v>0</v>
      </c>
      <c r="Q171" s="160">
        <v>3.0000000000000001E-5</v>
      </c>
      <c r="R171" s="160">
        <f>Q171*H171</f>
        <v>6.0000000000000002E-5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197</v>
      </c>
      <c r="AT171" s="162" t="s">
        <v>192</v>
      </c>
      <c r="AU171" s="162" t="s">
        <v>93</v>
      </c>
      <c r="AY171" s="18" t="s">
        <v>190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197</v>
      </c>
      <c r="BM171" s="162" t="s">
        <v>1507</v>
      </c>
    </row>
    <row r="172" spans="1:65" s="13" customFormat="1">
      <c r="B172" s="164"/>
      <c r="D172" s="165" t="s">
        <v>199</v>
      </c>
      <c r="E172" s="166" t="s">
        <v>1</v>
      </c>
      <c r="F172" s="167" t="s">
        <v>1508</v>
      </c>
      <c r="H172" s="168">
        <v>2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199</v>
      </c>
      <c r="AU172" s="166" t="s">
        <v>93</v>
      </c>
      <c r="AV172" s="13" t="s">
        <v>93</v>
      </c>
      <c r="AW172" s="13" t="s">
        <v>38</v>
      </c>
      <c r="AX172" s="13" t="s">
        <v>25</v>
      </c>
      <c r="AY172" s="166" t="s">
        <v>190</v>
      </c>
    </row>
    <row r="173" spans="1:65" s="2" customFormat="1" ht="24.2" customHeight="1">
      <c r="A173" s="33"/>
      <c r="B173" s="150"/>
      <c r="C173" s="151" t="s">
        <v>352</v>
      </c>
      <c r="D173" s="151" t="s">
        <v>192</v>
      </c>
      <c r="E173" s="152" t="s">
        <v>250</v>
      </c>
      <c r="F173" s="153" t="s">
        <v>251</v>
      </c>
      <c r="G173" s="154" t="s">
        <v>252</v>
      </c>
      <c r="H173" s="155">
        <v>1</v>
      </c>
      <c r="I173" s="156"/>
      <c r="J173" s="157">
        <f>ROUND(I173*H173,2)</f>
        <v>0</v>
      </c>
      <c r="K173" s="153" t="s">
        <v>196</v>
      </c>
      <c r="L173" s="34"/>
      <c r="M173" s="158" t="s">
        <v>1</v>
      </c>
      <c r="N173" s="159" t="s">
        <v>48</v>
      </c>
      <c r="O173" s="59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2" t="s">
        <v>197</v>
      </c>
      <c r="AT173" s="162" t="s">
        <v>192</v>
      </c>
      <c r="AU173" s="162" t="s">
        <v>93</v>
      </c>
      <c r="AY173" s="18" t="s">
        <v>190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8" t="s">
        <v>25</v>
      </c>
      <c r="BK173" s="163">
        <f>ROUND(I173*H173,2)</f>
        <v>0</v>
      </c>
      <c r="BL173" s="18" t="s">
        <v>197</v>
      </c>
      <c r="BM173" s="162" t="s">
        <v>1509</v>
      </c>
    </row>
    <row r="174" spans="1:65" s="2" customFormat="1" ht="24.2" customHeight="1">
      <c r="A174" s="33"/>
      <c r="B174" s="150"/>
      <c r="C174" s="151" t="s">
        <v>358</v>
      </c>
      <c r="D174" s="151" t="s">
        <v>192</v>
      </c>
      <c r="E174" s="152" t="s">
        <v>264</v>
      </c>
      <c r="F174" s="153" t="s">
        <v>265</v>
      </c>
      <c r="G174" s="154" t="s">
        <v>226</v>
      </c>
      <c r="H174" s="155">
        <v>23.1</v>
      </c>
      <c r="I174" s="156"/>
      <c r="J174" s="157">
        <f>ROUND(I174*H174,2)</f>
        <v>0</v>
      </c>
      <c r="K174" s="153" t="s">
        <v>196</v>
      </c>
      <c r="L174" s="34"/>
      <c r="M174" s="158" t="s">
        <v>1</v>
      </c>
      <c r="N174" s="159" t="s">
        <v>48</v>
      </c>
      <c r="O174" s="59"/>
      <c r="P174" s="160">
        <f>O174*H174</f>
        <v>0</v>
      </c>
      <c r="Q174" s="160">
        <v>8.6800000000000002E-3</v>
      </c>
      <c r="R174" s="160">
        <f>Q174*H174</f>
        <v>0.20050800000000002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197</v>
      </c>
      <c r="AT174" s="162" t="s">
        <v>192</v>
      </c>
      <c r="AU174" s="162" t="s">
        <v>93</v>
      </c>
      <c r="AY174" s="18" t="s">
        <v>190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197</v>
      </c>
      <c r="BM174" s="162" t="s">
        <v>1510</v>
      </c>
    </row>
    <row r="175" spans="1:65" s="13" customFormat="1">
      <c r="B175" s="164"/>
      <c r="D175" s="165" t="s">
        <v>199</v>
      </c>
      <c r="E175" s="166" t="s">
        <v>1</v>
      </c>
      <c r="F175" s="167" t="s">
        <v>1511</v>
      </c>
      <c r="H175" s="168">
        <v>18.7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199</v>
      </c>
      <c r="AU175" s="166" t="s">
        <v>93</v>
      </c>
      <c r="AV175" s="13" t="s">
        <v>93</v>
      </c>
      <c r="AW175" s="13" t="s">
        <v>38</v>
      </c>
      <c r="AX175" s="13" t="s">
        <v>83</v>
      </c>
      <c r="AY175" s="166" t="s">
        <v>190</v>
      </c>
    </row>
    <row r="176" spans="1:65" s="13" customFormat="1">
      <c r="B176" s="164"/>
      <c r="D176" s="165" t="s">
        <v>199</v>
      </c>
      <c r="E176" s="166" t="s">
        <v>1</v>
      </c>
      <c r="F176" s="167" t="s">
        <v>1512</v>
      </c>
      <c r="H176" s="168">
        <v>4.4000000000000004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199</v>
      </c>
      <c r="AU176" s="166" t="s">
        <v>93</v>
      </c>
      <c r="AV176" s="13" t="s">
        <v>93</v>
      </c>
      <c r="AW176" s="13" t="s">
        <v>38</v>
      </c>
      <c r="AX176" s="13" t="s">
        <v>83</v>
      </c>
      <c r="AY176" s="166" t="s">
        <v>190</v>
      </c>
    </row>
    <row r="177" spans="1:65" s="14" customFormat="1">
      <c r="B177" s="173"/>
      <c r="D177" s="165" t="s">
        <v>199</v>
      </c>
      <c r="E177" s="174" t="s">
        <v>145</v>
      </c>
      <c r="F177" s="175" t="s">
        <v>222</v>
      </c>
      <c r="H177" s="176">
        <v>23.1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199</v>
      </c>
      <c r="AU177" s="174" t="s">
        <v>93</v>
      </c>
      <c r="AV177" s="14" t="s">
        <v>197</v>
      </c>
      <c r="AW177" s="14" t="s">
        <v>38</v>
      </c>
      <c r="AX177" s="14" t="s">
        <v>25</v>
      </c>
      <c r="AY177" s="174" t="s">
        <v>190</v>
      </c>
    </row>
    <row r="178" spans="1:65" s="2" customFormat="1" ht="24.2" customHeight="1">
      <c r="A178" s="33"/>
      <c r="B178" s="150"/>
      <c r="C178" s="151" t="s">
        <v>7</v>
      </c>
      <c r="D178" s="151" t="s">
        <v>192</v>
      </c>
      <c r="E178" s="152" t="s">
        <v>270</v>
      </c>
      <c r="F178" s="153" t="s">
        <v>271</v>
      </c>
      <c r="G178" s="154" t="s">
        <v>226</v>
      </c>
      <c r="H178" s="155">
        <v>13.2</v>
      </c>
      <c r="I178" s="156"/>
      <c r="J178" s="157">
        <f>ROUND(I178*H178,2)</f>
        <v>0</v>
      </c>
      <c r="K178" s="153" t="s">
        <v>196</v>
      </c>
      <c r="L178" s="34"/>
      <c r="M178" s="158" t="s">
        <v>1</v>
      </c>
      <c r="N178" s="159" t="s">
        <v>48</v>
      </c>
      <c r="O178" s="59"/>
      <c r="P178" s="160">
        <f>O178*H178</f>
        <v>0</v>
      </c>
      <c r="Q178" s="160">
        <v>3.6900000000000002E-2</v>
      </c>
      <c r="R178" s="160">
        <f>Q178*H178</f>
        <v>0.48708000000000001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197</v>
      </c>
      <c r="AT178" s="162" t="s">
        <v>192</v>
      </c>
      <c r="AU178" s="162" t="s">
        <v>93</v>
      </c>
      <c r="AY178" s="18" t="s">
        <v>190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197</v>
      </c>
      <c r="BM178" s="162" t="s">
        <v>1513</v>
      </c>
    </row>
    <row r="179" spans="1:65" s="13" customFormat="1">
      <c r="B179" s="164"/>
      <c r="D179" s="165" t="s">
        <v>199</v>
      </c>
      <c r="E179" s="166" t="s">
        <v>1</v>
      </c>
      <c r="F179" s="167" t="s">
        <v>1514</v>
      </c>
      <c r="H179" s="168">
        <v>13.2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93</v>
      </c>
      <c r="AV179" s="13" t="s">
        <v>93</v>
      </c>
      <c r="AW179" s="13" t="s">
        <v>38</v>
      </c>
      <c r="AX179" s="13" t="s">
        <v>83</v>
      </c>
      <c r="AY179" s="166" t="s">
        <v>190</v>
      </c>
    </row>
    <row r="180" spans="1:65" s="14" customFormat="1">
      <c r="B180" s="173"/>
      <c r="D180" s="165" t="s">
        <v>199</v>
      </c>
      <c r="E180" s="174" t="s">
        <v>140</v>
      </c>
      <c r="F180" s="175" t="s">
        <v>222</v>
      </c>
      <c r="H180" s="176">
        <v>13.2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199</v>
      </c>
      <c r="AU180" s="174" t="s">
        <v>93</v>
      </c>
      <c r="AV180" s="14" t="s">
        <v>197</v>
      </c>
      <c r="AW180" s="14" t="s">
        <v>38</v>
      </c>
      <c r="AX180" s="14" t="s">
        <v>25</v>
      </c>
      <c r="AY180" s="174" t="s">
        <v>190</v>
      </c>
    </row>
    <row r="181" spans="1:65" s="2" customFormat="1" ht="37.9" customHeight="1">
      <c r="A181" s="33"/>
      <c r="B181" s="150"/>
      <c r="C181" s="151" t="s">
        <v>369</v>
      </c>
      <c r="D181" s="151" t="s">
        <v>192</v>
      </c>
      <c r="E181" s="152" t="s">
        <v>1515</v>
      </c>
      <c r="F181" s="153" t="s">
        <v>1516</v>
      </c>
      <c r="G181" s="154" t="s">
        <v>276</v>
      </c>
      <c r="H181" s="155">
        <v>260.27</v>
      </c>
      <c r="I181" s="156"/>
      <c r="J181" s="157">
        <f>ROUND(I181*H181,2)</f>
        <v>0</v>
      </c>
      <c r="K181" s="153" t="s">
        <v>196</v>
      </c>
      <c r="L181" s="34"/>
      <c r="M181" s="158" t="s">
        <v>1</v>
      </c>
      <c r="N181" s="159" t="s">
        <v>48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197</v>
      </c>
      <c r="AT181" s="162" t="s">
        <v>192</v>
      </c>
      <c r="AU181" s="162" t="s">
        <v>93</v>
      </c>
      <c r="AY181" s="18" t="s">
        <v>190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25</v>
      </c>
      <c r="BK181" s="163">
        <f>ROUND(I181*H181,2)</f>
        <v>0</v>
      </c>
      <c r="BL181" s="18" t="s">
        <v>197</v>
      </c>
      <c r="BM181" s="162" t="s">
        <v>1517</v>
      </c>
    </row>
    <row r="182" spans="1:65" s="15" customFormat="1">
      <c r="B182" s="181"/>
      <c r="D182" s="165" t="s">
        <v>199</v>
      </c>
      <c r="E182" s="182" t="s">
        <v>1</v>
      </c>
      <c r="F182" s="183" t="s">
        <v>1518</v>
      </c>
      <c r="H182" s="182" t="s">
        <v>1</v>
      </c>
      <c r="I182" s="184"/>
      <c r="L182" s="181"/>
      <c r="M182" s="185"/>
      <c r="N182" s="186"/>
      <c r="O182" s="186"/>
      <c r="P182" s="186"/>
      <c r="Q182" s="186"/>
      <c r="R182" s="186"/>
      <c r="S182" s="186"/>
      <c r="T182" s="187"/>
      <c r="AT182" s="182" t="s">
        <v>199</v>
      </c>
      <c r="AU182" s="182" t="s">
        <v>93</v>
      </c>
      <c r="AV182" s="15" t="s">
        <v>25</v>
      </c>
      <c r="AW182" s="15" t="s">
        <v>38</v>
      </c>
      <c r="AX182" s="15" t="s">
        <v>83</v>
      </c>
      <c r="AY182" s="182" t="s">
        <v>190</v>
      </c>
    </row>
    <row r="183" spans="1:65" s="13" customFormat="1">
      <c r="B183" s="164"/>
      <c r="D183" s="165" t="s">
        <v>199</v>
      </c>
      <c r="E183" s="166" t="s">
        <v>1</v>
      </c>
      <c r="F183" s="167" t="s">
        <v>1519</v>
      </c>
      <c r="H183" s="168">
        <v>812.72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199</v>
      </c>
      <c r="AU183" s="166" t="s">
        <v>93</v>
      </c>
      <c r="AV183" s="13" t="s">
        <v>93</v>
      </c>
      <c r="AW183" s="13" t="s">
        <v>38</v>
      </c>
      <c r="AX183" s="13" t="s">
        <v>83</v>
      </c>
      <c r="AY183" s="166" t="s">
        <v>190</v>
      </c>
    </row>
    <row r="184" spans="1:65" s="15" customFormat="1">
      <c r="B184" s="181"/>
      <c r="D184" s="165" t="s">
        <v>199</v>
      </c>
      <c r="E184" s="182" t="s">
        <v>1</v>
      </c>
      <c r="F184" s="183" t="s">
        <v>1484</v>
      </c>
      <c r="H184" s="182" t="s">
        <v>1</v>
      </c>
      <c r="I184" s="184"/>
      <c r="L184" s="181"/>
      <c r="M184" s="185"/>
      <c r="N184" s="186"/>
      <c r="O184" s="186"/>
      <c r="P184" s="186"/>
      <c r="Q184" s="186"/>
      <c r="R184" s="186"/>
      <c r="S184" s="186"/>
      <c r="T184" s="187"/>
      <c r="AT184" s="182" t="s">
        <v>199</v>
      </c>
      <c r="AU184" s="182" t="s">
        <v>93</v>
      </c>
      <c r="AV184" s="15" t="s">
        <v>25</v>
      </c>
      <c r="AW184" s="15" t="s">
        <v>38</v>
      </c>
      <c r="AX184" s="15" t="s">
        <v>83</v>
      </c>
      <c r="AY184" s="182" t="s">
        <v>190</v>
      </c>
    </row>
    <row r="185" spans="1:65" s="13" customFormat="1">
      <c r="B185" s="164"/>
      <c r="D185" s="165" t="s">
        <v>199</v>
      </c>
      <c r="E185" s="166" t="s">
        <v>1</v>
      </c>
      <c r="F185" s="167" t="s">
        <v>1520</v>
      </c>
      <c r="H185" s="168">
        <v>14.96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199</v>
      </c>
      <c r="AU185" s="166" t="s">
        <v>93</v>
      </c>
      <c r="AV185" s="13" t="s">
        <v>93</v>
      </c>
      <c r="AW185" s="13" t="s">
        <v>38</v>
      </c>
      <c r="AX185" s="13" t="s">
        <v>83</v>
      </c>
      <c r="AY185" s="166" t="s">
        <v>190</v>
      </c>
    </row>
    <row r="186" spans="1:65" s="13" customFormat="1">
      <c r="B186" s="164"/>
      <c r="D186" s="165" t="s">
        <v>199</v>
      </c>
      <c r="E186" s="166" t="s">
        <v>1</v>
      </c>
      <c r="F186" s="167" t="s">
        <v>1521</v>
      </c>
      <c r="H186" s="168">
        <v>1.87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199</v>
      </c>
      <c r="AU186" s="166" t="s">
        <v>93</v>
      </c>
      <c r="AV186" s="13" t="s">
        <v>93</v>
      </c>
      <c r="AW186" s="13" t="s">
        <v>38</v>
      </c>
      <c r="AX186" s="13" t="s">
        <v>83</v>
      </c>
      <c r="AY186" s="166" t="s">
        <v>190</v>
      </c>
    </row>
    <row r="187" spans="1:65" s="13" customFormat="1">
      <c r="B187" s="164"/>
      <c r="D187" s="165" t="s">
        <v>199</v>
      </c>
      <c r="E187" s="166" t="s">
        <v>1</v>
      </c>
      <c r="F187" s="167" t="s">
        <v>1522</v>
      </c>
      <c r="H187" s="168">
        <v>3.74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199</v>
      </c>
      <c r="AU187" s="166" t="s">
        <v>93</v>
      </c>
      <c r="AV187" s="13" t="s">
        <v>93</v>
      </c>
      <c r="AW187" s="13" t="s">
        <v>38</v>
      </c>
      <c r="AX187" s="13" t="s">
        <v>83</v>
      </c>
      <c r="AY187" s="166" t="s">
        <v>190</v>
      </c>
    </row>
    <row r="188" spans="1:65" s="16" customFormat="1">
      <c r="B188" s="188"/>
      <c r="D188" s="165" t="s">
        <v>199</v>
      </c>
      <c r="E188" s="189" t="s">
        <v>1</v>
      </c>
      <c r="F188" s="190" t="s">
        <v>285</v>
      </c>
      <c r="H188" s="191">
        <v>833.29</v>
      </c>
      <c r="I188" s="192"/>
      <c r="L188" s="188"/>
      <c r="M188" s="193"/>
      <c r="N188" s="194"/>
      <c r="O188" s="194"/>
      <c r="P188" s="194"/>
      <c r="Q188" s="194"/>
      <c r="R188" s="194"/>
      <c r="S188" s="194"/>
      <c r="T188" s="195"/>
      <c r="AT188" s="189" t="s">
        <v>199</v>
      </c>
      <c r="AU188" s="189" t="s">
        <v>93</v>
      </c>
      <c r="AV188" s="16" t="s">
        <v>205</v>
      </c>
      <c r="AW188" s="16" t="s">
        <v>38</v>
      </c>
      <c r="AX188" s="16" t="s">
        <v>83</v>
      </c>
      <c r="AY188" s="189" t="s">
        <v>190</v>
      </c>
    </row>
    <row r="189" spans="1:65" s="15" customFormat="1">
      <c r="B189" s="181"/>
      <c r="D189" s="165" t="s">
        <v>199</v>
      </c>
      <c r="E189" s="182" t="s">
        <v>1</v>
      </c>
      <c r="F189" s="183" t="s">
        <v>286</v>
      </c>
      <c r="H189" s="182" t="s">
        <v>1</v>
      </c>
      <c r="I189" s="184"/>
      <c r="L189" s="181"/>
      <c r="M189" s="185"/>
      <c r="N189" s="186"/>
      <c r="O189" s="186"/>
      <c r="P189" s="186"/>
      <c r="Q189" s="186"/>
      <c r="R189" s="186"/>
      <c r="S189" s="186"/>
      <c r="T189" s="187"/>
      <c r="AT189" s="182" t="s">
        <v>199</v>
      </c>
      <c r="AU189" s="182" t="s">
        <v>93</v>
      </c>
      <c r="AV189" s="15" t="s">
        <v>25</v>
      </c>
      <c r="AW189" s="15" t="s">
        <v>38</v>
      </c>
      <c r="AX189" s="15" t="s">
        <v>83</v>
      </c>
      <c r="AY189" s="182" t="s">
        <v>190</v>
      </c>
    </row>
    <row r="190" spans="1:65" s="15" customFormat="1">
      <c r="B190" s="181"/>
      <c r="D190" s="165" t="s">
        <v>199</v>
      </c>
      <c r="E190" s="182" t="s">
        <v>1</v>
      </c>
      <c r="F190" s="183" t="s">
        <v>287</v>
      </c>
      <c r="H190" s="182" t="s">
        <v>1</v>
      </c>
      <c r="I190" s="184"/>
      <c r="L190" s="181"/>
      <c r="M190" s="185"/>
      <c r="N190" s="186"/>
      <c r="O190" s="186"/>
      <c r="P190" s="186"/>
      <c r="Q190" s="186"/>
      <c r="R190" s="186"/>
      <c r="S190" s="186"/>
      <c r="T190" s="187"/>
      <c r="AT190" s="182" t="s">
        <v>199</v>
      </c>
      <c r="AU190" s="182" t="s">
        <v>93</v>
      </c>
      <c r="AV190" s="15" t="s">
        <v>25</v>
      </c>
      <c r="AW190" s="15" t="s">
        <v>38</v>
      </c>
      <c r="AX190" s="15" t="s">
        <v>83</v>
      </c>
      <c r="AY190" s="182" t="s">
        <v>190</v>
      </c>
    </row>
    <row r="191" spans="1:65" s="13" customFormat="1">
      <c r="B191" s="164"/>
      <c r="D191" s="165" t="s">
        <v>199</v>
      </c>
      <c r="E191" s="166" t="s">
        <v>1</v>
      </c>
      <c r="F191" s="167" t="s">
        <v>313</v>
      </c>
      <c r="H191" s="168">
        <v>-244.15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199</v>
      </c>
      <c r="AU191" s="166" t="s">
        <v>93</v>
      </c>
      <c r="AV191" s="13" t="s">
        <v>93</v>
      </c>
      <c r="AW191" s="13" t="s">
        <v>38</v>
      </c>
      <c r="AX191" s="13" t="s">
        <v>83</v>
      </c>
      <c r="AY191" s="166" t="s">
        <v>190</v>
      </c>
    </row>
    <row r="192" spans="1:65" s="15" customFormat="1">
      <c r="B192" s="181"/>
      <c r="D192" s="165" t="s">
        <v>199</v>
      </c>
      <c r="E192" s="182" t="s">
        <v>1</v>
      </c>
      <c r="F192" s="183" t="s">
        <v>317</v>
      </c>
      <c r="H192" s="182" t="s">
        <v>1</v>
      </c>
      <c r="I192" s="184"/>
      <c r="L192" s="181"/>
      <c r="M192" s="185"/>
      <c r="N192" s="186"/>
      <c r="O192" s="186"/>
      <c r="P192" s="186"/>
      <c r="Q192" s="186"/>
      <c r="R192" s="186"/>
      <c r="S192" s="186"/>
      <c r="T192" s="187"/>
      <c r="AT192" s="182" t="s">
        <v>199</v>
      </c>
      <c r="AU192" s="182" t="s">
        <v>93</v>
      </c>
      <c r="AV192" s="15" t="s">
        <v>25</v>
      </c>
      <c r="AW192" s="15" t="s">
        <v>38</v>
      </c>
      <c r="AX192" s="15" t="s">
        <v>83</v>
      </c>
      <c r="AY192" s="182" t="s">
        <v>190</v>
      </c>
    </row>
    <row r="193" spans="1:65" s="15" customFormat="1">
      <c r="B193" s="181"/>
      <c r="D193" s="165" t="s">
        <v>199</v>
      </c>
      <c r="E193" s="182" t="s">
        <v>1</v>
      </c>
      <c r="F193" s="183" t="s">
        <v>1523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199</v>
      </c>
      <c r="AU193" s="182" t="s">
        <v>93</v>
      </c>
      <c r="AV193" s="15" t="s">
        <v>25</v>
      </c>
      <c r="AW193" s="15" t="s">
        <v>38</v>
      </c>
      <c r="AX193" s="15" t="s">
        <v>83</v>
      </c>
      <c r="AY193" s="182" t="s">
        <v>190</v>
      </c>
    </row>
    <row r="194" spans="1:65" s="13" customFormat="1">
      <c r="B194" s="164"/>
      <c r="D194" s="165" t="s">
        <v>199</v>
      </c>
      <c r="E194" s="166" t="s">
        <v>1</v>
      </c>
      <c r="F194" s="167" t="s">
        <v>1524</v>
      </c>
      <c r="H194" s="168">
        <v>-1.546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199</v>
      </c>
      <c r="AU194" s="166" t="s">
        <v>93</v>
      </c>
      <c r="AV194" s="13" t="s">
        <v>93</v>
      </c>
      <c r="AW194" s="13" t="s">
        <v>38</v>
      </c>
      <c r="AX194" s="13" t="s">
        <v>83</v>
      </c>
      <c r="AY194" s="166" t="s">
        <v>190</v>
      </c>
    </row>
    <row r="195" spans="1:65" s="13" customFormat="1">
      <c r="B195" s="164"/>
      <c r="D195" s="165" t="s">
        <v>199</v>
      </c>
      <c r="E195" s="166" t="s">
        <v>1</v>
      </c>
      <c r="F195" s="167" t="s">
        <v>1525</v>
      </c>
      <c r="H195" s="168">
        <v>-0.13100000000000001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199</v>
      </c>
      <c r="AU195" s="166" t="s">
        <v>93</v>
      </c>
      <c r="AV195" s="13" t="s">
        <v>93</v>
      </c>
      <c r="AW195" s="13" t="s">
        <v>38</v>
      </c>
      <c r="AX195" s="13" t="s">
        <v>83</v>
      </c>
      <c r="AY195" s="166" t="s">
        <v>190</v>
      </c>
    </row>
    <row r="196" spans="1:65" s="15" customFormat="1">
      <c r="B196" s="181"/>
      <c r="D196" s="165" t="s">
        <v>199</v>
      </c>
      <c r="E196" s="182" t="s">
        <v>1</v>
      </c>
      <c r="F196" s="183" t="s">
        <v>328</v>
      </c>
      <c r="H196" s="182" t="s">
        <v>1</v>
      </c>
      <c r="I196" s="184"/>
      <c r="L196" s="181"/>
      <c r="M196" s="185"/>
      <c r="N196" s="186"/>
      <c r="O196" s="186"/>
      <c r="P196" s="186"/>
      <c r="Q196" s="186"/>
      <c r="R196" s="186"/>
      <c r="S196" s="186"/>
      <c r="T196" s="187"/>
      <c r="AT196" s="182" t="s">
        <v>199</v>
      </c>
      <c r="AU196" s="182" t="s">
        <v>93</v>
      </c>
      <c r="AV196" s="15" t="s">
        <v>25</v>
      </c>
      <c r="AW196" s="15" t="s">
        <v>38</v>
      </c>
      <c r="AX196" s="15" t="s">
        <v>83</v>
      </c>
      <c r="AY196" s="182" t="s">
        <v>190</v>
      </c>
    </row>
    <row r="197" spans="1:65" s="13" customFormat="1">
      <c r="B197" s="164"/>
      <c r="D197" s="165" t="s">
        <v>199</v>
      </c>
      <c r="E197" s="166" t="s">
        <v>1</v>
      </c>
      <c r="F197" s="167" t="s">
        <v>329</v>
      </c>
      <c r="H197" s="168">
        <v>-66.924000000000007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199</v>
      </c>
      <c r="AU197" s="166" t="s">
        <v>93</v>
      </c>
      <c r="AV197" s="13" t="s">
        <v>93</v>
      </c>
      <c r="AW197" s="13" t="s">
        <v>38</v>
      </c>
      <c r="AX197" s="13" t="s">
        <v>83</v>
      </c>
      <c r="AY197" s="166" t="s">
        <v>190</v>
      </c>
    </row>
    <row r="198" spans="1:65" s="14" customFormat="1">
      <c r="B198" s="173"/>
      <c r="D198" s="165" t="s">
        <v>199</v>
      </c>
      <c r="E198" s="174" t="s">
        <v>1</v>
      </c>
      <c r="F198" s="175" t="s">
        <v>331</v>
      </c>
      <c r="H198" s="176">
        <v>520.53899999999999</v>
      </c>
      <c r="I198" s="177"/>
      <c r="L198" s="173"/>
      <c r="M198" s="178"/>
      <c r="N198" s="179"/>
      <c r="O198" s="179"/>
      <c r="P198" s="179"/>
      <c r="Q198" s="179"/>
      <c r="R198" s="179"/>
      <c r="S198" s="179"/>
      <c r="T198" s="180"/>
      <c r="AT198" s="174" t="s">
        <v>199</v>
      </c>
      <c r="AU198" s="174" t="s">
        <v>93</v>
      </c>
      <c r="AV198" s="14" t="s">
        <v>197</v>
      </c>
      <c r="AW198" s="14" t="s">
        <v>38</v>
      </c>
      <c r="AX198" s="14" t="s">
        <v>83</v>
      </c>
      <c r="AY198" s="174" t="s">
        <v>190</v>
      </c>
    </row>
    <row r="199" spans="1:65" s="13" customFormat="1">
      <c r="B199" s="164"/>
      <c r="D199" s="165" t="s">
        <v>199</v>
      </c>
      <c r="E199" s="166" t="s">
        <v>1</v>
      </c>
      <c r="F199" s="167" t="s">
        <v>335</v>
      </c>
      <c r="H199" s="168">
        <v>260.27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199</v>
      </c>
      <c r="AU199" s="166" t="s">
        <v>93</v>
      </c>
      <c r="AV199" s="13" t="s">
        <v>93</v>
      </c>
      <c r="AW199" s="13" t="s">
        <v>38</v>
      </c>
      <c r="AX199" s="13" t="s">
        <v>25</v>
      </c>
      <c r="AY199" s="166" t="s">
        <v>190</v>
      </c>
    </row>
    <row r="200" spans="1:65" s="2" customFormat="1" ht="37.9" customHeight="1">
      <c r="A200" s="33"/>
      <c r="B200" s="150"/>
      <c r="C200" s="151" t="s">
        <v>374</v>
      </c>
      <c r="D200" s="151" t="s">
        <v>192</v>
      </c>
      <c r="E200" s="152" t="s">
        <v>1526</v>
      </c>
      <c r="F200" s="153" t="s">
        <v>1527</v>
      </c>
      <c r="G200" s="154" t="s">
        <v>276</v>
      </c>
      <c r="H200" s="155">
        <v>260.27</v>
      </c>
      <c r="I200" s="156"/>
      <c r="J200" s="157">
        <f>ROUND(I200*H200,2)</f>
        <v>0</v>
      </c>
      <c r="K200" s="153" t="s">
        <v>196</v>
      </c>
      <c r="L200" s="34"/>
      <c r="M200" s="158" t="s">
        <v>1</v>
      </c>
      <c r="N200" s="159" t="s">
        <v>48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197</v>
      </c>
      <c r="AT200" s="162" t="s">
        <v>192</v>
      </c>
      <c r="AU200" s="162" t="s">
        <v>93</v>
      </c>
      <c r="AY200" s="18" t="s">
        <v>190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197</v>
      </c>
      <c r="BM200" s="162" t="s">
        <v>1528</v>
      </c>
    </row>
    <row r="201" spans="1:65" s="13" customFormat="1">
      <c r="B201" s="164"/>
      <c r="D201" s="165" t="s">
        <v>199</v>
      </c>
      <c r="E201" s="166" t="s">
        <v>1</v>
      </c>
      <c r="F201" s="167" t="s">
        <v>341</v>
      </c>
      <c r="H201" s="168">
        <v>260.27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199</v>
      </c>
      <c r="AU201" s="166" t="s">
        <v>93</v>
      </c>
      <c r="AV201" s="13" t="s">
        <v>93</v>
      </c>
      <c r="AW201" s="13" t="s">
        <v>38</v>
      </c>
      <c r="AX201" s="13" t="s">
        <v>25</v>
      </c>
      <c r="AY201" s="166" t="s">
        <v>190</v>
      </c>
    </row>
    <row r="202" spans="1:65" s="2" customFormat="1" ht="37.9" customHeight="1">
      <c r="A202" s="33"/>
      <c r="B202" s="150"/>
      <c r="C202" s="151" t="s">
        <v>384</v>
      </c>
      <c r="D202" s="151" t="s">
        <v>192</v>
      </c>
      <c r="E202" s="152" t="s">
        <v>359</v>
      </c>
      <c r="F202" s="153" t="s">
        <v>360</v>
      </c>
      <c r="G202" s="154" t="s">
        <v>276</v>
      </c>
      <c r="H202" s="155">
        <v>33.462000000000003</v>
      </c>
      <c r="I202" s="156"/>
      <c r="J202" s="157">
        <f>ROUND(I202*H202,2)</f>
        <v>0</v>
      </c>
      <c r="K202" s="153" t="s">
        <v>196</v>
      </c>
      <c r="L202" s="34"/>
      <c r="M202" s="158" t="s">
        <v>1</v>
      </c>
      <c r="N202" s="159" t="s">
        <v>48</v>
      </c>
      <c r="O202" s="59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197</v>
      </c>
      <c r="AT202" s="162" t="s">
        <v>192</v>
      </c>
      <c r="AU202" s="162" t="s">
        <v>93</v>
      </c>
      <c r="AY202" s="18" t="s">
        <v>190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197</v>
      </c>
      <c r="BM202" s="162" t="s">
        <v>1529</v>
      </c>
    </row>
    <row r="203" spans="1:65" s="15" customFormat="1">
      <c r="B203" s="181"/>
      <c r="D203" s="165" t="s">
        <v>199</v>
      </c>
      <c r="E203" s="182" t="s">
        <v>1</v>
      </c>
      <c r="F203" s="183" t="s">
        <v>328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199</v>
      </c>
      <c r="AU203" s="182" t="s">
        <v>93</v>
      </c>
      <c r="AV203" s="15" t="s">
        <v>25</v>
      </c>
      <c r="AW203" s="15" t="s">
        <v>38</v>
      </c>
      <c r="AX203" s="15" t="s">
        <v>83</v>
      </c>
      <c r="AY203" s="182" t="s">
        <v>190</v>
      </c>
    </row>
    <row r="204" spans="1:65" s="13" customFormat="1">
      <c r="B204" s="164"/>
      <c r="D204" s="165" t="s">
        <v>199</v>
      </c>
      <c r="E204" s="166" t="s">
        <v>1</v>
      </c>
      <c r="F204" s="167" t="s">
        <v>1241</v>
      </c>
      <c r="H204" s="168">
        <v>33.462000000000003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199</v>
      </c>
      <c r="AU204" s="166" t="s">
        <v>93</v>
      </c>
      <c r="AV204" s="13" t="s">
        <v>93</v>
      </c>
      <c r="AW204" s="13" t="s">
        <v>38</v>
      </c>
      <c r="AX204" s="13" t="s">
        <v>25</v>
      </c>
      <c r="AY204" s="166" t="s">
        <v>190</v>
      </c>
    </row>
    <row r="205" spans="1:65" s="2" customFormat="1" ht="37.9" customHeight="1">
      <c r="A205" s="33"/>
      <c r="B205" s="150"/>
      <c r="C205" s="151" t="s">
        <v>388</v>
      </c>
      <c r="D205" s="151" t="s">
        <v>192</v>
      </c>
      <c r="E205" s="152" t="s">
        <v>364</v>
      </c>
      <c r="F205" s="153" t="s">
        <v>365</v>
      </c>
      <c r="G205" s="154" t="s">
        <v>276</v>
      </c>
      <c r="H205" s="155">
        <v>33.462000000000003</v>
      </c>
      <c r="I205" s="156"/>
      <c r="J205" s="157">
        <f>ROUND(I205*H205,2)</f>
        <v>0</v>
      </c>
      <c r="K205" s="153" t="s">
        <v>196</v>
      </c>
      <c r="L205" s="34"/>
      <c r="M205" s="158" t="s">
        <v>1</v>
      </c>
      <c r="N205" s="159" t="s">
        <v>48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197</v>
      </c>
      <c r="AT205" s="162" t="s">
        <v>192</v>
      </c>
      <c r="AU205" s="162" t="s">
        <v>93</v>
      </c>
      <c r="AY205" s="18" t="s">
        <v>190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25</v>
      </c>
      <c r="BK205" s="163">
        <f>ROUND(I205*H205,2)</f>
        <v>0</v>
      </c>
      <c r="BL205" s="18" t="s">
        <v>197</v>
      </c>
      <c r="BM205" s="162" t="s">
        <v>1530</v>
      </c>
    </row>
    <row r="206" spans="1:65" s="15" customFormat="1">
      <c r="B206" s="181"/>
      <c r="D206" s="165" t="s">
        <v>199</v>
      </c>
      <c r="E206" s="182" t="s">
        <v>1</v>
      </c>
      <c r="F206" s="183" t="s">
        <v>328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199</v>
      </c>
      <c r="AU206" s="182" t="s">
        <v>93</v>
      </c>
      <c r="AV206" s="15" t="s">
        <v>25</v>
      </c>
      <c r="AW206" s="15" t="s">
        <v>38</v>
      </c>
      <c r="AX206" s="15" t="s">
        <v>83</v>
      </c>
      <c r="AY206" s="182" t="s">
        <v>190</v>
      </c>
    </row>
    <row r="207" spans="1:65" s="13" customFormat="1">
      <c r="B207" s="164"/>
      <c r="D207" s="165" t="s">
        <v>199</v>
      </c>
      <c r="E207" s="166" t="s">
        <v>1</v>
      </c>
      <c r="F207" s="167" t="s">
        <v>1245</v>
      </c>
      <c r="H207" s="168">
        <v>33.462000000000003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199</v>
      </c>
      <c r="AU207" s="166" t="s">
        <v>93</v>
      </c>
      <c r="AV207" s="13" t="s">
        <v>93</v>
      </c>
      <c r="AW207" s="13" t="s">
        <v>38</v>
      </c>
      <c r="AX207" s="13" t="s">
        <v>25</v>
      </c>
      <c r="AY207" s="166" t="s">
        <v>190</v>
      </c>
    </row>
    <row r="208" spans="1:65" s="2" customFormat="1" ht="24.2" customHeight="1">
      <c r="A208" s="33"/>
      <c r="B208" s="150"/>
      <c r="C208" s="151" t="s">
        <v>407</v>
      </c>
      <c r="D208" s="151" t="s">
        <v>192</v>
      </c>
      <c r="E208" s="152" t="s">
        <v>1531</v>
      </c>
      <c r="F208" s="153" t="s">
        <v>1532</v>
      </c>
      <c r="G208" s="154" t="s">
        <v>226</v>
      </c>
      <c r="H208" s="155">
        <v>217</v>
      </c>
      <c r="I208" s="156"/>
      <c r="J208" s="157">
        <f>ROUND(I208*H208,2)</f>
        <v>0</v>
      </c>
      <c r="K208" s="153" t="s">
        <v>1</v>
      </c>
      <c r="L208" s="34"/>
      <c r="M208" s="158" t="s">
        <v>1</v>
      </c>
      <c r="N208" s="159" t="s">
        <v>48</v>
      </c>
      <c r="O208" s="59"/>
      <c r="P208" s="160">
        <f>O208*H208</f>
        <v>0</v>
      </c>
      <c r="Q208" s="160">
        <v>0</v>
      </c>
      <c r="R208" s="160">
        <f>Q208*H208</f>
        <v>0</v>
      </c>
      <c r="S208" s="160">
        <v>1.5520000000000001E-2</v>
      </c>
      <c r="T208" s="161">
        <f>S208*H208</f>
        <v>3.3678400000000002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197</v>
      </c>
      <c r="AT208" s="162" t="s">
        <v>192</v>
      </c>
      <c r="AU208" s="162" t="s">
        <v>93</v>
      </c>
      <c r="AY208" s="18" t="s">
        <v>190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25</v>
      </c>
      <c r="BK208" s="163">
        <f>ROUND(I208*H208,2)</f>
        <v>0</v>
      </c>
      <c r="BL208" s="18" t="s">
        <v>197</v>
      </c>
      <c r="BM208" s="162" t="s">
        <v>1533</v>
      </c>
    </row>
    <row r="209" spans="1:65" s="13" customFormat="1">
      <c r="B209" s="164"/>
      <c r="D209" s="165" t="s">
        <v>199</v>
      </c>
      <c r="E209" s="166" t="s">
        <v>1</v>
      </c>
      <c r="F209" s="167" t="s">
        <v>1534</v>
      </c>
      <c r="H209" s="168">
        <v>205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199</v>
      </c>
      <c r="AU209" s="166" t="s">
        <v>93</v>
      </c>
      <c r="AV209" s="13" t="s">
        <v>93</v>
      </c>
      <c r="AW209" s="13" t="s">
        <v>38</v>
      </c>
      <c r="AX209" s="13" t="s">
        <v>83</v>
      </c>
      <c r="AY209" s="166" t="s">
        <v>190</v>
      </c>
    </row>
    <row r="210" spans="1:65" s="13" customFormat="1">
      <c r="B210" s="164"/>
      <c r="D210" s="165" t="s">
        <v>199</v>
      </c>
      <c r="E210" s="166" t="s">
        <v>1</v>
      </c>
      <c r="F210" s="167" t="s">
        <v>1535</v>
      </c>
      <c r="H210" s="168">
        <v>12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199</v>
      </c>
      <c r="AU210" s="166" t="s">
        <v>93</v>
      </c>
      <c r="AV210" s="13" t="s">
        <v>93</v>
      </c>
      <c r="AW210" s="13" t="s">
        <v>38</v>
      </c>
      <c r="AX210" s="13" t="s">
        <v>83</v>
      </c>
      <c r="AY210" s="166" t="s">
        <v>190</v>
      </c>
    </row>
    <row r="211" spans="1:65" s="14" customFormat="1">
      <c r="B211" s="173"/>
      <c r="D211" s="165" t="s">
        <v>199</v>
      </c>
      <c r="E211" s="174" t="s">
        <v>1</v>
      </c>
      <c r="F211" s="175" t="s">
        <v>222</v>
      </c>
      <c r="H211" s="176">
        <v>217</v>
      </c>
      <c r="I211" s="177"/>
      <c r="L211" s="173"/>
      <c r="M211" s="178"/>
      <c r="N211" s="179"/>
      <c r="O211" s="179"/>
      <c r="P211" s="179"/>
      <c r="Q211" s="179"/>
      <c r="R211" s="179"/>
      <c r="S211" s="179"/>
      <c r="T211" s="180"/>
      <c r="AT211" s="174" t="s">
        <v>199</v>
      </c>
      <c r="AU211" s="174" t="s">
        <v>93</v>
      </c>
      <c r="AV211" s="14" t="s">
        <v>197</v>
      </c>
      <c r="AW211" s="14" t="s">
        <v>38</v>
      </c>
      <c r="AX211" s="14" t="s">
        <v>25</v>
      </c>
      <c r="AY211" s="174" t="s">
        <v>190</v>
      </c>
    </row>
    <row r="212" spans="1:65" s="2" customFormat="1" ht="24.2" customHeight="1">
      <c r="A212" s="33"/>
      <c r="B212" s="150"/>
      <c r="C212" s="151" t="s">
        <v>411</v>
      </c>
      <c r="D212" s="151" t="s">
        <v>192</v>
      </c>
      <c r="E212" s="152" t="s">
        <v>1536</v>
      </c>
      <c r="F212" s="153" t="s">
        <v>1537</v>
      </c>
      <c r="G212" s="154" t="s">
        <v>203</v>
      </c>
      <c r="H212" s="155">
        <v>3.3679999999999999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48</v>
      </c>
      <c r="O212" s="59"/>
      <c r="P212" s="160">
        <f>O212*H212</f>
        <v>0</v>
      </c>
      <c r="Q212" s="160">
        <v>0</v>
      </c>
      <c r="R212" s="160">
        <f>Q212*H212</f>
        <v>0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197</v>
      </c>
      <c r="AT212" s="162" t="s">
        <v>192</v>
      </c>
      <c r="AU212" s="162" t="s">
        <v>93</v>
      </c>
      <c r="AY212" s="18" t="s">
        <v>190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25</v>
      </c>
      <c r="BK212" s="163">
        <f>ROUND(I212*H212,2)</f>
        <v>0</v>
      </c>
      <c r="BL212" s="18" t="s">
        <v>197</v>
      </c>
      <c r="BM212" s="162" t="s">
        <v>1538</v>
      </c>
    </row>
    <row r="213" spans="1:65" s="2" customFormat="1" ht="24.2" customHeight="1">
      <c r="A213" s="33"/>
      <c r="B213" s="150"/>
      <c r="C213" s="151" t="s">
        <v>415</v>
      </c>
      <c r="D213" s="151" t="s">
        <v>192</v>
      </c>
      <c r="E213" s="152" t="s">
        <v>581</v>
      </c>
      <c r="F213" s="153" t="s">
        <v>582</v>
      </c>
      <c r="G213" s="154" t="s">
        <v>203</v>
      </c>
      <c r="H213" s="155">
        <v>3.3679999999999999</v>
      </c>
      <c r="I213" s="156"/>
      <c r="J213" s="157">
        <f>ROUND(I213*H213,2)</f>
        <v>0</v>
      </c>
      <c r="K213" s="153" t="s">
        <v>196</v>
      </c>
      <c r="L213" s="34"/>
      <c r="M213" s="158" t="s">
        <v>1</v>
      </c>
      <c r="N213" s="159" t="s">
        <v>48</v>
      </c>
      <c r="O213" s="59"/>
      <c r="P213" s="160">
        <f>O213*H213</f>
        <v>0</v>
      </c>
      <c r="Q213" s="160">
        <v>0</v>
      </c>
      <c r="R213" s="160">
        <f>Q213*H213</f>
        <v>0</v>
      </c>
      <c r="S213" s="160">
        <v>0</v>
      </c>
      <c r="T213" s="161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2" t="s">
        <v>197</v>
      </c>
      <c r="AT213" s="162" t="s">
        <v>192</v>
      </c>
      <c r="AU213" s="162" t="s">
        <v>93</v>
      </c>
      <c r="AY213" s="18" t="s">
        <v>190</v>
      </c>
      <c r="BE213" s="163">
        <f>IF(N213="základní",J213,0)</f>
        <v>0</v>
      </c>
      <c r="BF213" s="163">
        <f>IF(N213="snížená",J213,0)</f>
        <v>0</v>
      </c>
      <c r="BG213" s="163">
        <f>IF(N213="zákl. přenesená",J213,0)</f>
        <v>0</v>
      </c>
      <c r="BH213" s="163">
        <f>IF(N213="sníž. přenesená",J213,0)</f>
        <v>0</v>
      </c>
      <c r="BI213" s="163">
        <f>IF(N213="nulová",J213,0)</f>
        <v>0</v>
      </c>
      <c r="BJ213" s="18" t="s">
        <v>25</v>
      </c>
      <c r="BK213" s="163">
        <f>ROUND(I213*H213,2)</f>
        <v>0</v>
      </c>
      <c r="BL213" s="18" t="s">
        <v>197</v>
      </c>
      <c r="BM213" s="162" t="s">
        <v>1539</v>
      </c>
    </row>
    <row r="214" spans="1:65" s="2" customFormat="1" ht="24.2" customHeight="1">
      <c r="A214" s="33"/>
      <c r="B214" s="150"/>
      <c r="C214" s="151" t="s">
        <v>419</v>
      </c>
      <c r="D214" s="151" t="s">
        <v>192</v>
      </c>
      <c r="E214" s="152" t="s">
        <v>586</v>
      </c>
      <c r="F214" s="153" t="s">
        <v>587</v>
      </c>
      <c r="G214" s="154" t="s">
        <v>203</v>
      </c>
      <c r="H214" s="155">
        <v>26.943999999999999</v>
      </c>
      <c r="I214" s="156"/>
      <c r="J214" s="157">
        <f>ROUND(I214*H214,2)</f>
        <v>0</v>
      </c>
      <c r="K214" s="153" t="s">
        <v>196</v>
      </c>
      <c r="L214" s="34"/>
      <c r="M214" s="158" t="s">
        <v>1</v>
      </c>
      <c r="N214" s="159" t="s">
        <v>48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197</v>
      </c>
      <c r="AT214" s="162" t="s">
        <v>192</v>
      </c>
      <c r="AU214" s="162" t="s">
        <v>93</v>
      </c>
      <c r="AY214" s="18" t="s">
        <v>190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197</v>
      </c>
      <c r="BM214" s="162" t="s">
        <v>1540</v>
      </c>
    </row>
    <row r="215" spans="1:65" s="13" customFormat="1">
      <c r="B215" s="164"/>
      <c r="D215" s="165" t="s">
        <v>199</v>
      </c>
      <c r="F215" s="167" t="s">
        <v>1541</v>
      </c>
      <c r="H215" s="168">
        <v>26.943999999999999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199</v>
      </c>
      <c r="AU215" s="166" t="s">
        <v>93</v>
      </c>
      <c r="AV215" s="13" t="s">
        <v>93</v>
      </c>
      <c r="AW215" s="13" t="s">
        <v>3</v>
      </c>
      <c r="AX215" s="13" t="s">
        <v>25</v>
      </c>
      <c r="AY215" s="166" t="s">
        <v>190</v>
      </c>
    </row>
    <row r="216" spans="1:65" s="2" customFormat="1" ht="14.45" customHeight="1">
      <c r="A216" s="33"/>
      <c r="B216" s="150"/>
      <c r="C216" s="151" t="s">
        <v>423</v>
      </c>
      <c r="D216" s="151" t="s">
        <v>192</v>
      </c>
      <c r="E216" s="152" t="s">
        <v>591</v>
      </c>
      <c r="F216" s="153" t="s">
        <v>592</v>
      </c>
      <c r="G216" s="154" t="s">
        <v>203</v>
      </c>
      <c r="H216" s="155">
        <v>3.3679999999999999</v>
      </c>
      <c r="I216" s="156"/>
      <c r="J216" s="157">
        <f>ROUND(I216*H216,2)</f>
        <v>0</v>
      </c>
      <c r="K216" s="153" t="s">
        <v>1</v>
      </c>
      <c r="L216" s="34"/>
      <c r="M216" s="158" t="s">
        <v>1</v>
      </c>
      <c r="N216" s="159" t="s">
        <v>48</v>
      </c>
      <c r="O216" s="59"/>
      <c r="P216" s="160">
        <f>O216*H216</f>
        <v>0</v>
      </c>
      <c r="Q216" s="160">
        <v>0</v>
      </c>
      <c r="R216" s="160">
        <f>Q216*H216</f>
        <v>0</v>
      </c>
      <c r="S216" s="160">
        <v>0</v>
      </c>
      <c r="T216" s="161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62" t="s">
        <v>197</v>
      </c>
      <c r="AT216" s="162" t="s">
        <v>192</v>
      </c>
      <c r="AU216" s="162" t="s">
        <v>93</v>
      </c>
      <c r="AY216" s="18" t="s">
        <v>190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8" t="s">
        <v>25</v>
      </c>
      <c r="BK216" s="163">
        <f>ROUND(I216*H216,2)</f>
        <v>0</v>
      </c>
      <c r="BL216" s="18" t="s">
        <v>197</v>
      </c>
      <c r="BM216" s="162" t="s">
        <v>1542</v>
      </c>
    </row>
    <row r="217" spans="1:65" s="2" customFormat="1" ht="14.45" customHeight="1">
      <c r="A217" s="33"/>
      <c r="B217" s="150"/>
      <c r="C217" s="151" t="s">
        <v>428</v>
      </c>
      <c r="D217" s="151" t="s">
        <v>192</v>
      </c>
      <c r="E217" s="152" t="s">
        <v>1543</v>
      </c>
      <c r="F217" s="153" t="s">
        <v>1544</v>
      </c>
      <c r="G217" s="154" t="s">
        <v>195</v>
      </c>
      <c r="H217" s="155">
        <v>1515.0730000000001</v>
      </c>
      <c r="I217" s="156"/>
      <c r="J217" s="157">
        <f>ROUND(I217*H217,2)</f>
        <v>0</v>
      </c>
      <c r="K217" s="153" t="s">
        <v>196</v>
      </c>
      <c r="L217" s="34"/>
      <c r="M217" s="158" t="s">
        <v>1</v>
      </c>
      <c r="N217" s="159" t="s">
        <v>48</v>
      </c>
      <c r="O217" s="59"/>
      <c r="P217" s="160">
        <f>O217*H217</f>
        <v>0</v>
      </c>
      <c r="Q217" s="160">
        <v>8.4000000000000003E-4</v>
      </c>
      <c r="R217" s="160">
        <f>Q217*H217</f>
        <v>1.2726613200000001</v>
      </c>
      <c r="S217" s="160">
        <v>0</v>
      </c>
      <c r="T217" s="161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2" t="s">
        <v>197</v>
      </c>
      <c r="AT217" s="162" t="s">
        <v>192</v>
      </c>
      <c r="AU217" s="162" t="s">
        <v>93</v>
      </c>
      <c r="AY217" s="18" t="s">
        <v>190</v>
      </c>
      <c r="BE217" s="163">
        <f>IF(N217="základní",J217,0)</f>
        <v>0</v>
      </c>
      <c r="BF217" s="163">
        <f>IF(N217="snížená",J217,0)</f>
        <v>0</v>
      </c>
      <c r="BG217" s="163">
        <f>IF(N217="zákl. přenesená",J217,0)</f>
        <v>0</v>
      </c>
      <c r="BH217" s="163">
        <f>IF(N217="sníž. přenesená",J217,0)</f>
        <v>0</v>
      </c>
      <c r="BI217" s="163">
        <f>IF(N217="nulová",J217,0)</f>
        <v>0</v>
      </c>
      <c r="BJ217" s="18" t="s">
        <v>25</v>
      </c>
      <c r="BK217" s="163">
        <f>ROUND(I217*H217,2)</f>
        <v>0</v>
      </c>
      <c r="BL217" s="18" t="s">
        <v>197</v>
      </c>
      <c r="BM217" s="162" t="s">
        <v>1545</v>
      </c>
    </row>
    <row r="218" spans="1:65" s="15" customFormat="1">
      <c r="B218" s="181"/>
      <c r="D218" s="165" t="s">
        <v>199</v>
      </c>
      <c r="E218" s="182" t="s">
        <v>1</v>
      </c>
      <c r="F218" s="183" t="s">
        <v>1518</v>
      </c>
      <c r="H218" s="182" t="s">
        <v>1</v>
      </c>
      <c r="I218" s="184"/>
      <c r="L218" s="181"/>
      <c r="M218" s="185"/>
      <c r="N218" s="186"/>
      <c r="O218" s="186"/>
      <c r="P218" s="186"/>
      <c r="Q218" s="186"/>
      <c r="R218" s="186"/>
      <c r="S218" s="186"/>
      <c r="T218" s="187"/>
      <c r="AT218" s="182" t="s">
        <v>199</v>
      </c>
      <c r="AU218" s="182" t="s">
        <v>93</v>
      </c>
      <c r="AV218" s="15" t="s">
        <v>25</v>
      </c>
      <c r="AW218" s="15" t="s">
        <v>38</v>
      </c>
      <c r="AX218" s="15" t="s">
        <v>83</v>
      </c>
      <c r="AY218" s="182" t="s">
        <v>190</v>
      </c>
    </row>
    <row r="219" spans="1:65" s="13" customFormat="1">
      <c r="B219" s="164"/>
      <c r="D219" s="165" t="s">
        <v>199</v>
      </c>
      <c r="E219" s="166" t="s">
        <v>1</v>
      </c>
      <c r="F219" s="167" t="s">
        <v>1546</v>
      </c>
      <c r="H219" s="168">
        <v>1477.673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199</v>
      </c>
      <c r="AU219" s="166" t="s">
        <v>93</v>
      </c>
      <c r="AV219" s="13" t="s">
        <v>93</v>
      </c>
      <c r="AW219" s="13" t="s">
        <v>38</v>
      </c>
      <c r="AX219" s="13" t="s">
        <v>83</v>
      </c>
      <c r="AY219" s="166" t="s">
        <v>190</v>
      </c>
    </row>
    <row r="220" spans="1:65" s="15" customFormat="1">
      <c r="B220" s="181"/>
      <c r="D220" s="165" t="s">
        <v>199</v>
      </c>
      <c r="E220" s="182" t="s">
        <v>1</v>
      </c>
      <c r="F220" s="183" t="s">
        <v>1484</v>
      </c>
      <c r="H220" s="182" t="s">
        <v>1</v>
      </c>
      <c r="I220" s="184"/>
      <c r="L220" s="181"/>
      <c r="M220" s="185"/>
      <c r="N220" s="186"/>
      <c r="O220" s="186"/>
      <c r="P220" s="186"/>
      <c r="Q220" s="186"/>
      <c r="R220" s="186"/>
      <c r="S220" s="186"/>
      <c r="T220" s="187"/>
      <c r="AT220" s="182" t="s">
        <v>199</v>
      </c>
      <c r="AU220" s="182" t="s">
        <v>93</v>
      </c>
      <c r="AV220" s="15" t="s">
        <v>25</v>
      </c>
      <c r="AW220" s="15" t="s">
        <v>38</v>
      </c>
      <c r="AX220" s="15" t="s">
        <v>83</v>
      </c>
      <c r="AY220" s="182" t="s">
        <v>190</v>
      </c>
    </row>
    <row r="221" spans="1:65" s="13" customFormat="1">
      <c r="B221" s="164"/>
      <c r="D221" s="165" t="s">
        <v>199</v>
      </c>
      <c r="E221" s="166" t="s">
        <v>1</v>
      </c>
      <c r="F221" s="167" t="s">
        <v>1547</v>
      </c>
      <c r="H221" s="168">
        <v>27.2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199</v>
      </c>
      <c r="AU221" s="166" t="s">
        <v>93</v>
      </c>
      <c r="AV221" s="13" t="s">
        <v>93</v>
      </c>
      <c r="AW221" s="13" t="s">
        <v>38</v>
      </c>
      <c r="AX221" s="13" t="s">
        <v>83</v>
      </c>
      <c r="AY221" s="166" t="s">
        <v>190</v>
      </c>
    </row>
    <row r="222" spans="1:65" s="13" customFormat="1">
      <c r="B222" s="164"/>
      <c r="D222" s="165" t="s">
        <v>199</v>
      </c>
      <c r="E222" s="166" t="s">
        <v>1</v>
      </c>
      <c r="F222" s="167" t="s">
        <v>1548</v>
      </c>
      <c r="H222" s="168">
        <v>3.4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199</v>
      </c>
      <c r="AU222" s="166" t="s">
        <v>93</v>
      </c>
      <c r="AV222" s="13" t="s">
        <v>93</v>
      </c>
      <c r="AW222" s="13" t="s">
        <v>38</v>
      </c>
      <c r="AX222" s="13" t="s">
        <v>83</v>
      </c>
      <c r="AY222" s="166" t="s">
        <v>190</v>
      </c>
    </row>
    <row r="223" spans="1:65" s="13" customFormat="1">
      <c r="B223" s="164"/>
      <c r="D223" s="165" t="s">
        <v>199</v>
      </c>
      <c r="E223" s="166" t="s">
        <v>1</v>
      </c>
      <c r="F223" s="167" t="s">
        <v>1549</v>
      </c>
      <c r="H223" s="168">
        <v>6.8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199</v>
      </c>
      <c r="AU223" s="166" t="s">
        <v>93</v>
      </c>
      <c r="AV223" s="13" t="s">
        <v>93</v>
      </c>
      <c r="AW223" s="13" t="s">
        <v>38</v>
      </c>
      <c r="AX223" s="13" t="s">
        <v>83</v>
      </c>
      <c r="AY223" s="166" t="s">
        <v>190</v>
      </c>
    </row>
    <row r="224" spans="1:65" s="14" customFormat="1">
      <c r="B224" s="173"/>
      <c r="D224" s="165" t="s">
        <v>199</v>
      </c>
      <c r="E224" s="174" t="s">
        <v>1</v>
      </c>
      <c r="F224" s="175" t="s">
        <v>222</v>
      </c>
      <c r="H224" s="176">
        <v>1515.0730000000001</v>
      </c>
      <c r="I224" s="177"/>
      <c r="L224" s="173"/>
      <c r="M224" s="178"/>
      <c r="N224" s="179"/>
      <c r="O224" s="179"/>
      <c r="P224" s="179"/>
      <c r="Q224" s="179"/>
      <c r="R224" s="179"/>
      <c r="S224" s="179"/>
      <c r="T224" s="180"/>
      <c r="AT224" s="174" t="s">
        <v>199</v>
      </c>
      <c r="AU224" s="174" t="s">
        <v>93</v>
      </c>
      <c r="AV224" s="14" t="s">
        <v>197</v>
      </c>
      <c r="AW224" s="14" t="s">
        <v>38</v>
      </c>
      <c r="AX224" s="14" t="s">
        <v>25</v>
      </c>
      <c r="AY224" s="174" t="s">
        <v>190</v>
      </c>
    </row>
    <row r="225" spans="1:65" s="2" customFormat="1" ht="24.2" customHeight="1">
      <c r="A225" s="33"/>
      <c r="B225" s="150"/>
      <c r="C225" s="151" t="s">
        <v>433</v>
      </c>
      <c r="D225" s="151" t="s">
        <v>192</v>
      </c>
      <c r="E225" s="152" t="s">
        <v>1550</v>
      </c>
      <c r="F225" s="153" t="s">
        <v>1551</v>
      </c>
      <c r="G225" s="154" t="s">
        <v>195</v>
      </c>
      <c r="H225" s="155">
        <v>1515.0730000000001</v>
      </c>
      <c r="I225" s="156"/>
      <c r="J225" s="157">
        <f>ROUND(I225*H225,2)</f>
        <v>0</v>
      </c>
      <c r="K225" s="153" t="s">
        <v>196</v>
      </c>
      <c r="L225" s="34"/>
      <c r="M225" s="158" t="s">
        <v>1</v>
      </c>
      <c r="N225" s="159" t="s">
        <v>48</v>
      </c>
      <c r="O225" s="59"/>
      <c r="P225" s="160">
        <f>O225*H225</f>
        <v>0</v>
      </c>
      <c r="Q225" s="160">
        <v>0</v>
      </c>
      <c r="R225" s="160">
        <f>Q225*H225</f>
        <v>0</v>
      </c>
      <c r="S225" s="160">
        <v>0</v>
      </c>
      <c r="T225" s="161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2" t="s">
        <v>197</v>
      </c>
      <c r="AT225" s="162" t="s">
        <v>192</v>
      </c>
      <c r="AU225" s="162" t="s">
        <v>93</v>
      </c>
      <c r="AY225" s="18" t="s">
        <v>190</v>
      </c>
      <c r="BE225" s="163">
        <f>IF(N225="základní",J225,0)</f>
        <v>0</v>
      </c>
      <c r="BF225" s="163">
        <f>IF(N225="snížená",J225,0)</f>
        <v>0</v>
      </c>
      <c r="BG225" s="163">
        <f>IF(N225="zákl. přenesená",J225,0)</f>
        <v>0</v>
      </c>
      <c r="BH225" s="163">
        <f>IF(N225="sníž. přenesená",J225,0)</f>
        <v>0</v>
      </c>
      <c r="BI225" s="163">
        <f>IF(N225="nulová",J225,0)</f>
        <v>0</v>
      </c>
      <c r="BJ225" s="18" t="s">
        <v>25</v>
      </c>
      <c r="BK225" s="163">
        <f>ROUND(I225*H225,2)</f>
        <v>0</v>
      </c>
      <c r="BL225" s="18" t="s">
        <v>197</v>
      </c>
      <c r="BM225" s="162" t="s">
        <v>1552</v>
      </c>
    </row>
    <row r="226" spans="1:65" s="2" customFormat="1" ht="24.2" customHeight="1">
      <c r="A226" s="33"/>
      <c r="B226" s="150"/>
      <c r="C226" s="151" t="s">
        <v>438</v>
      </c>
      <c r="D226" s="151" t="s">
        <v>192</v>
      </c>
      <c r="E226" s="152" t="s">
        <v>424</v>
      </c>
      <c r="F226" s="153" t="s">
        <v>425</v>
      </c>
      <c r="G226" s="154" t="s">
        <v>276</v>
      </c>
      <c r="H226" s="155">
        <v>293.73200000000003</v>
      </c>
      <c r="I226" s="156"/>
      <c r="J226" s="157">
        <f>ROUND(I226*H226,2)</f>
        <v>0</v>
      </c>
      <c r="K226" s="153" t="s">
        <v>196</v>
      </c>
      <c r="L226" s="34"/>
      <c r="M226" s="158" t="s">
        <v>1</v>
      </c>
      <c r="N226" s="159" t="s">
        <v>48</v>
      </c>
      <c r="O226" s="59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197</v>
      </c>
      <c r="AT226" s="162" t="s">
        <v>192</v>
      </c>
      <c r="AU226" s="162" t="s">
        <v>93</v>
      </c>
      <c r="AY226" s="18" t="s">
        <v>190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25</v>
      </c>
      <c r="BK226" s="163">
        <f>ROUND(I226*H226,2)</f>
        <v>0</v>
      </c>
      <c r="BL226" s="18" t="s">
        <v>197</v>
      </c>
      <c r="BM226" s="162" t="s">
        <v>1553</v>
      </c>
    </row>
    <row r="227" spans="1:65" s="15" customFormat="1">
      <c r="B227" s="181"/>
      <c r="D227" s="165" t="s">
        <v>199</v>
      </c>
      <c r="E227" s="182" t="s">
        <v>1</v>
      </c>
      <c r="F227" s="183" t="s">
        <v>427</v>
      </c>
      <c r="H227" s="182" t="s">
        <v>1</v>
      </c>
      <c r="I227" s="184"/>
      <c r="L227" s="181"/>
      <c r="M227" s="185"/>
      <c r="N227" s="186"/>
      <c r="O227" s="186"/>
      <c r="P227" s="186"/>
      <c r="Q227" s="186"/>
      <c r="R227" s="186"/>
      <c r="S227" s="186"/>
      <c r="T227" s="187"/>
      <c r="AT227" s="182" t="s">
        <v>199</v>
      </c>
      <c r="AU227" s="182" t="s">
        <v>93</v>
      </c>
      <c r="AV227" s="15" t="s">
        <v>25</v>
      </c>
      <c r="AW227" s="15" t="s">
        <v>38</v>
      </c>
      <c r="AX227" s="15" t="s">
        <v>83</v>
      </c>
      <c r="AY227" s="182" t="s">
        <v>190</v>
      </c>
    </row>
    <row r="228" spans="1:65" s="13" customFormat="1">
      <c r="B228" s="164"/>
      <c r="D228" s="165" t="s">
        <v>199</v>
      </c>
      <c r="E228" s="166" t="s">
        <v>1</v>
      </c>
      <c r="F228" s="167" t="s">
        <v>335</v>
      </c>
      <c r="H228" s="168">
        <v>260.27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199</v>
      </c>
      <c r="AU228" s="166" t="s">
        <v>93</v>
      </c>
      <c r="AV228" s="13" t="s">
        <v>93</v>
      </c>
      <c r="AW228" s="13" t="s">
        <v>38</v>
      </c>
      <c r="AX228" s="13" t="s">
        <v>83</v>
      </c>
      <c r="AY228" s="166" t="s">
        <v>190</v>
      </c>
    </row>
    <row r="229" spans="1:65" s="15" customFormat="1">
      <c r="B229" s="181"/>
      <c r="D229" s="165" t="s">
        <v>199</v>
      </c>
      <c r="E229" s="182" t="s">
        <v>1</v>
      </c>
      <c r="F229" s="183" t="s">
        <v>1554</v>
      </c>
      <c r="H229" s="182" t="s">
        <v>1</v>
      </c>
      <c r="I229" s="184"/>
      <c r="L229" s="181"/>
      <c r="M229" s="185"/>
      <c r="N229" s="186"/>
      <c r="O229" s="186"/>
      <c r="P229" s="186"/>
      <c r="Q229" s="186"/>
      <c r="R229" s="186"/>
      <c r="S229" s="186"/>
      <c r="T229" s="187"/>
      <c r="AT229" s="182" t="s">
        <v>199</v>
      </c>
      <c r="AU229" s="182" t="s">
        <v>93</v>
      </c>
      <c r="AV229" s="15" t="s">
        <v>25</v>
      </c>
      <c r="AW229" s="15" t="s">
        <v>38</v>
      </c>
      <c r="AX229" s="15" t="s">
        <v>83</v>
      </c>
      <c r="AY229" s="182" t="s">
        <v>190</v>
      </c>
    </row>
    <row r="230" spans="1:65" s="13" customFormat="1">
      <c r="B230" s="164"/>
      <c r="D230" s="165" t="s">
        <v>199</v>
      </c>
      <c r="E230" s="166" t="s">
        <v>1</v>
      </c>
      <c r="F230" s="167" t="s">
        <v>1241</v>
      </c>
      <c r="H230" s="168">
        <v>33.462000000000003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199</v>
      </c>
      <c r="AU230" s="166" t="s">
        <v>93</v>
      </c>
      <c r="AV230" s="13" t="s">
        <v>93</v>
      </c>
      <c r="AW230" s="13" t="s">
        <v>38</v>
      </c>
      <c r="AX230" s="13" t="s">
        <v>83</v>
      </c>
      <c r="AY230" s="166" t="s">
        <v>190</v>
      </c>
    </row>
    <row r="231" spans="1:65" s="14" customFormat="1">
      <c r="B231" s="173"/>
      <c r="D231" s="165" t="s">
        <v>199</v>
      </c>
      <c r="E231" s="174" t="s">
        <v>1</v>
      </c>
      <c r="F231" s="175" t="s">
        <v>222</v>
      </c>
      <c r="H231" s="176">
        <v>293.73200000000003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199</v>
      </c>
      <c r="AU231" s="174" t="s">
        <v>93</v>
      </c>
      <c r="AV231" s="14" t="s">
        <v>197</v>
      </c>
      <c r="AW231" s="14" t="s">
        <v>38</v>
      </c>
      <c r="AX231" s="14" t="s">
        <v>25</v>
      </c>
      <c r="AY231" s="174" t="s">
        <v>190</v>
      </c>
    </row>
    <row r="232" spans="1:65" s="2" customFormat="1" ht="24.2" customHeight="1">
      <c r="A232" s="33"/>
      <c r="B232" s="150"/>
      <c r="C232" s="151" t="s">
        <v>442</v>
      </c>
      <c r="D232" s="151" t="s">
        <v>192</v>
      </c>
      <c r="E232" s="152" t="s">
        <v>429</v>
      </c>
      <c r="F232" s="153" t="s">
        <v>430</v>
      </c>
      <c r="G232" s="154" t="s">
        <v>276</v>
      </c>
      <c r="H232" s="155">
        <v>293.73200000000003</v>
      </c>
      <c r="I232" s="156"/>
      <c r="J232" s="157">
        <f>ROUND(I232*H232,2)</f>
        <v>0</v>
      </c>
      <c r="K232" s="153" t="s">
        <v>196</v>
      </c>
      <c r="L232" s="34"/>
      <c r="M232" s="158" t="s">
        <v>1</v>
      </c>
      <c r="N232" s="159" t="s">
        <v>48</v>
      </c>
      <c r="O232" s="59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197</v>
      </c>
      <c r="AT232" s="162" t="s">
        <v>192</v>
      </c>
      <c r="AU232" s="162" t="s">
        <v>93</v>
      </c>
      <c r="AY232" s="18" t="s">
        <v>190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25</v>
      </c>
      <c r="BK232" s="163">
        <f>ROUND(I232*H232,2)</f>
        <v>0</v>
      </c>
      <c r="BL232" s="18" t="s">
        <v>197</v>
      </c>
      <c r="BM232" s="162" t="s">
        <v>1555</v>
      </c>
    </row>
    <row r="233" spans="1:65" s="15" customFormat="1">
      <c r="B233" s="181"/>
      <c r="D233" s="165" t="s">
        <v>199</v>
      </c>
      <c r="E233" s="182" t="s">
        <v>1</v>
      </c>
      <c r="F233" s="183" t="s">
        <v>427</v>
      </c>
      <c r="H233" s="182" t="s">
        <v>1</v>
      </c>
      <c r="I233" s="184"/>
      <c r="L233" s="181"/>
      <c r="M233" s="185"/>
      <c r="N233" s="186"/>
      <c r="O233" s="186"/>
      <c r="P233" s="186"/>
      <c r="Q233" s="186"/>
      <c r="R233" s="186"/>
      <c r="S233" s="186"/>
      <c r="T233" s="187"/>
      <c r="AT233" s="182" t="s">
        <v>199</v>
      </c>
      <c r="AU233" s="182" t="s">
        <v>93</v>
      </c>
      <c r="AV233" s="15" t="s">
        <v>25</v>
      </c>
      <c r="AW233" s="15" t="s">
        <v>38</v>
      </c>
      <c r="AX233" s="15" t="s">
        <v>83</v>
      </c>
      <c r="AY233" s="182" t="s">
        <v>190</v>
      </c>
    </row>
    <row r="234" spans="1:65" s="13" customFormat="1">
      <c r="B234" s="164"/>
      <c r="D234" s="165" t="s">
        <v>199</v>
      </c>
      <c r="E234" s="166" t="s">
        <v>1</v>
      </c>
      <c r="F234" s="167" t="s">
        <v>341</v>
      </c>
      <c r="H234" s="168">
        <v>260.27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199</v>
      </c>
      <c r="AU234" s="166" t="s">
        <v>93</v>
      </c>
      <c r="AV234" s="13" t="s">
        <v>93</v>
      </c>
      <c r="AW234" s="13" t="s">
        <v>38</v>
      </c>
      <c r="AX234" s="13" t="s">
        <v>83</v>
      </c>
      <c r="AY234" s="166" t="s">
        <v>190</v>
      </c>
    </row>
    <row r="235" spans="1:65" s="15" customFormat="1">
      <c r="B235" s="181"/>
      <c r="D235" s="165" t="s">
        <v>199</v>
      </c>
      <c r="E235" s="182" t="s">
        <v>1</v>
      </c>
      <c r="F235" s="183" t="s">
        <v>1554</v>
      </c>
      <c r="H235" s="182" t="s">
        <v>1</v>
      </c>
      <c r="I235" s="184"/>
      <c r="L235" s="181"/>
      <c r="M235" s="185"/>
      <c r="N235" s="186"/>
      <c r="O235" s="186"/>
      <c r="P235" s="186"/>
      <c r="Q235" s="186"/>
      <c r="R235" s="186"/>
      <c r="S235" s="186"/>
      <c r="T235" s="187"/>
      <c r="AT235" s="182" t="s">
        <v>199</v>
      </c>
      <c r="AU235" s="182" t="s">
        <v>93</v>
      </c>
      <c r="AV235" s="15" t="s">
        <v>25</v>
      </c>
      <c r="AW235" s="15" t="s">
        <v>38</v>
      </c>
      <c r="AX235" s="15" t="s">
        <v>83</v>
      </c>
      <c r="AY235" s="182" t="s">
        <v>190</v>
      </c>
    </row>
    <row r="236" spans="1:65" s="13" customFormat="1">
      <c r="B236" s="164"/>
      <c r="D236" s="165" t="s">
        <v>199</v>
      </c>
      <c r="E236" s="166" t="s">
        <v>1</v>
      </c>
      <c r="F236" s="167" t="s">
        <v>1245</v>
      </c>
      <c r="H236" s="168">
        <v>33.462000000000003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199</v>
      </c>
      <c r="AU236" s="166" t="s">
        <v>93</v>
      </c>
      <c r="AV236" s="13" t="s">
        <v>93</v>
      </c>
      <c r="AW236" s="13" t="s">
        <v>38</v>
      </c>
      <c r="AX236" s="13" t="s">
        <v>83</v>
      </c>
      <c r="AY236" s="166" t="s">
        <v>190</v>
      </c>
    </row>
    <row r="237" spans="1:65" s="14" customFormat="1">
      <c r="B237" s="173"/>
      <c r="D237" s="165" t="s">
        <v>199</v>
      </c>
      <c r="E237" s="174" t="s">
        <v>1</v>
      </c>
      <c r="F237" s="175" t="s">
        <v>222</v>
      </c>
      <c r="H237" s="176">
        <v>293.73200000000003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199</v>
      </c>
      <c r="AU237" s="174" t="s">
        <v>93</v>
      </c>
      <c r="AV237" s="14" t="s">
        <v>197</v>
      </c>
      <c r="AW237" s="14" t="s">
        <v>38</v>
      </c>
      <c r="AX237" s="14" t="s">
        <v>25</v>
      </c>
      <c r="AY237" s="174" t="s">
        <v>190</v>
      </c>
    </row>
    <row r="238" spans="1:65" s="2" customFormat="1" ht="14.45" customHeight="1">
      <c r="A238" s="33"/>
      <c r="B238" s="150"/>
      <c r="C238" s="151" t="s">
        <v>455</v>
      </c>
      <c r="D238" s="151" t="s">
        <v>192</v>
      </c>
      <c r="E238" s="152" t="s">
        <v>439</v>
      </c>
      <c r="F238" s="153" t="s">
        <v>440</v>
      </c>
      <c r="G238" s="154" t="s">
        <v>276</v>
      </c>
      <c r="H238" s="155">
        <v>587.46400000000006</v>
      </c>
      <c r="I238" s="156"/>
      <c r="J238" s="157">
        <f>ROUND(I238*H238,2)</f>
        <v>0</v>
      </c>
      <c r="K238" s="153" t="s">
        <v>196</v>
      </c>
      <c r="L238" s="34"/>
      <c r="M238" s="158" t="s">
        <v>1</v>
      </c>
      <c r="N238" s="159" t="s">
        <v>48</v>
      </c>
      <c r="O238" s="59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2" t="s">
        <v>197</v>
      </c>
      <c r="AT238" s="162" t="s">
        <v>192</v>
      </c>
      <c r="AU238" s="162" t="s">
        <v>93</v>
      </c>
      <c r="AY238" s="18" t="s">
        <v>190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8" t="s">
        <v>25</v>
      </c>
      <c r="BK238" s="163">
        <f>ROUND(I238*H238,2)</f>
        <v>0</v>
      </c>
      <c r="BL238" s="18" t="s">
        <v>197</v>
      </c>
      <c r="BM238" s="162" t="s">
        <v>1556</v>
      </c>
    </row>
    <row r="239" spans="1:65" s="15" customFormat="1">
      <c r="B239" s="181"/>
      <c r="D239" s="165" t="s">
        <v>199</v>
      </c>
      <c r="E239" s="182" t="s">
        <v>1</v>
      </c>
      <c r="F239" s="183" t="s">
        <v>427</v>
      </c>
      <c r="H239" s="182" t="s">
        <v>1</v>
      </c>
      <c r="I239" s="184"/>
      <c r="L239" s="181"/>
      <c r="M239" s="185"/>
      <c r="N239" s="186"/>
      <c r="O239" s="186"/>
      <c r="P239" s="186"/>
      <c r="Q239" s="186"/>
      <c r="R239" s="186"/>
      <c r="S239" s="186"/>
      <c r="T239" s="187"/>
      <c r="AT239" s="182" t="s">
        <v>199</v>
      </c>
      <c r="AU239" s="182" t="s">
        <v>93</v>
      </c>
      <c r="AV239" s="15" t="s">
        <v>25</v>
      </c>
      <c r="AW239" s="15" t="s">
        <v>38</v>
      </c>
      <c r="AX239" s="15" t="s">
        <v>83</v>
      </c>
      <c r="AY239" s="182" t="s">
        <v>190</v>
      </c>
    </row>
    <row r="240" spans="1:65" s="13" customFormat="1">
      <c r="B240" s="164"/>
      <c r="D240" s="165" t="s">
        <v>199</v>
      </c>
      <c r="E240" s="166" t="s">
        <v>1</v>
      </c>
      <c r="F240" s="167" t="s">
        <v>335</v>
      </c>
      <c r="H240" s="168">
        <v>260.27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199</v>
      </c>
      <c r="AU240" s="166" t="s">
        <v>93</v>
      </c>
      <c r="AV240" s="13" t="s">
        <v>93</v>
      </c>
      <c r="AW240" s="13" t="s">
        <v>38</v>
      </c>
      <c r="AX240" s="13" t="s">
        <v>83</v>
      </c>
      <c r="AY240" s="166" t="s">
        <v>190</v>
      </c>
    </row>
    <row r="241" spans="1:65" s="13" customFormat="1">
      <c r="B241" s="164"/>
      <c r="D241" s="165" t="s">
        <v>199</v>
      </c>
      <c r="E241" s="166" t="s">
        <v>1</v>
      </c>
      <c r="F241" s="167" t="s">
        <v>341</v>
      </c>
      <c r="H241" s="168">
        <v>260.27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199</v>
      </c>
      <c r="AU241" s="166" t="s">
        <v>93</v>
      </c>
      <c r="AV241" s="13" t="s">
        <v>93</v>
      </c>
      <c r="AW241" s="13" t="s">
        <v>38</v>
      </c>
      <c r="AX241" s="13" t="s">
        <v>83</v>
      </c>
      <c r="AY241" s="166" t="s">
        <v>190</v>
      </c>
    </row>
    <row r="242" spans="1:65" s="15" customFormat="1">
      <c r="B242" s="181"/>
      <c r="D242" s="165" t="s">
        <v>199</v>
      </c>
      <c r="E242" s="182" t="s">
        <v>1</v>
      </c>
      <c r="F242" s="183" t="s">
        <v>1554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199</v>
      </c>
      <c r="AU242" s="182" t="s">
        <v>93</v>
      </c>
      <c r="AV242" s="15" t="s">
        <v>25</v>
      </c>
      <c r="AW242" s="15" t="s">
        <v>38</v>
      </c>
      <c r="AX242" s="15" t="s">
        <v>83</v>
      </c>
      <c r="AY242" s="182" t="s">
        <v>190</v>
      </c>
    </row>
    <row r="243" spans="1:65" s="13" customFormat="1">
      <c r="B243" s="164"/>
      <c r="D243" s="165" t="s">
        <v>199</v>
      </c>
      <c r="E243" s="166" t="s">
        <v>1</v>
      </c>
      <c r="F243" s="167" t="s">
        <v>1241</v>
      </c>
      <c r="H243" s="168">
        <v>33.462000000000003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199</v>
      </c>
      <c r="AU243" s="166" t="s">
        <v>93</v>
      </c>
      <c r="AV243" s="13" t="s">
        <v>93</v>
      </c>
      <c r="AW243" s="13" t="s">
        <v>38</v>
      </c>
      <c r="AX243" s="13" t="s">
        <v>83</v>
      </c>
      <c r="AY243" s="166" t="s">
        <v>190</v>
      </c>
    </row>
    <row r="244" spans="1:65" s="13" customFormat="1">
      <c r="B244" s="164"/>
      <c r="D244" s="165" t="s">
        <v>199</v>
      </c>
      <c r="E244" s="166" t="s">
        <v>1</v>
      </c>
      <c r="F244" s="167" t="s">
        <v>1245</v>
      </c>
      <c r="H244" s="168">
        <v>33.462000000000003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199</v>
      </c>
      <c r="AU244" s="166" t="s">
        <v>93</v>
      </c>
      <c r="AV244" s="13" t="s">
        <v>93</v>
      </c>
      <c r="AW244" s="13" t="s">
        <v>38</v>
      </c>
      <c r="AX244" s="13" t="s">
        <v>83</v>
      </c>
      <c r="AY244" s="166" t="s">
        <v>190</v>
      </c>
    </row>
    <row r="245" spans="1:65" s="14" customFormat="1">
      <c r="B245" s="173"/>
      <c r="D245" s="165" t="s">
        <v>199</v>
      </c>
      <c r="E245" s="174" t="s">
        <v>1</v>
      </c>
      <c r="F245" s="175" t="s">
        <v>222</v>
      </c>
      <c r="H245" s="176">
        <v>587.46400000000006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199</v>
      </c>
      <c r="AU245" s="174" t="s">
        <v>93</v>
      </c>
      <c r="AV245" s="14" t="s">
        <v>197</v>
      </c>
      <c r="AW245" s="14" t="s">
        <v>38</v>
      </c>
      <c r="AX245" s="14" t="s">
        <v>25</v>
      </c>
      <c r="AY245" s="174" t="s">
        <v>190</v>
      </c>
    </row>
    <row r="246" spans="1:65" s="2" customFormat="1" ht="14.45" customHeight="1">
      <c r="A246" s="33"/>
      <c r="B246" s="150"/>
      <c r="C246" s="151" t="s">
        <v>463</v>
      </c>
      <c r="D246" s="151" t="s">
        <v>192</v>
      </c>
      <c r="E246" s="152" t="s">
        <v>443</v>
      </c>
      <c r="F246" s="153" t="s">
        <v>444</v>
      </c>
      <c r="G246" s="154" t="s">
        <v>276</v>
      </c>
      <c r="H246" s="155">
        <v>117.492</v>
      </c>
      <c r="I246" s="156"/>
      <c r="J246" s="157">
        <f>ROUND(I246*H246,2)</f>
        <v>0</v>
      </c>
      <c r="K246" s="153" t="s">
        <v>1</v>
      </c>
      <c r="L246" s="34"/>
      <c r="M246" s="158" t="s">
        <v>1</v>
      </c>
      <c r="N246" s="159" t="s">
        <v>48</v>
      </c>
      <c r="O246" s="59"/>
      <c r="P246" s="160">
        <f>O246*H246</f>
        <v>0</v>
      </c>
      <c r="Q246" s="160">
        <v>0</v>
      </c>
      <c r="R246" s="160">
        <f>Q246*H246</f>
        <v>0</v>
      </c>
      <c r="S246" s="160">
        <v>0</v>
      </c>
      <c r="T246" s="161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197</v>
      </c>
      <c r="AT246" s="162" t="s">
        <v>192</v>
      </c>
      <c r="AU246" s="162" t="s">
        <v>93</v>
      </c>
      <c r="AY246" s="18" t="s">
        <v>190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25</v>
      </c>
      <c r="BK246" s="163">
        <f>ROUND(I246*H246,2)</f>
        <v>0</v>
      </c>
      <c r="BL246" s="18" t="s">
        <v>197</v>
      </c>
      <c r="BM246" s="162" t="s">
        <v>1557</v>
      </c>
    </row>
    <row r="247" spans="1:65" s="15" customFormat="1">
      <c r="B247" s="181"/>
      <c r="D247" s="165" t="s">
        <v>199</v>
      </c>
      <c r="E247" s="182" t="s">
        <v>1</v>
      </c>
      <c r="F247" s="183" t="s">
        <v>1558</v>
      </c>
      <c r="H247" s="182" t="s">
        <v>1</v>
      </c>
      <c r="I247" s="184"/>
      <c r="L247" s="181"/>
      <c r="M247" s="185"/>
      <c r="N247" s="186"/>
      <c r="O247" s="186"/>
      <c r="P247" s="186"/>
      <c r="Q247" s="186"/>
      <c r="R247" s="186"/>
      <c r="S247" s="186"/>
      <c r="T247" s="187"/>
      <c r="AT247" s="182" t="s">
        <v>199</v>
      </c>
      <c r="AU247" s="182" t="s">
        <v>93</v>
      </c>
      <c r="AV247" s="15" t="s">
        <v>25</v>
      </c>
      <c r="AW247" s="15" t="s">
        <v>38</v>
      </c>
      <c r="AX247" s="15" t="s">
        <v>83</v>
      </c>
      <c r="AY247" s="182" t="s">
        <v>190</v>
      </c>
    </row>
    <row r="248" spans="1:65" s="15" customFormat="1">
      <c r="B248" s="181"/>
      <c r="D248" s="165" t="s">
        <v>199</v>
      </c>
      <c r="E248" s="182" t="s">
        <v>1</v>
      </c>
      <c r="F248" s="183" t="s">
        <v>427</v>
      </c>
      <c r="H248" s="182" t="s">
        <v>1</v>
      </c>
      <c r="I248" s="184"/>
      <c r="L248" s="181"/>
      <c r="M248" s="185"/>
      <c r="N248" s="186"/>
      <c r="O248" s="186"/>
      <c r="P248" s="186"/>
      <c r="Q248" s="186"/>
      <c r="R248" s="186"/>
      <c r="S248" s="186"/>
      <c r="T248" s="187"/>
      <c r="AT248" s="182" t="s">
        <v>199</v>
      </c>
      <c r="AU248" s="182" t="s">
        <v>93</v>
      </c>
      <c r="AV248" s="15" t="s">
        <v>25</v>
      </c>
      <c r="AW248" s="15" t="s">
        <v>38</v>
      </c>
      <c r="AX248" s="15" t="s">
        <v>83</v>
      </c>
      <c r="AY248" s="182" t="s">
        <v>190</v>
      </c>
    </row>
    <row r="249" spans="1:65" s="13" customFormat="1">
      <c r="B249" s="164"/>
      <c r="D249" s="165" t="s">
        <v>199</v>
      </c>
      <c r="E249" s="166" t="s">
        <v>1</v>
      </c>
      <c r="F249" s="167" t="s">
        <v>1559</v>
      </c>
      <c r="H249" s="168">
        <v>52.054000000000002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199</v>
      </c>
      <c r="AU249" s="166" t="s">
        <v>93</v>
      </c>
      <c r="AV249" s="13" t="s">
        <v>93</v>
      </c>
      <c r="AW249" s="13" t="s">
        <v>38</v>
      </c>
      <c r="AX249" s="13" t="s">
        <v>83</v>
      </c>
      <c r="AY249" s="166" t="s">
        <v>190</v>
      </c>
    </row>
    <row r="250" spans="1:65" s="13" customFormat="1">
      <c r="B250" s="164"/>
      <c r="D250" s="165" t="s">
        <v>199</v>
      </c>
      <c r="E250" s="166" t="s">
        <v>1</v>
      </c>
      <c r="F250" s="167" t="s">
        <v>1560</v>
      </c>
      <c r="H250" s="168">
        <v>52.054000000000002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199</v>
      </c>
      <c r="AU250" s="166" t="s">
        <v>93</v>
      </c>
      <c r="AV250" s="13" t="s">
        <v>93</v>
      </c>
      <c r="AW250" s="13" t="s">
        <v>38</v>
      </c>
      <c r="AX250" s="13" t="s">
        <v>83</v>
      </c>
      <c r="AY250" s="166" t="s">
        <v>190</v>
      </c>
    </row>
    <row r="251" spans="1:65" s="15" customFormat="1">
      <c r="B251" s="181"/>
      <c r="D251" s="165" t="s">
        <v>199</v>
      </c>
      <c r="E251" s="182" t="s">
        <v>1</v>
      </c>
      <c r="F251" s="183" t="s">
        <v>1554</v>
      </c>
      <c r="H251" s="182" t="s">
        <v>1</v>
      </c>
      <c r="I251" s="184"/>
      <c r="L251" s="181"/>
      <c r="M251" s="185"/>
      <c r="N251" s="186"/>
      <c r="O251" s="186"/>
      <c r="P251" s="186"/>
      <c r="Q251" s="186"/>
      <c r="R251" s="186"/>
      <c r="S251" s="186"/>
      <c r="T251" s="187"/>
      <c r="AT251" s="182" t="s">
        <v>199</v>
      </c>
      <c r="AU251" s="182" t="s">
        <v>93</v>
      </c>
      <c r="AV251" s="15" t="s">
        <v>25</v>
      </c>
      <c r="AW251" s="15" t="s">
        <v>38</v>
      </c>
      <c r="AX251" s="15" t="s">
        <v>83</v>
      </c>
      <c r="AY251" s="182" t="s">
        <v>190</v>
      </c>
    </row>
    <row r="252" spans="1:65" s="13" customFormat="1">
      <c r="B252" s="164"/>
      <c r="D252" s="165" t="s">
        <v>199</v>
      </c>
      <c r="E252" s="166" t="s">
        <v>1</v>
      </c>
      <c r="F252" s="167" t="s">
        <v>1561</v>
      </c>
      <c r="H252" s="168">
        <v>6.6920000000000002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199</v>
      </c>
      <c r="AU252" s="166" t="s">
        <v>93</v>
      </c>
      <c r="AV252" s="13" t="s">
        <v>93</v>
      </c>
      <c r="AW252" s="13" t="s">
        <v>38</v>
      </c>
      <c r="AX252" s="13" t="s">
        <v>83</v>
      </c>
      <c r="AY252" s="166" t="s">
        <v>190</v>
      </c>
    </row>
    <row r="253" spans="1:65" s="13" customFormat="1">
      <c r="B253" s="164"/>
      <c r="D253" s="165" t="s">
        <v>199</v>
      </c>
      <c r="E253" s="166" t="s">
        <v>1</v>
      </c>
      <c r="F253" s="167" t="s">
        <v>1562</v>
      </c>
      <c r="H253" s="168">
        <v>6.6920000000000002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199</v>
      </c>
      <c r="AU253" s="166" t="s">
        <v>93</v>
      </c>
      <c r="AV253" s="13" t="s">
        <v>93</v>
      </c>
      <c r="AW253" s="13" t="s">
        <v>38</v>
      </c>
      <c r="AX253" s="13" t="s">
        <v>83</v>
      </c>
      <c r="AY253" s="166" t="s">
        <v>190</v>
      </c>
    </row>
    <row r="254" spans="1:65" s="14" customFormat="1">
      <c r="B254" s="173"/>
      <c r="D254" s="165" t="s">
        <v>199</v>
      </c>
      <c r="E254" s="174" t="s">
        <v>1</v>
      </c>
      <c r="F254" s="175" t="s">
        <v>222</v>
      </c>
      <c r="H254" s="176">
        <v>117.492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199</v>
      </c>
      <c r="AU254" s="174" t="s">
        <v>93</v>
      </c>
      <c r="AV254" s="14" t="s">
        <v>197</v>
      </c>
      <c r="AW254" s="14" t="s">
        <v>38</v>
      </c>
      <c r="AX254" s="14" t="s">
        <v>25</v>
      </c>
      <c r="AY254" s="174" t="s">
        <v>190</v>
      </c>
    </row>
    <row r="255" spans="1:65" s="2" customFormat="1" ht="14.45" customHeight="1">
      <c r="A255" s="33"/>
      <c r="B255" s="150"/>
      <c r="C255" s="151" t="s">
        <v>476</v>
      </c>
      <c r="D255" s="151" t="s">
        <v>192</v>
      </c>
      <c r="E255" s="152" t="s">
        <v>464</v>
      </c>
      <c r="F255" s="153" t="s">
        <v>465</v>
      </c>
      <c r="G255" s="154" t="s">
        <v>276</v>
      </c>
      <c r="H255" s="155">
        <v>469.97199999999998</v>
      </c>
      <c r="I255" s="156"/>
      <c r="J255" s="157">
        <f>ROUND(I255*H255,2)</f>
        <v>0</v>
      </c>
      <c r="K255" s="153" t="s">
        <v>1</v>
      </c>
      <c r="L255" s="34"/>
      <c r="M255" s="158" t="s">
        <v>1</v>
      </c>
      <c r="N255" s="159" t="s">
        <v>48</v>
      </c>
      <c r="O255" s="59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2" t="s">
        <v>197</v>
      </c>
      <c r="AT255" s="162" t="s">
        <v>192</v>
      </c>
      <c r="AU255" s="162" t="s">
        <v>93</v>
      </c>
      <c r="AY255" s="18" t="s">
        <v>190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8" t="s">
        <v>25</v>
      </c>
      <c r="BK255" s="163">
        <f>ROUND(I255*H255,2)</f>
        <v>0</v>
      </c>
      <c r="BL255" s="18" t="s">
        <v>197</v>
      </c>
      <c r="BM255" s="162" t="s">
        <v>1563</v>
      </c>
    </row>
    <row r="256" spans="1:65" s="15" customFormat="1">
      <c r="B256" s="181"/>
      <c r="D256" s="165" t="s">
        <v>199</v>
      </c>
      <c r="E256" s="182" t="s">
        <v>1</v>
      </c>
      <c r="F256" s="183" t="s">
        <v>1564</v>
      </c>
      <c r="H256" s="182" t="s">
        <v>1</v>
      </c>
      <c r="I256" s="184"/>
      <c r="L256" s="181"/>
      <c r="M256" s="185"/>
      <c r="N256" s="186"/>
      <c r="O256" s="186"/>
      <c r="P256" s="186"/>
      <c r="Q256" s="186"/>
      <c r="R256" s="186"/>
      <c r="S256" s="186"/>
      <c r="T256" s="187"/>
      <c r="AT256" s="182" t="s">
        <v>199</v>
      </c>
      <c r="AU256" s="182" t="s">
        <v>93</v>
      </c>
      <c r="AV256" s="15" t="s">
        <v>25</v>
      </c>
      <c r="AW256" s="15" t="s">
        <v>38</v>
      </c>
      <c r="AX256" s="15" t="s">
        <v>83</v>
      </c>
      <c r="AY256" s="182" t="s">
        <v>190</v>
      </c>
    </row>
    <row r="257" spans="1:65" s="15" customFormat="1">
      <c r="B257" s="181"/>
      <c r="D257" s="165" t="s">
        <v>199</v>
      </c>
      <c r="E257" s="182" t="s">
        <v>1</v>
      </c>
      <c r="F257" s="183" t="s">
        <v>427</v>
      </c>
      <c r="H257" s="182" t="s">
        <v>1</v>
      </c>
      <c r="I257" s="184"/>
      <c r="L257" s="181"/>
      <c r="M257" s="185"/>
      <c r="N257" s="186"/>
      <c r="O257" s="186"/>
      <c r="P257" s="186"/>
      <c r="Q257" s="186"/>
      <c r="R257" s="186"/>
      <c r="S257" s="186"/>
      <c r="T257" s="187"/>
      <c r="AT257" s="182" t="s">
        <v>199</v>
      </c>
      <c r="AU257" s="182" t="s">
        <v>93</v>
      </c>
      <c r="AV257" s="15" t="s">
        <v>25</v>
      </c>
      <c r="AW257" s="15" t="s">
        <v>38</v>
      </c>
      <c r="AX257" s="15" t="s">
        <v>83</v>
      </c>
      <c r="AY257" s="182" t="s">
        <v>190</v>
      </c>
    </row>
    <row r="258" spans="1:65" s="13" customFormat="1">
      <c r="B258" s="164"/>
      <c r="D258" s="165" t="s">
        <v>199</v>
      </c>
      <c r="E258" s="166" t="s">
        <v>1</v>
      </c>
      <c r="F258" s="167" t="s">
        <v>1565</v>
      </c>
      <c r="H258" s="168">
        <v>208.21600000000001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199</v>
      </c>
      <c r="AU258" s="166" t="s">
        <v>93</v>
      </c>
      <c r="AV258" s="13" t="s">
        <v>93</v>
      </c>
      <c r="AW258" s="13" t="s">
        <v>38</v>
      </c>
      <c r="AX258" s="13" t="s">
        <v>83</v>
      </c>
      <c r="AY258" s="166" t="s">
        <v>190</v>
      </c>
    </row>
    <row r="259" spans="1:65" s="13" customFormat="1">
      <c r="B259" s="164"/>
      <c r="D259" s="165" t="s">
        <v>199</v>
      </c>
      <c r="E259" s="166" t="s">
        <v>1</v>
      </c>
      <c r="F259" s="167" t="s">
        <v>1566</v>
      </c>
      <c r="H259" s="168">
        <v>208.21600000000001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199</v>
      </c>
      <c r="AU259" s="166" t="s">
        <v>93</v>
      </c>
      <c r="AV259" s="13" t="s">
        <v>93</v>
      </c>
      <c r="AW259" s="13" t="s">
        <v>38</v>
      </c>
      <c r="AX259" s="13" t="s">
        <v>83</v>
      </c>
      <c r="AY259" s="166" t="s">
        <v>190</v>
      </c>
    </row>
    <row r="260" spans="1:65" s="15" customFormat="1">
      <c r="B260" s="181"/>
      <c r="D260" s="165" t="s">
        <v>199</v>
      </c>
      <c r="E260" s="182" t="s">
        <v>1</v>
      </c>
      <c r="F260" s="183" t="s">
        <v>1554</v>
      </c>
      <c r="H260" s="182" t="s">
        <v>1</v>
      </c>
      <c r="I260" s="184"/>
      <c r="L260" s="181"/>
      <c r="M260" s="185"/>
      <c r="N260" s="186"/>
      <c r="O260" s="186"/>
      <c r="P260" s="186"/>
      <c r="Q260" s="186"/>
      <c r="R260" s="186"/>
      <c r="S260" s="186"/>
      <c r="T260" s="187"/>
      <c r="AT260" s="182" t="s">
        <v>199</v>
      </c>
      <c r="AU260" s="182" t="s">
        <v>93</v>
      </c>
      <c r="AV260" s="15" t="s">
        <v>25</v>
      </c>
      <c r="AW260" s="15" t="s">
        <v>38</v>
      </c>
      <c r="AX260" s="15" t="s">
        <v>83</v>
      </c>
      <c r="AY260" s="182" t="s">
        <v>190</v>
      </c>
    </row>
    <row r="261" spans="1:65" s="13" customFormat="1">
      <c r="B261" s="164"/>
      <c r="D261" s="165" t="s">
        <v>199</v>
      </c>
      <c r="E261" s="166" t="s">
        <v>1</v>
      </c>
      <c r="F261" s="167" t="s">
        <v>1567</v>
      </c>
      <c r="H261" s="168">
        <v>26.77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199</v>
      </c>
      <c r="AU261" s="166" t="s">
        <v>93</v>
      </c>
      <c r="AV261" s="13" t="s">
        <v>93</v>
      </c>
      <c r="AW261" s="13" t="s">
        <v>38</v>
      </c>
      <c r="AX261" s="13" t="s">
        <v>83</v>
      </c>
      <c r="AY261" s="166" t="s">
        <v>190</v>
      </c>
    </row>
    <row r="262" spans="1:65" s="13" customFormat="1">
      <c r="B262" s="164"/>
      <c r="D262" s="165" t="s">
        <v>199</v>
      </c>
      <c r="E262" s="166" t="s">
        <v>1</v>
      </c>
      <c r="F262" s="167" t="s">
        <v>1568</v>
      </c>
      <c r="H262" s="168">
        <v>26.77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199</v>
      </c>
      <c r="AU262" s="166" t="s">
        <v>93</v>
      </c>
      <c r="AV262" s="13" t="s">
        <v>93</v>
      </c>
      <c r="AW262" s="13" t="s">
        <v>38</v>
      </c>
      <c r="AX262" s="13" t="s">
        <v>83</v>
      </c>
      <c r="AY262" s="166" t="s">
        <v>190</v>
      </c>
    </row>
    <row r="263" spans="1:65" s="14" customFormat="1">
      <c r="B263" s="173"/>
      <c r="D263" s="165" t="s">
        <v>199</v>
      </c>
      <c r="E263" s="174" t="s">
        <v>1</v>
      </c>
      <c r="F263" s="175" t="s">
        <v>222</v>
      </c>
      <c r="H263" s="176">
        <v>469.97199999999998</v>
      </c>
      <c r="I263" s="177"/>
      <c r="L263" s="173"/>
      <c r="M263" s="178"/>
      <c r="N263" s="179"/>
      <c r="O263" s="179"/>
      <c r="P263" s="179"/>
      <c r="Q263" s="179"/>
      <c r="R263" s="179"/>
      <c r="S263" s="179"/>
      <c r="T263" s="180"/>
      <c r="AT263" s="174" t="s">
        <v>199</v>
      </c>
      <c r="AU263" s="174" t="s">
        <v>93</v>
      </c>
      <c r="AV263" s="14" t="s">
        <v>197</v>
      </c>
      <c r="AW263" s="14" t="s">
        <v>38</v>
      </c>
      <c r="AX263" s="14" t="s">
        <v>25</v>
      </c>
      <c r="AY263" s="174" t="s">
        <v>190</v>
      </c>
    </row>
    <row r="264" spans="1:65" s="2" customFormat="1" ht="24.2" customHeight="1">
      <c r="A264" s="33"/>
      <c r="B264" s="150"/>
      <c r="C264" s="151" t="s">
        <v>513</v>
      </c>
      <c r="D264" s="151" t="s">
        <v>192</v>
      </c>
      <c r="E264" s="152" t="s">
        <v>477</v>
      </c>
      <c r="F264" s="153" t="s">
        <v>478</v>
      </c>
      <c r="G264" s="154" t="s">
        <v>276</v>
      </c>
      <c r="H264" s="155">
        <v>540.13699999999994</v>
      </c>
      <c r="I264" s="156"/>
      <c r="J264" s="157">
        <f>ROUND(I264*H264,2)</f>
        <v>0</v>
      </c>
      <c r="K264" s="153" t="s">
        <v>196</v>
      </c>
      <c r="L264" s="34"/>
      <c r="M264" s="158" t="s">
        <v>1</v>
      </c>
      <c r="N264" s="159" t="s">
        <v>48</v>
      </c>
      <c r="O264" s="59"/>
      <c r="P264" s="160">
        <f>O264*H264</f>
        <v>0</v>
      </c>
      <c r="Q264" s="160">
        <v>0</v>
      </c>
      <c r="R264" s="160">
        <f>Q264*H264</f>
        <v>0</v>
      </c>
      <c r="S264" s="160">
        <v>0</v>
      </c>
      <c r="T264" s="161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2" t="s">
        <v>197</v>
      </c>
      <c r="AT264" s="162" t="s">
        <v>192</v>
      </c>
      <c r="AU264" s="162" t="s">
        <v>93</v>
      </c>
      <c r="AY264" s="18" t="s">
        <v>190</v>
      </c>
      <c r="BE264" s="163">
        <f>IF(N264="základní",J264,0)</f>
        <v>0</v>
      </c>
      <c r="BF264" s="163">
        <f>IF(N264="snížená",J264,0)</f>
        <v>0</v>
      </c>
      <c r="BG264" s="163">
        <f>IF(N264="zákl. přenesená",J264,0)</f>
        <v>0</v>
      </c>
      <c r="BH264" s="163">
        <f>IF(N264="sníž. přenesená",J264,0)</f>
        <v>0</v>
      </c>
      <c r="BI264" s="163">
        <f>IF(N264="nulová",J264,0)</f>
        <v>0</v>
      </c>
      <c r="BJ264" s="18" t="s">
        <v>25</v>
      </c>
      <c r="BK264" s="163">
        <f>ROUND(I264*H264,2)</f>
        <v>0</v>
      </c>
      <c r="BL264" s="18" t="s">
        <v>197</v>
      </c>
      <c r="BM264" s="162" t="s">
        <v>1569</v>
      </c>
    </row>
    <row r="265" spans="1:65" s="15" customFormat="1">
      <c r="B265" s="181"/>
      <c r="D265" s="165" t="s">
        <v>199</v>
      </c>
      <c r="E265" s="182" t="s">
        <v>1</v>
      </c>
      <c r="F265" s="183" t="s">
        <v>480</v>
      </c>
      <c r="H265" s="182" t="s">
        <v>1</v>
      </c>
      <c r="I265" s="184"/>
      <c r="L265" s="181"/>
      <c r="M265" s="185"/>
      <c r="N265" s="186"/>
      <c r="O265" s="186"/>
      <c r="P265" s="186"/>
      <c r="Q265" s="186"/>
      <c r="R265" s="186"/>
      <c r="S265" s="186"/>
      <c r="T265" s="187"/>
      <c r="AT265" s="182" t="s">
        <v>199</v>
      </c>
      <c r="AU265" s="182" t="s">
        <v>93</v>
      </c>
      <c r="AV265" s="15" t="s">
        <v>25</v>
      </c>
      <c r="AW265" s="15" t="s">
        <v>38</v>
      </c>
      <c r="AX265" s="15" t="s">
        <v>83</v>
      </c>
      <c r="AY265" s="182" t="s">
        <v>190</v>
      </c>
    </row>
    <row r="266" spans="1:65" s="13" customFormat="1">
      <c r="B266" s="164"/>
      <c r="D266" s="165" t="s">
        <v>199</v>
      </c>
      <c r="E266" s="166" t="s">
        <v>1</v>
      </c>
      <c r="F266" s="167" t="s">
        <v>1570</v>
      </c>
      <c r="H266" s="168">
        <v>833.29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199</v>
      </c>
      <c r="AU266" s="166" t="s">
        <v>93</v>
      </c>
      <c r="AV266" s="13" t="s">
        <v>93</v>
      </c>
      <c r="AW266" s="13" t="s">
        <v>38</v>
      </c>
      <c r="AX266" s="13" t="s">
        <v>83</v>
      </c>
      <c r="AY266" s="166" t="s">
        <v>190</v>
      </c>
    </row>
    <row r="267" spans="1:65" s="15" customFormat="1">
      <c r="B267" s="181"/>
      <c r="D267" s="165" t="s">
        <v>199</v>
      </c>
      <c r="E267" s="182" t="s">
        <v>1</v>
      </c>
      <c r="F267" s="183" t="s">
        <v>482</v>
      </c>
      <c r="H267" s="182" t="s">
        <v>1</v>
      </c>
      <c r="I267" s="184"/>
      <c r="L267" s="181"/>
      <c r="M267" s="185"/>
      <c r="N267" s="186"/>
      <c r="O267" s="186"/>
      <c r="P267" s="186"/>
      <c r="Q267" s="186"/>
      <c r="R267" s="186"/>
      <c r="S267" s="186"/>
      <c r="T267" s="187"/>
      <c r="AT267" s="182" t="s">
        <v>199</v>
      </c>
      <c r="AU267" s="182" t="s">
        <v>93</v>
      </c>
      <c r="AV267" s="15" t="s">
        <v>25</v>
      </c>
      <c r="AW267" s="15" t="s">
        <v>38</v>
      </c>
      <c r="AX267" s="15" t="s">
        <v>83</v>
      </c>
      <c r="AY267" s="182" t="s">
        <v>190</v>
      </c>
    </row>
    <row r="268" spans="1:65" s="13" customFormat="1">
      <c r="B268" s="164"/>
      <c r="D268" s="165" t="s">
        <v>199</v>
      </c>
      <c r="E268" s="166" t="s">
        <v>1</v>
      </c>
      <c r="F268" s="167" t="s">
        <v>483</v>
      </c>
      <c r="H268" s="168">
        <v>-49.182000000000002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199</v>
      </c>
      <c r="AU268" s="166" t="s">
        <v>93</v>
      </c>
      <c r="AV268" s="13" t="s">
        <v>93</v>
      </c>
      <c r="AW268" s="13" t="s">
        <v>38</v>
      </c>
      <c r="AX268" s="13" t="s">
        <v>83</v>
      </c>
      <c r="AY268" s="166" t="s">
        <v>190</v>
      </c>
    </row>
    <row r="269" spans="1:65" s="15" customFormat="1">
      <c r="B269" s="181"/>
      <c r="D269" s="165" t="s">
        <v>199</v>
      </c>
      <c r="E269" s="182" t="s">
        <v>1</v>
      </c>
      <c r="F269" s="183" t="s">
        <v>1571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199</v>
      </c>
      <c r="AU269" s="182" t="s">
        <v>93</v>
      </c>
      <c r="AV269" s="15" t="s">
        <v>25</v>
      </c>
      <c r="AW269" s="15" t="s">
        <v>38</v>
      </c>
      <c r="AX269" s="15" t="s">
        <v>83</v>
      </c>
      <c r="AY269" s="182" t="s">
        <v>190</v>
      </c>
    </row>
    <row r="270" spans="1:65" s="13" customFormat="1">
      <c r="B270" s="164"/>
      <c r="D270" s="165" t="s">
        <v>199</v>
      </c>
      <c r="E270" s="166" t="s">
        <v>1</v>
      </c>
      <c r="F270" s="167" t="s">
        <v>1572</v>
      </c>
      <c r="H270" s="168">
        <v>-0.121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199</v>
      </c>
      <c r="AU270" s="166" t="s">
        <v>93</v>
      </c>
      <c r="AV270" s="13" t="s">
        <v>93</v>
      </c>
      <c r="AW270" s="13" t="s">
        <v>38</v>
      </c>
      <c r="AX270" s="13" t="s">
        <v>83</v>
      </c>
      <c r="AY270" s="166" t="s">
        <v>190</v>
      </c>
    </row>
    <row r="271" spans="1:65" s="15" customFormat="1">
      <c r="B271" s="181"/>
      <c r="D271" s="165" t="s">
        <v>199</v>
      </c>
      <c r="E271" s="182" t="s">
        <v>1</v>
      </c>
      <c r="F271" s="183" t="s">
        <v>1573</v>
      </c>
      <c r="H271" s="182" t="s">
        <v>1</v>
      </c>
      <c r="I271" s="184"/>
      <c r="L271" s="181"/>
      <c r="M271" s="185"/>
      <c r="N271" s="186"/>
      <c r="O271" s="186"/>
      <c r="P271" s="186"/>
      <c r="Q271" s="186"/>
      <c r="R271" s="186"/>
      <c r="S271" s="186"/>
      <c r="T271" s="187"/>
      <c r="AT271" s="182" t="s">
        <v>199</v>
      </c>
      <c r="AU271" s="182" t="s">
        <v>93</v>
      </c>
      <c r="AV271" s="15" t="s">
        <v>25</v>
      </c>
      <c r="AW271" s="15" t="s">
        <v>38</v>
      </c>
      <c r="AX271" s="15" t="s">
        <v>83</v>
      </c>
      <c r="AY271" s="182" t="s">
        <v>190</v>
      </c>
    </row>
    <row r="272" spans="1:65" s="13" customFormat="1">
      <c r="B272" s="164"/>
      <c r="D272" s="165" t="s">
        <v>199</v>
      </c>
      <c r="E272" s="166" t="s">
        <v>1</v>
      </c>
      <c r="F272" s="167" t="s">
        <v>1574</v>
      </c>
      <c r="H272" s="168">
        <v>-199.23500000000001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199</v>
      </c>
      <c r="AU272" s="166" t="s">
        <v>93</v>
      </c>
      <c r="AV272" s="13" t="s">
        <v>93</v>
      </c>
      <c r="AW272" s="13" t="s">
        <v>38</v>
      </c>
      <c r="AX272" s="13" t="s">
        <v>83</v>
      </c>
      <c r="AY272" s="166" t="s">
        <v>190</v>
      </c>
    </row>
    <row r="273" spans="1:65" s="13" customFormat="1">
      <c r="B273" s="164"/>
      <c r="D273" s="165" t="s">
        <v>199</v>
      </c>
      <c r="E273" s="166" t="s">
        <v>1</v>
      </c>
      <c r="F273" s="167" t="s">
        <v>1575</v>
      </c>
      <c r="H273" s="168">
        <v>-44.615000000000002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199</v>
      </c>
      <c r="AU273" s="166" t="s">
        <v>93</v>
      </c>
      <c r="AV273" s="13" t="s">
        <v>93</v>
      </c>
      <c r="AW273" s="13" t="s">
        <v>38</v>
      </c>
      <c r="AX273" s="13" t="s">
        <v>83</v>
      </c>
      <c r="AY273" s="166" t="s">
        <v>190</v>
      </c>
    </row>
    <row r="274" spans="1:65" s="14" customFormat="1">
      <c r="B274" s="173"/>
      <c r="D274" s="165" t="s">
        <v>199</v>
      </c>
      <c r="E274" s="174" t="s">
        <v>512</v>
      </c>
      <c r="F274" s="175" t="s">
        <v>222</v>
      </c>
      <c r="H274" s="176">
        <v>540.13699999999994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199</v>
      </c>
      <c r="AU274" s="174" t="s">
        <v>93</v>
      </c>
      <c r="AV274" s="14" t="s">
        <v>197</v>
      </c>
      <c r="AW274" s="14" t="s">
        <v>38</v>
      </c>
      <c r="AX274" s="14" t="s">
        <v>25</v>
      </c>
      <c r="AY274" s="174" t="s">
        <v>190</v>
      </c>
    </row>
    <row r="275" spans="1:65" s="2" customFormat="1" ht="14.45" customHeight="1">
      <c r="A275" s="33"/>
      <c r="B275" s="150"/>
      <c r="C275" s="196" t="s">
        <v>520</v>
      </c>
      <c r="D275" s="196" t="s">
        <v>521</v>
      </c>
      <c r="E275" s="197" t="s">
        <v>522</v>
      </c>
      <c r="F275" s="198" t="s">
        <v>523</v>
      </c>
      <c r="G275" s="199" t="s">
        <v>203</v>
      </c>
      <c r="H275" s="200">
        <v>1054.32</v>
      </c>
      <c r="I275" s="201"/>
      <c r="J275" s="202">
        <f>ROUND(I275*H275,2)</f>
        <v>0</v>
      </c>
      <c r="K275" s="198" t="s">
        <v>1</v>
      </c>
      <c r="L275" s="203"/>
      <c r="M275" s="204" t="s">
        <v>1</v>
      </c>
      <c r="N275" s="205" t="s">
        <v>48</v>
      </c>
      <c r="O275" s="59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2" t="s">
        <v>235</v>
      </c>
      <c r="AT275" s="162" t="s">
        <v>521</v>
      </c>
      <c r="AU275" s="162" t="s">
        <v>93</v>
      </c>
      <c r="AY275" s="18" t="s">
        <v>190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8" t="s">
        <v>25</v>
      </c>
      <c r="BK275" s="163">
        <f>ROUND(I275*H275,2)</f>
        <v>0</v>
      </c>
      <c r="BL275" s="18" t="s">
        <v>197</v>
      </c>
      <c r="BM275" s="162" t="s">
        <v>1576</v>
      </c>
    </row>
    <row r="276" spans="1:65" s="13" customFormat="1">
      <c r="B276" s="164"/>
      <c r="D276" s="165" t="s">
        <v>199</v>
      </c>
      <c r="E276" s="166" t="s">
        <v>1</v>
      </c>
      <c r="F276" s="167" t="s">
        <v>1577</v>
      </c>
      <c r="H276" s="168">
        <v>1054.32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199</v>
      </c>
      <c r="AU276" s="166" t="s">
        <v>93</v>
      </c>
      <c r="AV276" s="13" t="s">
        <v>93</v>
      </c>
      <c r="AW276" s="13" t="s">
        <v>38</v>
      </c>
      <c r="AX276" s="13" t="s">
        <v>83</v>
      </c>
      <c r="AY276" s="166" t="s">
        <v>190</v>
      </c>
    </row>
    <row r="277" spans="1:65" s="14" customFormat="1">
      <c r="B277" s="173"/>
      <c r="D277" s="165" t="s">
        <v>199</v>
      </c>
      <c r="E277" s="174" t="s">
        <v>1</v>
      </c>
      <c r="F277" s="175" t="s">
        <v>222</v>
      </c>
      <c r="H277" s="176">
        <v>1054.32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199</v>
      </c>
      <c r="AU277" s="174" t="s">
        <v>93</v>
      </c>
      <c r="AV277" s="14" t="s">
        <v>197</v>
      </c>
      <c r="AW277" s="14" t="s">
        <v>38</v>
      </c>
      <c r="AX277" s="14" t="s">
        <v>25</v>
      </c>
      <c r="AY277" s="174" t="s">
        <v>190</v>
      </c>
    </row>
    <row r="278" spans="1:65" s="2" customFormat="1" ht="24.2" customHeight="1">
      <c r="A278" s="33"/>
      <c r="B278" s="150"/>
      <c r="C278" s="151" t="s">
        <v>526</v>
      </c>
      <c r="D278" s="151" t="s">
        <v>192</v>
      </c>
      <c r="E278" s="152" t="s">
        <v>1578</v>
      </c>
      <c r="F278" s="153" t="s">
        <v>1579</v>
      </c>
      <c r="G278" s="154" t="s">
        <v>276</v>
      </c>
      <c r="H278" s="155">
        <v>173.88300000000001</v>
      </c>
      <c r="I278" s="156"/>
      <c r="J278" s="157">
        <f>ROUND(I278*H278,2)</f>
        <v>0</v>
      </c>
      <c r="K278" s="153" t="s">
        <v>196</v>
      </c>
      <c r="L278" s="34"/>
      <c r="M278" s="158" t="s">
        <v>1</v>
      </c>
      <c r="N278" s="159" t="s">
        <v>48</v>
      </c>
      <c r="O278" s="59"/>
      <c r="P278" s="160">
        <f>O278*H278</f>
        <v>0</v>
      </c>
      <c r="Q278" s="160">
        <v>0</v>
      </c>
      <c r="R278" s="160">
        <f>Q278*H278</f>
        <v>0</v>
      </c>
      <c r="S278" s="160">
        <v>0</v>
      </c>
      <c r="T278" s="161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2" t="s">
        <v>197</v>
      </c>
      <c r="AT278" s="162" t="s">
        <v>192</v>
      </c>
      <c r="AU278" s="162" t="s">
        <v>93</v>
      </c>
      <c r="AY278" s="18" t="s">
        <v>190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8" t="s">
        <v>25</v>
      </c>
      <c r="BK278" s="163">
        <f>ROUND(I278*H278,2)</f>
        <v>0</v>
      </c>
      <c r="BL278" s="18" t="s">
        <v>197</v>
      </c>
      <c r="BM278" s="162" t="s">
        <v>1580</v>
      </c>
    </row>
    <row r="279" spans="1:65" s="13" customFormat="1">
      <c r="B279" s="164"/>
      <c r="D279" s="165" t="s">
        <v>199</v>
      </c>
      <c r="E279" s="166" t="s">
        <v>1</v>
      </c>
      <c r="F279" s="167" t="s">
        <v>1581</v>
      </c>
      <c r="H279" s="168">
        <v>144.75299999999999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199</v>
      </c>
      <c r="AU279" s="166" t="s">
        <v>93</v>
      </c>
      <c r="AV279" s="13" t="s">
        <v>93</v>
      </c>
      <c r="AW279" s="13" t="s">
        <v>38</v>
      </c>
      <c r="AX279" s="13" t="s">
        <v>83</v>
      </c>
      <c r="AY279" s="166" t="s">
        <v>190</v>
      </c>
    </row>
    <row r="280" spans="1:65" s="13" customFormat="1">
      <c r="B280" s="164"/>
      <c r="D280" s="165" t="s">
        <v>199</v>
      </c>
      <c r="E280" s="166" t="s">
        <v>1</v>
      </c>
      <c r="F280" s="167" t="s">
        <v>1582</v>
      </c>
      <c r="H280" s="168">
        <v>32.728999999999999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199</v>
      </c>
      <c r="AU280" s="166" t="s">
        <v>93</v>
      </c>
      <c r="AV280" s="13" t="s">
        <v>93</v>
      </c>
      <c r="AW280" s="13" t="s">
        <v>38</v>
      </c>
      <c r="AX280" s="13" t="s">
        <v>83</v>
      </c>
      <c r="AY280" s="166" t="s">
        <v>190</v>
      </c>
    </row>
    <row r="281" spans="1:65" s="16" customFormat="1">
      <c r="B281" s="188"/>
      <c r="D281" s="165" t="s">
        <v>199</v>
      </c>
      <c r="E281" s="189" t="s">
        <v>1583</v>
      </c>
      <c r="F281" s="190" t="s">
        <v>285</v>
      </c>
      <c r="H281" s="191">
        <v>177.482</v>
      </c>
      <c r="I281" s="192"/>
      <c r="L281" s="188"/>
      <c r="M281" s="193"/>
      <c r="N281" s="194"/>
      <c r="O281" s="194"/>
      <c r="P281" s="194"/>
      <c r="Q281" s="194"/>
      <c r="R281" s="194"/>
      <c r="S281" s="194"/>
      <c r="T281" s="195"/>
      <c r="AT281" s="189" t="s">
        <v>199</v>
      </c>
      <c r="AU281" s="189" t="s">
        <v>93</v>
      </c>
      <c r="AV281" s="16" t="s">
        <v>205</v>
      </c>
      <c r="AW281" s="16" t="s">
        <v>38</v>
      </c>
      <c r="AX281" s="16" t="s">
        <v>83</v>
      </c>
      <c r="AY281" s="189" t="s">
        <v>190</v>
      </c>
    </row>
    <row r="282" spans="1:65" s="15" customFormat="1">
      <c r="B282" s="181"/>
      <c r="D282" s="165" t="s">
        <v>199</v>
      </c>
      <c r="E282" s="182" t="s">
        <v>1</v>
      </c>
      <c r="F282" s="183" t="s">
        <v>1584</v>
      </c>
      <c r="H282" s="182" t="s">
        <v>1</v>
      </c>
      <c r="I282" s="184"/>
      <c r="L282" s="181"/>
      <c r="M282" s="185"/>
      <c r="N282" s="186"/>
      <c r="O282" s="186"/>
      <c r="P282" s="186"/>
      <c r="Q282" s="186"/>
      <c r="R282" s="186"/>
      <c r="S282" s="186"/>
      <c r="T282" s="187"/>
      <c r="AT282" s="182" t="s">
        <v>199</v>
      </c>
      <c r="AU282" s="182" t="s">
        <v>93</v>
      </c>
      <c r="AV282" s="15" t="s">
        <v>25</v>
      </c>
      <c r="AW282" s="15" t="s">
        <v>38</v>
      </c>
      <c r="AX282" s="15" t="s">
        <v>83</v>
      </c>
      <c r="AY282" s="182" t="s">
        <v>190</v>
      </c>
    </row>
    <row r="283" spans="1:65" s="13" customFormat="1">
      <c r="B283" s="164"/>
      <c r="D283" s="165" t="s">
        <v>199</v>
      </c>
      <c r="E283" s="166" t="s">
        <v>1</v>
      </c>
      <c r="F283" s="167" t="s">
        <v>1585</v>
      </c>
      <c r="H283" s="168">
        <v>-2.7429999999999999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199</v>
      </c>
      <c r="AU283" s="166" t="s">
        <v>93</v>
      </c>
      <c r="AV283" s="13" t="s">
        <v>93</v>
      </c>
      <c r="AW283" s="13" t="s">
        <v>38</v>
      </c>
      <c r="AX283" s="13" t="s">
        <v>83</v>
      </c>
      <c r="AY283" s="166" t="s">
        <v>190</v>
      </c>
    </row>
    <row r="284" spans="1:65" s="13" customFormat="1">
      <c r="B284" s="164"/>
      <c r="D284" s="165" t="s">
        <v>199</v>
      </c>
      <c r="E284" s="166" t="s">
        <v>1</v>
      </c>
      <c r="F284" s="167" t="s">
        <v>1586</v>
      </c>
      <c r="H284" s="168">
        <v>-0.85599999999999998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199</v>
      </c>
      <c r="AU284" s="166" t="s">
        <v>93</v>
      </c>
      <c r="AV284" s="13" t="s">
        <v>93</v>
      </c>
      <c r="AW284" s="13" t="s">
        <v>38</v>
      </c>
      <c r="AX284" s="13" t="s">
        <v>83</v>
      </c>
      <c r="AY284" s="166" t="s">
        <v>190</v>
      </c>
    </row>
    <row r="285" spans="1:65" s="14" customFormat="1">
      <c r="B285" s="173"/>
      <c r="D285" s="165" t="s">
        <v>199</v>
      </c>
      <c r="E285" s="174" t="s">
        <v>1587</v>
      </c>
      <c r="F285" s="175" t="s">
        <v>222</v>
      </c>
      <c r="H285" s="176">
        <v>173.88300000000001</v>
      </c>
      <c r="I285" s="177"/>
      <c r="L285" s="173"/>
      <c r="M285" s="178"/>
      <c r="N285" s="179"/>
      <c r="O285" s="179"/>
      <c r="P285" s="179"/>
      <c r="Q285" s="179"/>
      <c r="R285" s="179"/>
      <c r="S285" s="179"/>
      <c r="T285" s="180"/>
      <c r="AT285" s="174" t="s">
        <v>199</v>
      </c>
      <c r="AU285" s="174" t="s">
        <v>93</v>
      </c>
      <c r="AV285" s="14" t="s">
        <v>197</v>
      </c>
      <c r="AW285" s="14" t="s">
        <v>38</v>
      </c>
      <c r="AX285" s="14" t="s">
        <v>25</v>
      </c>
      <c r="AY285" s="174" t="s">
        <v>190</v>
      </c>
    </row>
    <row r="286" spans="1:65" s="2" customFormat="1" ht="24.2" customHeight="1">
      <c r="A286" s="33"/>
      <c r="B286" s="150"/>
      <c r="C286" s="196" t="s">
        <v>531</v>
      </c>
      <c r="D286" s="196" t="s">
        <v>521</v>
      </c>
      <c r="E286" s="197" t="s">
        <v>1588</v>
      </c>
      <c r="F286" s="198" t="s">
        <v>1589</v>
      </c>
      <c r="G286" s="199" t="s">
        <v>203</v>
      </c>
      <c r="H286" s="200">
        <v>361.50299999999999</v>
      </c>
      <c r="I286" s="201"/>
      <c r="J286" s="202">
        <f>ROUND(I286*H286,2)</f>
        <v>0</v>
      </c>
      <c r="K286" s="198" t="s">
        <v>1</v>
      </c>
      <c r="L286" s="203"/>
      <c r="M286" s="204" t="s">
        <v>1</v>
      </c>
      <c r="N286" s="205" t="s">
        <v>48</v>
      </c>
      <c r="O286" s="59"/>
      <c r="P286" s="160">
        <f>O286*H286</f>
        <v>0</v>
      </c>
      <c r="Q286" s="160">
        <v>0</v>
      </c>
      <c r="R286" s="160">
        <f>Q286*H286</f>
        <v>0</v>
      </c>
      <c r="S286" s="160">
        <v>0</v>
      </c>
      <c r="T286" s="161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2" t="s">
        <v>235</v>
      </c>
      <c r="AT286" s="162" t="s">
        <v>521</v>
      </c>
      <c r="AU286" s="162" t="s">
        <v>93</v>
      </c>
      <c r="AY286" s="18" t="s">
        <v>190</v>
      </c>
      <c r="BE286" s="163">
        <f>IF(N286="základní",J286,0)</f>
        <v>0</v>
      </c>
      <c r="BF286" s="163">
        <f>IF(N286="snížená",J286,0)</f>
        <v>0</v>
      </c>
      <c r="BG286" s="163">
        <f>IF(N286="zákl. přenesená",J286,0)</f>
        <v>0</v>
      </c>
      <c r="BH286" s="163">
        <f>IF(N286="sníž. přenesená",J286,0)</f>
        <v>0</v>
      </c>
      <c r="BI286" s="163">
        <f>IF(N286="nulová",J286,0)</f>
        <v>0</v>
      </c>
      <c r="BJ286" s="18" t="s">
        <v>25</v>
      </c>
      <c r="BK286" s="163">
        <f>ROUND(I286*H286,2)</f>
        <v>0</v>
      </c>
      <c r="BL286" s="18" t="s">
        <v>197</v>
      </c>
      <c r="BM286" s="162" t="s">
        <v>1590</v>
      </c>
    </row>
    <row r="287" spans="1:65" s="13" customFormat="1">
      <c r="B287" s="164"/>
      <c r="D287" s="165" t="s">
        <v>199</v>
      </c>
      <c r="E287" s="166" t="s">
        <v>1</v>
      </c>
      <c r="F287" s="167" t="s">
        <v>1591</v>
      </c>
      <c r="H287" s="168">
        <v>361.50299999999999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199</v>
      </c>
      <c r="AU287" s="166" t="s">
        <v>93</v>
      </c>
      <c r="AV287" s="13" t="s">
        <v>93</v>
      </c>
      <c r="AW287" s="13" t="s">
        <v>38</v>
      </c>
      <c r="AX287" s="13" t="s">
        <v>83</v>
      </c>
      <c r="AY287" s="166" t="s">
        <v>190</v>
      </c>
    </row>
    <row r="288" spans="1:65" s="14" customFormat="1">
      <c r="B288" s="173"/>
      <c r="D288" s="165" t="s">
        <v>199</v>
      </c>
      <c r="E288" s="174" t="s">
        <v>1</v>
      </c>
      <c r="F288" s="175" t="s">
        <v>222</v>
      </c>
      <c r="H288" s="176">
        <v>361.50299999999999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199</v>
      </c>
      <c r="AU288" s="174" t="s">
        <v>93</v>
      </c>
      <c r="AV288" s="14" t="s">
        <v>197</v>
      </c>
      <c r="AW288" s="14" t="s">
        <v>38</v>
      </c>
      <c r="AX288" s="14" t="s">
        <v>25</v>
      </c>
      <c r="AY288" s="174" t="s">
        <v>190</v>
      </c>
    </row>
    <row r="289" spans="1:65" s="2" customFormat="1" ht="24.2" customHeight="1">
      <c r="A289" s="33"/>
      <c r="B289" s="150"/>
      <c r="C289" s="151" t="s">
        <v>537</v>
      </c>
      <c r="D289" s="151" t="s">
        <v>192</v>
      </c>
      <c r="E289" s="152" t="s">
        <v>527</v>
      </c>
      <c r="F289" s="153" t="s">
        <v>528</v>
      </c>
      <c r="G289" s="154" t="s">
        <v>276</v>
      </c>
      <c r="H289" s="155">
        <v>824.69299999999998</v>
      </c>
      <c r="I289" s="156"/>
      <c r="J289" s="157">
        <f>ROUND(I289*H289,2)</f>
        <v>0</v>
      </c>
      <c r="K289" s="153" t="s">
        <v>196</v>
      </c>
      <c r="L289" s="34"/>
      <c r="M289" s="158" t="s">
        <v>1</v>
      </c>
      <c r="N289" s="159" t="s">
        <v>48</v>
      </c>
      <c r="O289" s="59"/>
      <c r="P289" s="160">
        <f>O289*H289</f>
        <v>0</v>
      </c>
      <c r="Q289" s="160">
        <v>0</v>
      </c>
      <c r="R289" s="160">
        <f>Q289*H289</f>
        <v>0</v>
      </c>
      <c r="S289" s="160">
        <v>0</v>
      </c>
      <c r="T289" s="161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2" t="s">
        <v>197</v>
      </c>
      <c r="AT289" s="162" t="s">
        <v>192</v>
      </c>
      <c r="AU289" s="162" t="s">
        <v>93</v>
      </c>
      <c r="AY289" s="18" t="s">
        <v>190</v>
      </c>
      <c r="BE289" s="163">
        <f>IF(N289="základní",J289,0)</f>
        <v>0</v>
      </c>
      <c r="BF289" s="163">
        <f>IF(N289="snížená",J289,0)</f>
        <v>0</v>
      </c>
      <c r="BG289" s="163">
        <f>IF(N289="zákl. přenesená",J289,0)</f>
        <v>0</v>
      </c>
      <c r="BH289" s="163">
        <f>IF(N289="sníž. přenesená",J289,0)</f>
        <v>0</v>
      </c>
      <c r="BI289" s="163">
        <f>IF(N289="nulová",J289,0)</f>
        <v>0</v>
      </c>
      <c r="BJ289" s="18" t="s">
        <v>25</v>
      </c>
      <c r="BK289" s="163">
        <f>ROUND(I289*H289,2)</f>
        <v>0</v>
      </c>
      <c r="BL289" s="18" t="s">
        <v>197</v>
      </c>
      <c r="BM289" s="162" t="s">
        <v>1592</v>
      </c>
    </row>
    <row r="290" spans="1:65" s="13" customFormat="1">
      <c r="B290" s="164"/>
      <c r="D290" s="165" t="s">
        <v>199</v>
      </c>
      <c r="E290" s="166" t="s">
        <v>1</v>
      </c>
      <c r="F290" s="167" t="s">
        <v>1593</v>
      </c>
      <c r="H290" s="168">
        <v>623.85799999999995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199</v>
      </c>
      <c r="AU290" s="166" t="s">
        <v>93</v>
      </c>
      <c r="AV290" s="13" t="s">
        <v>93</v>
      </c>
      <c r="AW290" s="13" t="s">
        <v>38</v>
      </c>
      <c r="AX290" s="13" t="s">
        <v>83</v>
      </c>
      <c r="AY290" s="166" t="s">
        <v>190</v>
      </c>
    </row>
    <row r="291" spans="1:65" s="13" customFormat="1">
      <c r="B291" s="164"/>
      <c r="D291" s="165" t="s">
        <v>199</v>
      </c>
      <c r="E291" s="166" t="s">
        <v>1</v>
      </c>
      <c r="F291" s="167" t="s">
        <v>1594</v>
      </c>
      <c r="H291" s="168">
        <v>200.83500000000001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199</v>
      </c>
      <c r="AU291" s="166" t="s">
        <v>93</v>
      </c>
      <c r="AV291" s="13" t="s">
        <v>93</v>
      </c>
      <c r="AW291" s="13" t="s">
        <v>38</v>
      </c>
      <c r="AX291" s="13" t="s">
        <v>83</v>
      </c>
      <c r="AY291" s="166" t="s">
        <v>190</v>
      </c>
    </row>
    <row r="292" spans="1:65" s="14" customFormat="1">
      <c r="B292" s="173"/>
      <c r="D292" s="165" t="s">
        <v>199</v>
      </c>
      <c r="E292" s="174" t="s">
        <v>1</v>
      </c>
      <c r="F292" s="175" t="s">
        <v>222</v>
      </c>
      <c r="H292" s="176">
        <v>824.69299999999998</v>
      </c>
      <c r="I292" s="177"/>
      <c r="L292" s="173"/>
      <c r="M292" s="178"/>
      <c r="N292" s="179"/>
      <c r="O292" s="179"/>
      <c r="P292" s="179"/>
      <c r="Q292" s="179"/>
      <c r="R292" s="179"/>
      <c r="S292" s="179"/>
      <c r="T292" s="180"/>
      <c r="AT292" s="174" t="s">
        <v>199</v>
      </c>
      <c r="AU292" s="174" t="s">
        <v>93</v>
      </c>
      <c r="AV292" s="14" t="s">
        <v>197</v>
      </c>
      <c r="AW292" s="14" t="s">
        <v>38</v>
      </c>
      <c r="AX292" s="14" t="s">
        <v>25</v>
      </c>
      <c r="AY292" s="174" t="s">
        <v>190</v>
      </c>
    </row>
    <row r="293" spans="1:65" s="2" customFormat="1" ht="24.2" customHeight="1">
      <c r="A293" s="33"/>
      <c r="B293" s="150"/>
      <c r="C293" s="151" t="s">
        <v>542</v>
      </c>
      <c r="D293" s="151" t="s">
        <v>192</v>
      </c>
      <c r="E293" s="152" t="s">
        <v>532</v>
      </c>
      <c r="F293" s="153" t="s">
        <v>533</v>
      </c>
      <c r="G293" s="154" t="s">
        <v>276</v>
      </c>
      <c r="H293" s="155">
        <v>824.69299999999998</v>
      </c>
      <c r="I293" s="156"/>
      <c r="J293" s="157">
        <f>ROUND(I293*H293,2)</f>
        <v>0</v>
      </c>
      <c r="K293" s="153" t="s">
        <v>196</v>
      </c>
      <c r="L293" s="34"/>
      <c r="M293" s="158" t="s">
        <v>1</v>
      </c>
      <c r="N293" s="159" t="s">
        <v>48</v>
      </c>
      <c r="O293" s="59"/>
      <c r="P293" s="160">
        <f>O293*H293</f>
        <v>0</v>
      </c>
      <c r="Q293" s="160">
        <v>0</v>
      </c>
      <c r="R293" s="160">
        <f>Q293*H293</f>
        <v>0</v>
      </c>
      <c r="S293" s="160">
        <v>0</v>
      </c>
      <c r="T293" s="161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2" t="s">
        <v>197</v>
      </c>
      <c r="AT293" s="162" t="s">
        <v>192</v>
      </c>
      <c r="AU293" s="162" t="s">
        <v>93</v>
      </c>
      <c r="AY293" s="18" t="s">
        <v>190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8" t="s">
        <v>25</v>
      </c>
      <c r="BK293" s="163">
        <f>ROUND(I293*H293,2)</f>
        <v>0</v>
      </c>
      <c r="BL293" s="18" t="s">
        <v>197</v>
      </c>
      <c r="BM293" s="162" t="s">
        <v>1595</v>
      </c>
    </row>
    <row r="294" spans="1:65" s="13" customFormat="1">
      <c r="B294" s="164"/>
      <c r="D294" s="165" t="s">
        <v>199</v>
      </c>
      <c r="E294" s="166" t="s">
        <v>1</v>
      </c>
      <c r="F294" s="167" t="s">
        <v>1596</v>
      </c>
      <c r="H294" s="168">
        <v>824.69299999999998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199</v>
      </c>
      <c r="AU294" s="166" t="s">
        <v>93</v>
      </c>
      <c r="AV294" s="13" t="s">
        <v>93</v>
      </c>
      <c r="AW294" s="13" t="s">
        <v>38</v>
      </c>
      <c r="AX294" s="13" t="s">
        <v>25</v>
      </c>
      <c r="AY294" s="166" t="s">
        <v>190</v>
      </c>
    </row>
    <row r="295" spans="1:65" s="12" customFormat="1" ht="22.9" customHeight="1">
      <c r="B295" s="137"/>
      <c r="D295" s="138" t="s">
        <v>82</v>
      </c>
      <c r="E295" s="148" t="s">
        <v>205</v>
      </c>
      <c r="F295" s="148" t="s">
        <v>536</v>
      </c>
      <c r="I295" s="140"/>
      <c r="J295" s="149">
        <f>BK295</f>
        <v>0</v>
      </c>
      <c r="L295" s="137"/>
      <c r="M295" s="142"/>
      <c r="N295" s="143"/>
      <c r="O295" s="143"/>
      <c r="P295" s="144">
        <f>SUM(P296:P299)</f>
        <v>0</v>
      </c>
      <c r="Q295" s="143"/>
      <c r="R295" s="144">
        <f>SUM(R296:R299)</f>
        <v>0</v>
      </c>
      <c r="S295" s="143"/>
      <c r="T295" s="145">
        <f>SUM(T296:T299)</f>
        <v>0</v>
      </c>
      <c r="AR295" s="138" t="s">
        <v>25</v>
      </c>
      <c r="AT295" s="146" t="s">
        <v>82</v>
      </c>
      <c r="AU295" s="146" t="s">
        <v>25</v>
      </c>
      <c r="AY295" s="138" t="s">
        <v>190</v>
      </c>
      <c r="BK295" s="147">
        <f>SUM(BK296:BK299)</f>
        <v>0</v>
      </c>
    </row>
    <row r="296" spans="1:65" s="2" customFormat="1" ht="24.2" customHeight="1">
      <c r="A296" s="33"/>
      <c r="B296" s="150"/>
      <c r="C296" s="151" t="s">
        <v>547</v>
      </c>
      <c r="D296" s="151" t="s">
        <v>192</v>
      </c>
      <c r="E296" s="152" t="s">
        <v>548</v>
      </c>
      <c r="F296" s="153" t="s">
        <v>549</v>
      </c>
      <c r="G296" s="154" t="s">
        <v>276</v>
      </c>
      <c r="H296" s="155">
        <v>1.2490000000000001</v>
      </c>
      <c r="I296" s="156"/>
      <c r="J296" s="157">
        <f>ROUND(I296*H296,2)</f>
        <v>0</v>
      </c>
      <c r="K296" s="153" t="s">
        <v>1</v>
      </c>
      <c r="L296" s="34"/>
      <c r="M296" s="158" t="s">
        <v>1</v>
      </c>
      <c r="N296" s="159" t="s">
        <v>48</v>
      </c>
      <c r="O296" s="59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2" t="s">
        <v>197</v>
      </c>
      <c r="AT296" s="162" t="s">
        <v>192</v>
      </c>
      <c r="AU296" s="162" t="s">
        <v>93</v>
      </c>
      <c r="AY296" s="18" t="s">
        <v>190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8" t="s">
        <v>25</v>
      </c>
      <c r="BK296" s="163">
        <f>ROUND(I296*H296,2)</f>
        <v>0</v>
      </c>
      <c r="BL296" s="18" t="s">
        <v>197</v>
      </c>
      <c r="BM296" s="162" t="s">
        <v>550</v>
      </c>
    </row>
    <row r="297" spans="1:65" s="13" customFormat="1">
      <c r="B297" s="164"/>
      <c r="D297" s="165" t="s">
        <v>199</v>
      </c>
      <c r="E297" s="166" t="s">
        <v>1</v>
      </c>
      <c r="F297" s="167" t="s">
        <v>1597</v>
      </c>
      <c r="H297" s="168">
        <v>0.42699999999999999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199</v>
      </c>
      <c r="AU297" s="166" t="s">
        <v>93</v>
      </c>
      <c r="AV297" s="13" t="s">
        <v>93</v>
      </c>
      <c r="AW297" s="13" t="s">
        <v>38</v>
      </c>
      <c r="AX297" s="13" t="s">
        <v>83</v>
      </c>
      <c r="AY297" s="166" t="s">
        <v>190</v>
      </c>
    </row>
    <row r="298" spans="1:65" s="13" customFormat="1">
      <c r="B298" s="164"/>
      <c r="D298" s="165" t="s">
        <v>199</v>
      </c>
      <c r="E298" s="166" t="s">
        <v>1</v>
      </c>
      <c r="F298" s="167" t="s">
        <v>1598</v>
      </c>
      <c r="H298" s="168">
        <v>0.82199999999999995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199</v>
      </c>
      <c r="AU298" s="166" t="s">
        <v>93</v>
      </c>
      <c r="AV298" s="13" t="s">
        <v>93</v>
      </c>
      <c r="AW298" s="13" t="s">
        <v>38</v>
      </c>
      <c r="AX298" s="13" t="s">
        <v>83</v>
      </c>
      <c r="AY298" s="166" t="s">
        <v>190</v>
      </c>
    </row>
    <row r="299" spans="1:65" s="14" customFormat="1">
      <c r="B299" s="173"/>
      <c r="D299" s="165" t="s">
        <v>199</v>
      </c>
      <c r="E299" s="174" t="s">
        <v>1</v>
      </c>
      <c r="F299" s="175" t="s">
        <v>222</v>
      </c>
      <c r="H299" s="176">
        <v>1.2490000000000001</v>
      </c>
      <c r="I299" s="177"/>
      <c r="L299" s="173"/>
      <c r="M299" s="178"/>
      <c r="N299" s="179"/>
      <c r="O299" s="179"/>
      <c r="P299" s="179"/>
      <c r="Q299" s="179"/>
      <c r="R299" s="179"/>
      <c r="S299" s="179"/>
      <c r="T299" s="180"/>
      <c r="AT299" s="174" t="s">
        <v>199</v>
      </c>
      <c r="AU299" s="174" t="s">
        <v>93</v>
      </c>
      <c r="AV299" s="14" t="s">
        <v>197</v>
      </c>
      <c r="AW299" s="14" t="s">
        <v>38</v>
      </c>
      <c r="AX299" s="14" t="s">
        <v>25</v>
      </c>
      <c r="AY299" s="174" t="s">
        <v>190</v>
      </c>
    </row>
    <row r="300" spans="1:65" s="12" customFormat="1" ht="22.9" customHeight="1">
      <c r="B300" s="137"/>
      <c r="D300" s="138" t="s">
        <v>82</v>
      </c>
      <c r="E300" s="148" t="s">
        <v>197</v>
      </c>
      <c r="F300" s="148" t="s">
        <v>606</v>
      </c>
      <c r="I300" s="140"/>
      <c r="J300" s="149">
        <f>BK300</f>
        <v>0</v>
      </c>
      <c r="L300" s="137"/>
      <c r="M300" s="142"/>
      <c r="N300" s="143"/>
      <c r="O300" s="143"/>
      <c r="P300" s="144">
        <f>SUM(P301:P317)</f>
        <v>0</v>
      </c>
      <c r="Q300" s="143"/>
      <c r="R300" s="144">
        <f>SUM(R301:R317)</f>
        <v>1.6264858999999998</v>
      </c>
      <c r="S300" s="143"/>
      <c r="T300" s="145">
        <f>SUM(T301:T317)</f>
        <v>0</v>
      </c>
      <c r="AR300" s="138" t="s">
        <v>25</v>
      </c>
      <c r="AT300" s="146" t="s">
        <v>82</v>
      </c>
      <c r="AU300" s="146" t="s">
        <v>25</v>
      </c>
      <c r="AY300" s="138" t="s">
        <v>190</v>
      </c>
      <c r="BK300" s="147">
        <f>SUM(BK301:BK317)</f>
        <v>0</v>
      </c>
    </row>
    <row r="301" spans="1:65" s="2" customFormat="1" ht="24.2" customHeight="1">
      <c r="A301" s="33"/>
      <c r="B301" s="150"/>
      <c r="C301" s="151" t="s">
        <v>555</v>
      </c>
      <c r="D301" s="151" t="s">
        <v>192</v>
      </c>
      <c r="E301" s="152" t="s">
        <v>1358</v>
      </c>
      <c r="F301" s="153" t="s">
        <v>1359</v>
      </c>
      <c r="G301" s="154" t="s">
        <v>276</v>
      </c>
      <c r="H301" s="155">
        <v>48.62</v>
      </c>
      <c r="I301" s="156"/>
      <c r="J301" s="157">
        <f>ROUND(I301*H301,2)</f>
        <v>0</v>
      </c>
      <c r="K301" s="153" t="s">
        <v>196</v>
      </c>
      <c r="L301" s="34"/>
      <c r="M301" s="158" t="s">
        <v>1</v>
      </c>
      <c r="N301" s="159" t="s">
        <v>48</v>
      </c>
      <c r="O301" s="59"/>
      <c r="P301" s="160">
        <f>O301*H301</f>
        <v>0</v>
      </c>
      <c r="Q301" s="160">
        <v>0</v>
      </c>
      <c r="R301" s="160">
        <f>Q301*H301</f>
        <v>0</v>
      </c>
      <c r="S301" s="160">
        <v>0</v>
      </c>
      <c r="T301" s="161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2" t="s">
        <v>197</v>
      </c>
      <c r="AT301" s="162" t="s">
        <v>192</v>
      </c>
      <c r="AU301" s="162" t="s">
        <v>93</v>
      </c>
      <c r="AY301" s="18" t="s">
        <v>190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8" t="s">
        <v>25</v>
      </c>
      <c r="BK301" s="163">
        <f>ROUND(I301*H301,2)</f>
        <v>0</v>
      </c>
      <c r="BL301" s="18" t="s">
        <v>197</v>
      </c>
      <c r="BM301" s="162" t="s">
        <v>1599</v>
      </c>
    </row>
    <row r="302" spans="1:65" s="15" customFormat="1">
      <c r="B302" s="181"/>
      <c r="D302" s="165" t="s">
        <v>199</v>
      </c>
      <c r="E302" s="182" t="s">
        <v>1</v>
      </c>
      <c r="F302" s="183" t="s">
        <v>1361</v>
      </c>
      <c r="H302" s="182" t="s">
        <v>1</v>
      </c>
      <c r="I302" s="184"/>
      <c r="L302" s="181"/>
      <c r="M302" s="185"/>
      <c r="N302" s="186"/>
      <c r="O302" s="186"/>
      <c r="P302" s="186"/>
      <c r="Q302" s="186"/>
      <c r="R302" s="186"/>
      <c r="S302" s="186"/>
      <c r="T302" s="187"/>
      <c r="AT302" s="182" t="s">
        <v>199</v>
      </c>
      <c r="AU302" s="182" t="s">
        <v>93</v>
      </c>
      <c r="AV302" s="15" t="s">
        <v>25</v>
      </c>
      <c r="AW302" s="15" t="s">
        <v>38</v>
      </c>
      <c r="AX302" s="15" t="s">
        <v>83</v>
      </c>
      <c r="AY302" s="182" t="s">
        <v>190</v>
      </c>
    </row>
    <row r="303" spans="1:65" s="13" customFormat="1">
      <c r="B303" s="164"/>
      <c r="D303" s="165" t="s">
        <v>199</v>
      </c>
      <c r="E303" s="166" t="s">
        <v>1</v>
      </c>
      <c r="F303" s="167" t="s">
        <v>1600</v>
      </c>
      <c r="H303" s="168">
        <v>40.006999999999998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199</v>
      </c>
      <c r="AU303" s="166" t="s">
        <v>93</v>
      </c>
      <c r="AV303" s="13" t="s">
        <v>93</v>
      </c>
      <c r="AW303" s="13" t="s">
        <v>38</v>
      </c>
      <c r="AX303" s="13" t="s">
        <v>83</v>
      </c>
      <c r="AY303" s="166" t="s">
        <v>190</v>
      </c>
    </row>
    <row r="304" spans="1:65" s="13" customFormat="1">
      <c r="B304" s="164"/>
      <c r="D304" s="165" t="s">
        <v>199</v>
      </c>
      <c r="E304" s="166" t="s">
        <v>1</v>
      </c>
      <c r="F304" s="167" t="s">
        <v>1601</v>
      </c>
      <c r="H304" s="168">
        <v>8.6129999999999995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199</v>
      </c>
      <c r="AU304" s="166" t="s">
        <v>93</v>
      </c>
      <c r="AV304" s="13" t="s">
        <v>93</v>
      </c>
      <c r="AW304" s="13" t="s">
        <v>38</v>
      </c>
      <c r="AX304" s="13" t="s">
        <v>83</v>
      </c>
      <c r="AY304" s="166" t="s">
        <v>190</v>
      </c>
    </row>
    <row r="305" spans="1:65" s="14" customFormat="1">
      <c r="B305" s="173"/>
      <c r="D305" s="165" t="s">
        <v>199</v>
      </c>
      <c r="E305" s="174" t="s">
        <v>1602</v>
      </c>
      <c r="F305" s="175" t="s">
        <v>222</v>
      </c>
      <c r="H305" s="176">
        <v>48.62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199</v>
      </c>
      <c r="AU305" s="174" t="s">
        <v>93</v>
      </c>
      <c r="AV305" s="14" t="s">
        <v>197</v>
      </c>
      <c r="AW305" s="14" t="s">
        <v>38</v>
      </c>
      <c r="AX305" s="14" t="s">
        <v>25</v>
      </c>
      <c r="AY305" s="174" t="s">
        <v>190</v>
      </c>
    </row>
    <row r="306" spans="1:65" s="2" customFormat="1" ht="24.2" customHeight="1">
      <c r="A306" s="33"/>
      <c r="B306" s="150"/>
      <c r="C306" s="151" t="s">
        <v>568</v>
      </c>
      <c r="D306" s="151" t="s">
        <v>192</v>
      </c>
      <c r="E306" s="152" t="s">
        <v>619</v>
      </c>
      <c r="F306" s="153" t="s">
        <v>620</v>
      </c>
      <c r="G306" s="154" t="s">
        <v>276</v>
      </c>
      <c r="H306" s="155">
        <v>48.62</v>
      </c>
      <c r="I306" s="156"/>
      <c r="J306" s="157">
        <f>ROUND(I306*H306,2)</f>
        <v>0</v>
      </c>
      <c r="K306" s="153" t="s">
        <v>196</v>
      </c>
      <c r="L306" s="34"/>
      <c r="M306" s="158" t="s">
        <v>1</v>
      </c>
      <c r="N306" s="159" t="s">
        <v>48</v>
      </c>
      <c r="O306" s="59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2" t="s">
        <v>197</v>
      </c>
      <c r="AT306" s="162" t="s">
        <v>192</v>
      </c>
      <c r="AU306" s="162" t="s">
        <v>93</v>
      </c>
      <c r="AY306" s="18" t="s">
        <v>190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8" t="s">
        <v>25</v>
      </c>
      <c r="BK306" s="163">
        <f>ROUND(I306*H306,2)</f>
        <v>0</v>
      </c>
      <c r="BL306" s="18" t="s">
        <v>197</v>
      </c>
      <c r="BM306" s="162" t="s">
        <v>1603</v>
      </c>
    </row>
    <row r="307" spans="1:65" s="13" customFormat="1">
      <c r="B307" s="164"/>
      <c r="D307" s="165" t="s">
        <v>199</v>
      </c>
      <c r="E307" s="166" t="s">
        <v>1</v>
      </c>
      <c r="F307" s="167" t="s">
        <v>1604</v>
      </c>
      <c r="H307" s="168">
        <v>48.62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199</v>
      </c>
      <c r="AU307" s="166" t="s">
        <v>93</v>
      </c>
      <c r="AV307" s="13" t="s">
        <v>93</v>
      </c>
      <c r="AW307" s="13" t="s">
        <v>38</v>
      </c>
      <c r="AX307" s="13" t="s">
        <v>25</v>
      </c>
      <c r="AY307" s="166" t="s">
        <v>190</v>
      </c>
    </row>
    <row r="308" spans="1:65" s="2" customFormat="1" ht="24.2" customHeight="1">
      <c r="A308" s="33"/>
      <c r="B308" s="150"/>
      <c r="C308" s="151" t="s">
        <v>574</v>
      </c>
      <c r="D308" s="151" t="s">
        <v>192</v>
      </c>
      <c r="E308" s="152" t="s">
        <v>532</v>
      </c>
      <c r="F308" s="153" t="s">
        <v>533</v>
      </c>
      <c r="G308" s="154" t="s">
        <v>276</v>
      </c>
      <c r="H308" s="155">
        <v>48.62</v>
      </c>
      <c r="I308" s="156"/>
      <c r="J308" s="157">
        <f>ROUND(I308*H308,2)</f>
        <v>0</v>
      </c>
      <c r="K308" s="153" t="s">
        <v>196</v>
      </c>
      <c r="L308" s="34"/>
      <c r="M308" s="158" t="s">
        <v>1</v>
      </c>
      <c r="N308" s="159" t="s">
        <v>48</v>
      </c>
      <c r="O308" s="59"/>
      <c r="P308" s="160">
        <f>O308*H308</f>
        <v>0</v>
      </c>
      <c r="Q308" s="160">
        <v>0</v>
      </c>
      <c r="R308" s="160">
        <f>Q308*H308</f>
        <v>0</v>
      </c>
      <c r="S308" s="160">
        <v>0</v>
      </c>
      <c r="T308" s="161">
        <f>S308*H308</f>
        <v>0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62" t="s">
        <v>197</v>
      </c>
      <c r="AT308" s="162" t="s">
        <v>192</v>
      </c>
      <c r="AU308" s="162" t="s">
        <v>93</v>
      </c>
      <c r="AY308" s="18" t="s">
        <v>190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8" t="s">
        <v>25</v>
      </c>
      <c r="BK308" s="163">
        <f>ROUND(I308*H308,2)</f>
        <v>0</v>
      </c>
      <c r="BL308" s="18" t="s">
        <v>197</v>
      </c>
      <c r="BM308" s="162" t="s">
        <v>1605</v>
      </c>
    </row>
    <row r="309" spans="1:65" s="13" customFormat="1">
      <c r="B309" s="164"/>
      <c r="D309" s="165" t="s">
        <v>199</v>
      </c>
      <c r="E309" s="166" t="s">
        <v>1</v>
      </c>
      <c r="F309" s="167" t="s">
        <v>1604</v>
      </c>
      <c r="H309" s="168">
        <v>48.62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199</v>
      </c>
      <c r="AU309" s="166" t="s">
        <v>93</v>
      </c>
      <c r="AV309" s="13" t="s">
        <v>93</v>
      </c>
      <c r="AW309" s="13" t="s">
        <v>38</v>
      </c>
      <c r="AX309" s="13" t="s">
        <v>25</v>
      </c>
      <c r="AY309" s="166" t="s">
        <v>190</v>
      </c>
    </row>
    <row r="310" spans="1:65" s="2" customFormat="1" ht="24.2" customHeight="1">
      <c r="A310" s="33"/>
      <c r="B310" s="150"/>
      <c r="C310" s="151" t="s">
        <v>580</v>
      </c>
      <c r="D310" s="151" t="s">
        <v>192</v>
      </c>
      <c r="E310" s="152" t="s">
        <v>1606</v>
      </c>
      <c r="F310" s="153" t="s">
        <v>1607</v>
      </c>
      <c r="G310" s="154" t="s">
        <v>276</v>
      </c>
      <c r="H310" s="155">
        <v>0.7</v>
      </c>
      <c r="I310" s="156"/>
      <c r="J310" s="157">
        <f>ROUND(I310*H310,2)</f>
        <v>0</v>
      </c>
      <c r="K310" s="153" t="s">
        <v>196</v>
      </c>
      <c r="L310" s="34"/>
      <c r="M310" s="158" t="s">
        <v>1</v>
      </c>
      <c r="N310" s="159" t="s">
        <v>48</v>
      </c>
      <c r="O310" s="59"/>
      <c r="P310" s="160">
        <f>O310*H310</f>
        <v>0</v>
      </c>
      <c r="Q310" s="160">
        <v>2.234</v>
      </c>
      <c r="R310" s="160">
        <f>Q310*H310</f>
        <v>1.5637999999999999</v>
      </c>
      <c r="S310" s="160">
        <v>0</v>
      </c>
      <c r="T310" s="161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2" t="s">
        <v>197</v>
      </c>
      <c r="AT310" s="162" t="s">
        <v>192</v>
      </c>
      <c r="AU310" s="162" t="s">
        <v>93</v>
      </c>
      <c r="AY310" s="18" t="s">
        <v>190</v>
      </c>
      <c r="BE310" s="163">
        <f>IF(N310="základní",J310,0)</f>
        <v>0</v>
      </c>
      <c r="BF310" s="163">
        <f>IF(N310="snížená",J310,0)</f>
        <v>0</v>
      </c>
      <c r="BG310" s="163">
        <f>IF(N310="zákl. přenesená",J310,0)</f>
        <v>0</v>
      </c>
      <c r="BH310" s="163">
        <f>IF(N310="sníž. přenesená",J310,0)</f>
        <v>0</v>
      </c>
      <c r="BI310" s="163">
        <f>IF(N310="nulová",J310,0)</f>
        <v>0</v>
      </c>
      <c r="BJ310" s="18" t="s">
        <v>25</v>
      </c>
      <c r="BK310" s="163">
        <f>ROUND(I310*H310,2)</f>
        <v>0</v>
      </c>
      <c r="BL310" s="18" t="s">
        <v>197</v>
      </c>
      <c r="BM310" s="162" t="s">
        <v>1608</v>
      </c>
    </row>
    <row r="311" spans="1:65" s="13" customFormat="1">
      <c r="B311" s="164"/>
      <c r="D311" s="165" t="s">
        <v>199</v>
      </c>
      <c r="E311" s="166" t="s">
        <v>1</v>
      </c>
      <c r="F311" s="167" t="s">
        <v>1609</v>
      </c>
      <c r="H311" s="168">
        <v>0.3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199</v>
      </c>
      <c r="AU311" s="166" t="s">
        <v>93</v>
      </c>
      <c r="AV311" s="13" t="s">
        <v>93</v>
      </c>
      <c r="AW311" s="13" t="s">
        <v>38</v>
      </c>
      <c r="AX311" s="13" t="s">
        <v>83</v>
      </c>
      <c r="AY311" s="166" t="s">
        <v>190</v>
      </c>
    </row>
    <row r="312" spans="1:65" s="13" customFormat="1">
      <c r="B312" s="164"/>
      <c r="D312" s="165" t="s">
        <v>199</v>
      </c>
      <c r="E312" s="166" t="s">
        <v>1</v>
      </c>
      <c r="F312" s="167" t="s">
        <v>1610</v>
      </c>
      <c r="H312" s="168">
        <v>0.4</v>
      </c>
      <c r="I312" s="169"/>
      <c r="L312" s="164"/>
      <c r="M312" s="170"/>
      <c r="N312" s="171"/>
      <c r="O312" s="171"/>
      <c r="P312" s="171"/>
      <c r="Q312" s="171"/>
      <c r="R312" s="171"/>
      <c r="S312" s="171"/>
      <c r="T312" s="172"/>
      <c r="AT312" s="166" t="s">
        <v>199</v>
      </c>
      <c r="AU312" s="166" t="s">
        <v>93</v>
      </c>
      <c r="AV312" s="13" t="s">
        <v>93</v>
      </c>
      <c r="AW312" s="13" t="s">
        <v>38</v>
      </c>
      <c r="AX312" s="13" t="s">
        <v>83</v>
      </c>
      <c r="AY312" s="166" t="s">
        <v>190</v>
      </c>
    </row>
    <row r="313" spans="1:65" s="14" customFormat="1">
      <c r="B313" s="173"/>
      <c r="D313" s="165" t="s">
        <v>199</v>
      </c>
      <c r="E313" s="174" t="s">
        <v>131</v>
      </c>
      <c r="F313" s="175" t="s">
        <v>222</v>
      </c>
      <c r="H313" s="176">
        <v>0.7</v>
      </c>
      <c r="I313" s="177"/>
      <c r="L313" s="173"/>
      <c r="M313" s="178"/>
      <c r="N313" s="179"/>
      <c r="O313" s="179"/>
      <c r="P313" s="179"/>
      <c r="Q313" s="179"/>
      <c r="R313" s="179"/>
      <c r="S313" s="179"/>
      <c r="T313" s="180"/>
      <c r="AT313" s="174" t="s">
        <v>199</v>
      </c>
      <c r="AU313" s="174" t="s">
        <v>93</v>
      </c>
      <c r="AV313" s="14" t="s">
        <v>197</v>
      </c>
      <c r="AW313" s="14" t="s">
        <v>38</v>
      </c>
      <c r="AX313" s="14" t="s">
        <v>25</v>
      </c>
      <c r="AY313" s="174" t="s">
        <v>190</v>
      </c>
    </row>
    <row r="314" spans="1:65" s="2" customFormat="1" ht="14.45" customHeight="1">
      <c r="A314" s="33"/>
      <c r="B314" s="150"/>
      <c r="C314" s="151" t="s">
        <v>585</v>
      </c>
      <c r="D314" s="151" t="s">
        <v>192</v>
      </c>
      <c r="E314" s="152" t="s">
        <v>690</v>
      </c>
      <c r="F314" s="153" t="s">
        <v>691</v>
      </c>
      <c r="G314" s="154" t="s">
        <v>195</v>
      </c>
      <c r="H314" s="155">
        <v>9.81</v>
      </c>
      <c r="I314" s="156"/>
      <c r="J314" s="157">
        <f>ROUND(I314*H314,2)</f>
        <v>0</v>
      </c>
      <c r="K314" s="153" t="s">
        <v>196</v>
      </c>
      <c r="L314" s="34"/>
      <c r="M314" s="158" t="s">
        <v>1</v>
      </c>
      <c r="N314" s="159" t="s">
        <v>48</v>
      </c>
      <c r="O314" s="59"/>
      <c r="P314" s="160">
        <f>O314*H314</f>
        <v>0</v>
      </c>
      <c r="Q314" s="160">
        <v>6.3899999999999998E-3</v>
      </c>
      <c r="R314" s="160">
        <f>Q314*H314</f>
        <v>6.2685900000000003E-2</v>
      </c>
      <c r="S314" s="160">
        <v>0</v>
      </c>
      <c r="T314" s="161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2" t="s">
        <v>197</v>
      </c>
      <c r="AT314" s="162" t="s">
        <v>192</v>
      </c>
      <c r="AU314" s="162" t="s">
        <v>93</v>
      </c>
      <c r="AY314" s="18" t="s">
        <v>190</v>
      </c>
      <c r="BE314" s="163">
        <f>IF(N314="základní",J314,0)</f>
        <v>0</v>
      </c>
      <c r="BF314" s="163">
        <f>IF(N314="snížená",J314,0)</f>
        <v>0</v>
      </c>
      <c r="BG314" s="163">
        <f>IF(N314="zákl. přenesená",J314,0)</f>
        <v>0</v>
      </c>
      <c r="BH314" s="163">
        <f>IF(N314="sníž. přenesená",J314,0)</f>
        <v>0</v>
      </c>
      <c r="BI314" s="163">
        <f>IF(N314="nulová",J314,0)</f>
        <v>0</v>
      </c>
      <c r="BJ314" s="18" t="s">
        <v>25</v>
      </c>
      <c r="BK314" s="163">
        <f>ROUND(I314*H314,2)</f>
        <v>0</v>
      </c>
      <c r="BL314" s="18" t="s">
        <v>197</v>
      </c>
      <c r="BM314" s="162" t="s">
        <v>1611</v>
      </c>
    </row>
    <row r="315" spans="1:65" s="13" customFormat="1">
      <c r="B315" s="164"/>
      <c r="D315" s="165" t="s">
        <v>199</v>
      </c>
      <c r="E315" s="166" t="s">
        <v>1</v>
      </c>
      <c r="F315" s="167" t="s">
        <v>1612</v>
      </c>
      <c r="H315" s="168">
        <v>3.96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199</v>
      </c>
      <c r="AU315" s="166" t="s">
        <v>93</v>
      </c>
      <c r="AV315" s="13" t="s">
        <v>93</v>
      </c>
      <c r="AW315" s="13" t="s">
        <v>38</v>
      </c>
      <c r="AX315" s="13" t="s">
        <v>83</v>
      </c>
      <c r="AY315" s="166" t="s">
        <v>190</v>
      </c>
    </row>
    <row r="316" spans="1:65" s="13" customFormat="1">
      <c r="B316" s="164"/>
      <c r="D316" s="165" t="s">
        <v>199</v>
      </c>
      <c r="E316" s="166" t="s">
        <v>1</v>
      </c>
      <c r="F316" s="167" t="s">
        <v>1613</v>
      </c>
      <c r="H316" s="168">
        <v>5.85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199</v>
      </c>
      <c r="AU316" s="166" t="s">
        <v>93</v>
      </c>
      <c r="AV316" s="13" t="s">
        <v>93</v>
      </c>
      <c r="AW316" s="13" t="s">
        <v>38</v>
      </c>
      <c r="AX316" s="13" t="s">
        <v>83</v>
      </c>
      <c r="AY316" s="166" t="s">
        <v>190</v>
      </c>
    </row>
    <row r="317" spans="1:65" s="14" customFormat="1">
      <c r="B317" s="173"/>
      <c r="D317" s="165" t="s">
        <v>199</v>
      </c>
      <c r="E317" s="174" t="s">
        <v>1</v>
      </c>
      <c r="F317" s="175" t="s">
        <v>222</v>
      </c>
      <c r="H317" s="176">
        <v>9.81</v>
      </c>
      <c r="I317" s="177"/>
      <c r="L317" s="173"/>
      <c r="M317" s="178"/>
      <c r="N317" s="179"/>
      <c r="O317" s="179"/>
      <c r="P317" s="179"/>
      <c r="Q317" s="179"/>
      <c r="R317" s="179"/>
      <c r="S317" s="179"/>
      <c r="T317" s="180"/>
      <c r="AT317" s="174" t="s">
        <v>199</v>
      </c>
      <c r="AU317" s="174" t="s">
        <v>93</v>
      </c>
      <c r="AV317" s="14" t="s">
        <v>197</v>
      </c>
      <c r="AW317" s="14" t="s">
        <v>38</v>
      </c>
      <c r="AX317" s="14" t="s">
        <v>25</v>
      </c>
      <c r="AY317" s="174" t="s">
        <v>190</v>
      </c>
    </row>
    <row r="318" spans="1:65" s="12" customFormat="1" ht="22.9" customHeight="1">
      <c r="B318" s="137"/>
      <c r="D318" s="138" t="s">
        <v>82</v>
      </c>
      <c r="E318" s="148" t="s">
        <v>213</v>
      </c>
      <c r="F318" s="148" t="s">
        <v>694</v>
      </c>
      <c r="I318" s="140"/>
      <c r="J318" s="149">
        <f>BK318</f>
        <v>0</v>
      </c>
      <c r="L318" s="137"/>
      <c r="M318" s="142"/>
      <c r="N318" s="143"/>
      <c r="O318" s="143"/>
      <c r="P318" s="144">
        <f>SUM(P319:P326)</f>
        <v>0</v>
      </c>
      <c r="Q318" s="143"/>
      <c r="R318" s="144">
        <f>SUM(R319:R326)</f>
        <v>106.35533</v>
      </c>
      <c r="S318" s="143"/>
      <c r="T318" s="145">
        <f>SUM(T319:T326)</f>
        <v>0</v>
      </c>
      <c r="AR318" s="138" t="s">
        <v>25</v>
      </c>
      <c r="AT318" s="146" t="s">
        <v>82</v>
      </c>
      <c r="AU318" s="146" t="s">
        <v>25</v>
      </c>
      <c r="AY318" s="138" t="s">
        <v>190</v>
      </c>
      <c r="BK318" s="147">
        <f>SUM(BK319:BK326)</f>
        <v>0</v>
      </c>
    </row>
    <row r="319" spans="1:65" s="2" customFormat="1" ht="14.45" customHeight="1">
      <c r="A319" s="33"/>
      <c r="B319" s="150"/>
      <c r="C319" s="151" t="s">
        <v>590</v>
      </c>
      <c r="D319" s="151" t="s">
        <v>192</v>
      </c>
      <c r="E319" s="152" t="s">
        <v>696</v>
      </c>
      <c r="F319" s="153" t="s">
        <v>697</v>
      </c>
      <c r="G319" s="154" t="s">
        <v>195</v>
      </c>
      <c r="H319" s="155">
        <v>491.82</v>
      </c>
      <c r="I319" s="156"/>
      <c r="J319" s="157">
        <f>ROUND(I319*H319,2)</f>
        <v>0</v>
      </c>
      <c r="K319" s="153" t="s">
        <v>196</v>
      </c>
      <c r="L319" s="34"/>
      <c r="M319" s="158" t="s">
        <v>1</v>
      </c>
      <c r="N319" s="159" t="s">
        <v>48</v>
      </c>
      <c r="O319" s="59"/>
      <c r="P319" s="160">
        <f>O319*H319</f>
        <v>0</v>
      </c>
      <c r="Q319" s="160">
        <v>0.216</v>
      </c>
      <c r="R319" s="160">
        <f>Q319*H319</f>
        <v>106.23312</v>
      </c>
      <c r="S319" s="160">
        <v>0</v>
      </c>
      <c r="T319" s="161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2" t="s">
        <v>197</v>
      </c>
      <c r="AT319" s="162" t="s">
        <v>192</v>
      </c>
      <c r="AU319" s="162" t="s">
        <v>93</v>
      </c>
      <c r="AY319" s="18" t="s">
        <v>190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8" t="s">
        <v>25</v>
      </c>
      <c r="BK319" s="163">
        <f>ROUND(I319*H319,2)</f>
        <v>0</v>
      </c>
      <c r="BL319" s="18" t="s">
        <v>197</v>
      </c>
      <c r="BM319" s="162" t="s">
        <v>1614</v>
      </c>
    </row>
    <row r="320" spans="1:65" s="13" customFormat="1">
      <c r="B320" s="164"/>
      <c r="D320" s="165" t="s">
        <v>199</v>
      </c>
      <c r="E320" s="166" t="s">
        <v>1</v>
      </c>
      <c r="F320" s="167" t="s">
        <v>699</v>
      </c>
      <c r="H320" s="168">
        <v>488.3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199</v>
      </c>
      <c r="AU320" s="166" t="s">
        <v>93</v>
      </c>
      <c r="AV320" s="13" t="s">
        <v>93</v>
      </c>
      <c r="AW320" s="13" t="s">
        <v>38</v>
      </c>
      <c r="AX320" s="13" t="s">
        <v>83</v>
      </c>
      <c r="AY320" s="166" t="s">
        <v>190</v>
      </c>
    </row>
    <row r="321" spans="1:65" s="13" customFormat="1">
      <c r="B321" s="164"/>
      <c r="D321" s="165" t="s">
        <v>199</v>
      </c>
      <c r="E321" s="166" t="s">
        <v>1</v>
      </c>
      <c r="F321" s="167" t="s">
        <v>1615</v>
      </c>
      <c r="H321" s="168">
        <v>3.52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199</v>
      </c>
      <c r="AU321" s="166" t="s">
        <v>93</v>
      </c>
      <c r="AV321" s="13" t="s">
        <v>93</v>
      </c>
      <c r="AW321" s="13" t="s">
        <v>38</v>
      </c>
      <c r="AX321" s="13" t="s">
        <v>83</v>
      </c>
      <c r="AY321" s="166" t="s">
        <v>190</v>
      </c>
    </row>
    <row r="322" spans="1:65" s="14" customFormat="1">
      <c r="B322" s="173"/>
      <c r="D322" s="165" t="s">
        <v>199</v>
      </c>
      <c r="E322" s="174" t="s">
        <v>129</v>
      </c>
      <c r="F322" s="175" t="s">
        <v>222</v>
      </c>
      <c r="H322" s="176">
        <v>491.82</v>
      </c>
      <c r="I322" s="177"/>
      <c r="L322" s="173"/>
      <c r="M322" s="178"/>
      <c r="N322" s="179"/>
      <c r="O322" s="179"/>
      <c r="P322" s="179"/>
      <c r="Q322" s="179"/>
      <c r="R322" s="179"/>
      <c r="S322" s="179"/>
      <c r="T322" s="180"/>
      <c r="AT322" s="174" t="s">
        <v>199</v>
      </c>
      <c r="AU322" s="174" t="s">
        <v>93</v>
      </c>
      <c r="AV322" s="14" t="s">
        <v>197</v>
      </c>
      <c r="AW322" s="14" t="s">
        <v>38</v>
      </c>
      <c r="AX322" s="14" t="s">
        <v>25</v>
      </c>
      <c r="AY322" s="174" t="s">
        <v>190</v>
      </c>
    </row>
    <row r="323" spans="1:65" s="2" customFormat="1" ht="24.2" customHeight="1">
      <c r="A323" s="33"/>
      <c r="B323" s="150"/>
      <c r="C323" s="151" t="s">
        <v>594</v>
      </c>
      <c r="D323" s="151" t="s">
        <v>192</v>
      </c>
      <c r="E323" s="152" t="s">
        <v>1381</v>
      </c>
      <c r="F323" s="153" t="s">
        <v>1382</v>
      </c>
      <c r="G323" s="154" t="s">
        <v>195</v>
      </c>
      <c r="H323" s="155">
        <v>1.21</v>
      </c>
      <c r="I323" s="156"/>
      <c r="J323" s="157">
        <f>ROUND(I323*H323,2)</f>
        <v>0</v>
      </c>
      <c r="K323" s="153" t="s">
        <v>196</v>
      </c>
      <c r="L323" s="34"/>
      <c r="M323" s="158" t="s">
        <v>1</v>
      </c>
      <c r="N323" s="159" t="s">
        <v>48</v>
      </c>
      <c r="O323" s="59"/>
      <c r="P323" s="160">
        <f>O323*H323</f>
        <v>0</v>
      </c>
      <c r="Q323" s="160">
        <v>0.10100000000000001</v>
      </c>
      <c r="R323" s="160">
        <f>Q323*H323</f>
        <v>0.12221</v>
      </c>
      <c r="S323" s="160">
        <v>0</v>
      </c>
      <c r="T323" s="161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2" t="s">
        <v>197</v>
      </c>
      <c r="AT323" s="162" t="s">
        <v>192</v>
      </c>
      <c r="AU323" s="162" t="s">
        <v>93</v>
      </c>
      <c r="AY323" s="18" t="s">
        <v>190</v>
      </c>
      <c r="BE323" s="163">
        <f>IF(N323="základní",J323,0)</f>
        <v>0</v>
      </c>
      <c r="BF323" s="163">
        <f>IF(N323="snížená",J323,0)</f>
        <v>0</v>
      </c>
      <c r="BG323" s="163">
        <f>IF(N323="zákl. přenesená",J323,0)</f>
        <v>0</v>
      </c>
      <c r="BH323" s="163">
        <f>IF(N323="sníž. přenesená",J323,0)</f>
        <v>0</v>
      </c>
      <c r="BI323" s="163">
        <f>IF(N323="nulová",J323,0)</f>
        <v>0</v>
      </c>
      <c r="BJ323" s="18" t="s">
        <v>25</v>
      </c>
      <c r="BK323" s="163">
        <f>ROUND(I323*H323,2)</f>
        <v>0</v>
      </c>
      <c r="BL323" s="18" t="s">
        <v>197</v>
      </c>
      <c r="BM323" s="162" t="s">
        <v>1616</v>
      </c>
    </row>
    <row r="324" spans="1:65" s="15" customFormat="1">
      <c r="B324" s="181"/>
      <c r="D324" s="165" t="s">
        <v>199</v>
      </c>
      <c r="E324" s="182" t="s">
        <v>1</v>
      </c>
      <c r="F324" s="183" t="s">
        <v>1384</v>
      </c>
      <c r="H324" s="182" t="s">
        <v>1</v>
      </c>
      <c r="I324" s="184"/>
      <c r="L324" s="181"/>
      <c r="M324" s="185"/>
      <c r="N324" s="186"/>
      <c r="O324" s="186"/>
      <c r="P324" s="186"/>
      <c r="Q324" s="186"/>
      <c r="R324" s="186"/>
      <c r="S324" s="186"/>
      <c r="T324" s="187"/>
      <c r="AT324" s="182" t="s">
        <v>199</v>
      </c>
      <c r="AU324" s="182" t="s">
        <v>93</v>
      </c>
      <c r="AV324" s="15" t="s">
        <v>25</v>
      </c>
      <c r="AW324" s="15" t="s">
        <v>38</v>
      </c>
      <c r="AX324" s="15" t="s">
        <v>83</v>
      </c>
      <c r="AY324" s="182" t="s">
        <v>190</v>
      </c>
    </row>
    <row r="325" spans="1:65" s="13" customFormat="1">
      <c r="B325" s="164"/>
      <c r="D325" s="165" t="s">
        <v>199</v>
      </c>
      <c r="E325" s="166" t="s">
        <v>1</v>
      </c>
      <c r="F325" s="167" t="s">
        <v>1617</v>
      </c>
      <c r="H325" s="168">
        <v>1.21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199</v>
      </c>
      <c r="AU325" s="166" t="s">
        <v>93</v>
      </c>
      <c r="AV325" s="13" t="s">
        <v>93</v>
      </c>
      <c r="AW325" s="13" t="s">
        <v>38</v>
      </c>
      <c r="AX325" s="13" t="s">
        <v>83</v>
      </c>
      <c r="AY325" s="166" t="s">
        <v>190</v>
      </c>
    </row>
    <row r="326" spans="1:65" s="14" customFormat="1">
      <c r="B326" s="173"/>
      <c r="D326" s="165" t="s">
        <v>199</v>
      </c>
      <c r="E326" s="174" t="s">
        <v>1467</v>
      </c>
      <c r="F326" s="175" t="s">
        <v>222</v>
      </c>
      <c r="H326" s="176">
        <v>1.21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199</v>
      </c>
      <c r="AU326" s="174" t="s">
        <v>93</v>
      </c>
      <c r="AV326" s="14" t="s">
        <v>197</v>
      </c>
      <c r="AW326" s="14" t="s">
        <v>38</v>
      </c>
      <c r="AX326" s="14" t="s">
        <v>25</v>
      </c>
      <c r="AY326" s="174" t="s">
        <v>190</v>
      </c>
    </row>
    <row r="327" spans="1:65" s="12" customFormat="1" ht="22.9" customHeight="1">
      <c r="B327" s="137"/>
      <c r="D327" s="138" t="s">
        <v>82</v>
      </c>
      <c r="E327" s="148" t="s">
        <v>235</v>
      </c>
      <c r="F327" s="148" t="s">
        <v>708</v>
      </c>
      <c r="I327" s="140"/>
      <c r="J327" s="149">
        <f>BK327</f>
        <v>0</v>
      </c>
      <c r="L327" s="137"/>
      <c r="M327" s="142"/>
      <c r="N327" s="143"/>
      <c r="O327" s="143"/>
      <c r="P327" s="144">
        <f>SUM(P328:P438)</f>
        <v>0</v>
      </c>
      <c r="Q327" s="143"/>
      <c r="R327" s="144">
        <f>SUM(R328:R438)</f>
        <v>12.617038799999998</v>
      </c>
      <c r="S327" s="143"/>
      <c r="T327" s="145">
        <f>SUM(T328:T438)</f>
        <v>0.52</v>
      </c>
      <c r="AR327" s="138" t="s">
        <v>25</v>
      </c>
      <c r="AT327" s="146" t="s">
        <v>82</v>
      </c>
      <c r="AU327" s="146" t="s">
        <v>25</v>
      </c>
      <c r="AY327" s="138" t="s">
        <v>190</v>
      </c>
      <c r="BK327" s="147">
        <f>SUM(BK328:BK438)</f>
        <v>0</v>
      </c>
    </row>
    <row r="328" spans="1:65" s="2" customFormat="1" ht="37.9" customHeight="1">
      <c r="A328" s="33"/>
      <c r="B328" s="150"/>
      <c r="C328" s="151" t="s">
        <v>599</v>
      </c>
      <c r="D328" s="151" t="s">
        <v>192</v>
      </c>
      <c r="E328" s="152" t="s">
        <v>1618</v>
      </c>
      <c r="F328" s="153" t="s">
        <v>1619</v>
      </c>
      <c r="G328" s="154" t="s">
        <v>226</v>
      </c>
      <c r="H328" s="155">
        <v>363.7</v>
      </c>
      <c r="I328" s="156"/>
      <c r="J328" s="157">
        <f>ROUND(I328*H328,2)</f>
        <v>0</v>
      </c>
      <c r="K328" s="153" t="s">
        <v>1</v>
      </c>
      <c r="L328" s="34"/>
      <c r="M328" s="158" t="s">
        <v>1</v>
      </c>
      <c r="N328" s="159" t="s">
        <v>48</v>
      </c>
      <c r="O328" s="59"/>
      <c r="P328" s="160">
        <f>O328*H328</f>
        <v>0</v>
      </c>
      <c r="Q328" s="160">
        <v>0</v>
      </c>
      <c r="R328" s="160">
        <f>Q328*H328</f>
        <v>0</v>
      </c>
      <c r="S328" s="160">
        <v>0</v>
      </c>
      <c r="T328" s="161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2" t="s">
        <v>197</v>
      </c>
      <c r="AT328" s="162" t="s">
        <v>192</v>
      </c>
      <c r="AU328" s="162" t="s">
        <v>93</v>
      </c>
      <c r="AY328" s="18" t="s">
        <v>190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8" t="s">
        <v>25</v>
      </c>
      <c r="BK328" s="163">
        <f>ROUND(I328*H328,2)</f>
        <v>0</v>
      </c>
      <c r="BL328" s="18" t="s">
        <v>197</v>
      </c>
      <c r="BM328" s="162" t="s">
        <v>1620</v>
      </c>
    </row>
    <row r="329" spans="1:65" s="13" customFormat="1">
      <c r="B329" s="164"/>
      <c r="D329" s="165" t="s">
        <v>199</v>
      </c>
      <c r="E329" s="166" t="s">
        <v>1</v>
      </c>
      <c r="F329" s="167" t="s">
        <v>1621</v>
      </c>
      <c r="H329" s="168">
        <v>352.7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199</v>
      </c>
      <c r="AU329" s="166" t="s">
        <v>93</v>
      </c>
      <c r="AV329" s="13" t="s">
        <v>93</v>
      </c>
      <c r="AW329" s="13" t="s">
        <v>38</v>
      </c>
      <c r="AX329" s="13" t="s">
        <v>83</v>
      </c>
      <c r="AY329" s="166" t="s">
        <v>190</v>
      </c>
    </row>
    <row r="330" spans="1:65" s="13" customFormat="1">
      <c r="B330" s="164"/>
      <c r="D330" s="165" t="s">
        <v>199</v>
      </c>
      <c r="E330" s="166" t="s">
        <v>1</v>
      </c>
      <c r="F330" s="167" t="s">
        <v>1622</v>
      </c>
      <c r="H330" s="168">
        <v>8</v>
      </c>
      <c r="I330" s="169"/>
      <c r="L330" s="164"/>
      <c r="M330" s="170"/>
      <c r="N330" s="171"/>
      <c r="O330" s="171"/>
      <c r="P330" s="171"/>
      <c r="Q330" s="171"/>
      <c r="R330" s="171"/>
      <c r="S330" s="171"/>
      <c r="T330" s="172"/>
      <c r="AT330" s="166" t="s">
        <v>199</v>
      </c>
      <c r="AU330" s="166" t="s">
        <v>93</v>
      </c>
      <c r="AV330" s="13" t="s">
        <v>93</v>
      </c>
      <c r="AW330" s="13" t="s">
        <v>38</v>
      </c>
      <c r="AX330" s="13" t="s">
        <v>83</v>
      </c>
      <c r="AY330" s="166" t="s">
        <v>190</v>
      </c>
    </row>
    <row r="331" spans="1:65" s="13" customFormat="1">
      <c r="B331" s="164"/>
      <c r="D331" s="165" t="s">
        <v>199</v>
      </c>
      <c r="E331" s="166" t="s">
        <v>1</v>
      </c>
      <c r="F331" s="167" t="s">
        <v>1623</v>
      </c>
      <c r="H331" s="168">
        <v>1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199</v>
      </c>
      <c r="AU331" s="166" t="s">
        <v>93</v>
      </c>
      <c r="AV331" s="13" t="s">
        <v>93</v>
      </c>
      <c r="AW331" s="13" t="s">
        <v>38</v>
      </c>
      <c r="AX331" s="13" t="s">
        <v>83</v>
      </c>
      <c r="AY331" s="166" t="s">
        <v>190</v>
      </c>
    </row>
    <row r="332" spans="1:65" s="13" customFormat="1">
      <c r="B332" s="164"/>
      <c r="D332" s="165" t="s">
        <v>199</v>
      </c>
      <c r="E332" s="166" t="s">
        <v>1</v>
      </c>
      <c r="F332" s="167" t="s">
        <v>1624</v>
      </c>
      <c r="H332" s="168">
        <v>2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199</v>
      </c>
      <c r="AU332" s="166" t="s">
        <v>93</v>
      </c>
      <c r="AV332" s="13" t="s">
        <v>93</v>
      </c>
      <c r="AW332" s="13" t="s">
        <v>38</v>
      </c>
      <c r="AX332" s="13" t="s">
        <v>83</v>
      </c>
      <c r="AY332" s="166" t="s">
        <v>190</v>
      </c>
    </row>
    <row r="333" spans="1:65" s="14" customFormat="1">
      <c r="B333" s="173"/>
      <c r="D333" s="165" t="s">
        <v>199</v>
      </c>
      <c r="E333" s="174" t="s">
        <v>1465</v>
      </c>
      <c r="F333" s="175" t="s">
        <v>222</v>
      </c>
      <c r="H333" s="176">
        <v>363.7</v>
      </c>
      <c r="I333" s="177"/>
      <c r="L333" s="173"/>
      <c r="M333" s="178"/>
      <c r="N333" s="179"/>
      <c r="O333" s="179"/>
      <c r="P333" s="179"/>
      <c r="Q333" s="179"/>
      <c r="R333" s="179"/>
      <c r="S333" s="179"/>
      <c r="T333" s="180"/>
      <c r="AT333" s="174" t="s">
        <v>199</v>
      </c>
      <c r="AU333" s="174" t="s">
        <v>93</v>
      </c>
      <c r="AV333" s="14" t="s">
        <v>197</v>
      </c>
      <c r="AW333" s="14" t="s">
        <v>38</v>
      </c>
      <c r="AX333" s="14" t="s">
        <v>25</v>
      </c>
      <c r="AY333" s="174" t="s">
        <v>190</v>
      </c>
    </row>
    <row r="334" spans="1:65" s="2" customFormat="1" ht="49.15" customHeight="1">
      <c r="A334" s="33"/>
      <c r="B334" s="150"/>
      <c r="C334" s="196" t="s">
        <v>601</v>
      </c>
      <c r="D334" s="196" t="s">
        <v>521</v>
      </c>
      <c r="E334" s="197" t="s">
        <v>1625</v>
      </c>
      <c r="F334" s="198" t="s">
        <v>1626</v>
      </c>
      <c r="G334" s="199" t="s">
        <v>226</v>
      </c>
      <c r="H334" s="200">
        <v>367.33699999999999</v>
      </c>
      <c r="I334" s="201"/>
      <c r="J334" s="202">
        <f>ROUND(I334*H334,2)</f>
        <v>0</v>
      </c>
      <c r="K334" s="198" t="s">
        <v>1</v>
      </c>
      <c r="L334" s="203"/>
      <c r="M334" s="204" t="s">
        <v>1</v>
      </c>
      <c r="N334" s="205" t="s">
        <v>48</v>
      </c>
      <c r="O334" s="59"/>
      <c r="P334" s="160">
        <f>O334*H334</f>
        <v>0</v>
      </c>
      <c r="Q334" s="160">
        <v>1.4500000000000001E-2</v>
      </c>
      <c r="R334" s="160">
        <f>Q334*H334</f>
        <v>5.3263864999999999</v>
      </c>
      <c r="S334" s="160">
        <v>0</v>
      </c>
      <c r="T334" s="161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2" t="s">
        <v>235</v>
      </c>
      <c r="AT334" s="162" t="s">
        <v>521</v>
      </c>
      <c r="AU334" s="162" t="s">
        <v>93</v>
      </c>
      <c r="AY334" s="18" t="s">
        <v>190</v>
      </c>
      <c r="BE334" s="163">
        <f>IF(N334="základní",J334,0)</f>
        <v>0</v>
      </c>
      <c r="BF334" s="163">
        <f>IF(N334="snížená",J334,0)</f>
        <v>0</v>
      </c>
      <c r="BG334" s="163">
        <f>IF(N334="zákl. přenesená",J334,0)</f>
        <v>0</v>
      </c>
      <c r="BH334" s="163">
        <f>IF(N334="sníž. přenesená",J334,0)</f>
        <v>0</v>
      </c>
      <c r="BI334" s="163">
        <f>IF(N334="nulová",J334,0)</f>
        <v>0</v>
      </c>
      <c r="BJ334" s="18" t="s">
        <v>25</v>
      </c>
      <c r="BK334" s="163">
        <f>ROUND(I334*H334,2)</f>
        <v>0</v>
      </c>
      <c r="BL334" s="18" t="s">
        <v>197</v>
      </c>
      <c r="BM334" s="162" t="s">
        <v>1627</v>
      </c>
    </row>
    <row r="335" spans="1:65" s="13" customFormat="1">
      <c r="B335" s="164"/>
      <c r="D335" s="165" t="s">
        <v>199</v>
      </c>
      <c r="E335" s="166" t="s">
        <v>1</v>
      </c>
      <c r="F335" s="167" t="s">
        <v>1628</v>
      </c>
      <c r="H335" s="168">
        <v>367.33699999999999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199</v>
      </c>
      <c r="AU335" s="166" t="s">
        <v>93</v>
      </c>
      <c r="AV335" s="13" t="s">
        <v>93</v>
      </c>
      <c r="AW335" s="13" t="s">
        <v>38</v>
      </c>
      <c r="AX335" s="13" t="s">
        <v>25</v>
      </c>
      <c r="AY335" s="166" t="s">
        <v>190</v>
      </c>
    </row>
    <row r="336" spans="1:65" s="2" customFormat="1" ht="37.9" customHeight="1">
      <c r="A336" s="33"/>
      <c r="B336" s="150"/>
      <c r="C336" s="151" t="s">
        <v>607</v>
      </c>
      <c r="D336" s="151" t="s">
        <v>192</v>
      </c>
      <c r="E336" s="152" t="s">
        <v>1629</v>
      </c>
      <c r="F336" s="153" t="s">
        <v>1630</v>
      </c>
      <c r="G336" s="154" t="s">
        <v>226</v>
      </c>
      <c r="H336" s="155">
        <v>78.3</v>
      </c>
      <c r="I336" s="156"/>
      <c r="J336" s="157">
        <f>ROUND(I336*H336,2)</f>
        <v>0</v>
      </c>
      <c r="K336" s="153" t="s">
        <v>1</v>
      </c>
      <c r="L336" s="34"/>
      <c r="M336" s="158" t="s">
        <v>1</v>
      </c>
      <c r="N336" s="159" t="s">
        <v>48</v>
      </c>
      <c r="O336" s="59"/>
      <c r="P336" s="160">
        <f>O336*H336</f>
        <v>0</v>
      </c>
      <c r="Q336" s="160">
        <v>0</v>
      </c>
      <c r="R336" s="160">
        <f>Q336*H336</f>
        <v>0</v>
      </c>
      <c r="S336" s="160">
        <v>0</v>
      </c>
      <c r="T336" s="161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2" t="s">
        <v>197</v>
      </c>
      <c r="AT336" s="162" t="s">
        <v>192</v>
      </c>
      <c r="AU336" s="162" t="s">
        <v>93</v>
      </c>
      <c r="AY336" s="18" t="s">
        <v>190</v>
      </c>
      <c r="BE336" s="163">
        <f>IF(N336="základní",J336,0)</f>
        <v>0</v>
      </c>
      <c r="BF336" s="163">
        <f>IF(N336="snížená",J336,0)</f>
        <v>0</v>
      </c>
      <c r="BG336" s="163">
        <f>IF(N336="zákl. přenesená",J336,0)</f>
        <v>0</v>
      </c>
      <c r="BH336" s="163">
        <f>IF(N336="sníž. přenesená",J336,0)</f>
        <v>0</v>
      </c>
      <c r="BI336" s="163">
        <f>IF(N336="nulová",J336,0)</f>
        <v>0</v>
      </c>
      <c r="BJ336" s="18" t="s">
        <v>25</v>
      </c>
      <c r="BK336" s="163">
        <f>ROUND(I336*H336,2)</f>
        <v>0</v>
      </c>
      <c r="BL336" s="18" t="s">
        <v>197</v>
      </c>
      <c r="BM336" s="162" t="s">
        <v>1631</v>
      </c>
    </row>
    <row r="337" spans="1:65" s="13" customFormat="1">
      <c r="B337" s="164"/>
      <c r="D337" s="165" t="s">
        <v>199</v>
      </c>
      <c r="E337" s="166" t="s">
        <v>1</v>
      </c>
      <c r="F337" s="167" t="s">
        <v>1632</v>
      </c>
      <c r="H337" s="168">
        <v>78.3</v>
      </c>
      <c r="I337" s="169"/>
      <c r="L337" s="164"/>
      <c r="M337" s="170"/>
      <c r="N337" s="171"/>
      <c r="O337" s="171"/>
      <c r="P337" s="171"/>
      <c r="Q337" s="171"/>
      <c r="R337" s="171"/>
      <c r="S337" s="171"/>
      <c r="T337" s="172"/>
      <c r="AT337" s="166" t="s">
        <v>199</v>
      </c>
      <c r="AU337" s="166" t="s">
        <v>93</v>
      </c>
      <c r="AV337" s="13" t="s">
        <v>93</v>
      </c>
      <c r="AW337" s="13" t="s">
        <v>38</v>
      </c>
      <c r="AX337" s="13" t="s">
        <v>83</v>
      </c>
      <c r="AY337" s="166" t="s">
        <v>190</v>
      </c>
    </row>
    <row r="338" spans="1:65" s="14" customFormat="1">
      <c r="B338" s="173"/>
      <c r="D338" s="165" t="s">
        <v>199</v>
      </c>
      <c r="E338" s="174" t="s">
        <v>1463</v>
      </c>
      <c r="F338" s="175" t="s">
        <v>222</v>
      </c>
      <c r="H338" s="176">
        <v>78.3</v>
      </c>
      <c r="I338" s="177"/>
      <c r="L338" s="173"/>
      <c r="M338" s="178"/>
      <c r="N338" s="179"/>
      <c r="O338" s="179"/>
      <c r="P338" s="179"/>
      <c r="Q338" s="179"/>
      <c r="R338" s="179"/>
      <c r="S338" s="179"/>
      <c r="T338" s="180"/>
      <c r="AT338" s="174" t="s">
        <v>199</v>
      </c>
      <c r="AU338" s="174" t="s">
        <v>93</v>
      </c>
      <c r="AV338" s="14" t="s">
        <v>197</v>
      </c>
      <c r="AW338" s="14" t="s">
        <v>38</v>
      </c>
      <c r="AX338" s="14" t="s">
        <v>25</v>
      </c>
      <c r="AY338" s="174" t="s">
        <v>190</v>
      </c>
    </row>
    <row r="339" spans="1:65" s="2" customFormat="1" ht="49.15" customHeight="1">
      <c r="A339" s="33"/>
      <c r="B339" s="150"/>
      <c r="C339" s="196" t="s">
        <v>618</v>
      </c>
      <c r="D339" s="196" t="s">
        <v>521</v>
      </c>
      <c r="E339" s="197" t="s">
        <v>1633</v>
      </c>
      <c r="F339" s="198" t="s">
        <v>1634</v>
      </c>
      <c r="G339" s="199" t="s">
        <v>226</v>
      </c>
      <c r="H339" s="200">
        <v>79.082999999999998</v>
      </c>
      <c r="I339" s="201"/>
      <c r="J339" s="202">
        <f>ROUND(I339*H339,2)</f>
        <v>0</v>
      </c>
      <c r="K339" s="198" t="s">
        <v>1</v>
      </c>
      <c r="L339" s="203"/>
      <c r="M339" s="204" t="s">
        <v>1</v>
      </c>
      <c r="N339" s="205" t="s">
        <v>48</v>
      </c>
      <c r="O339" s="59"/>
      <c r="P339" s="160">
        <f>O339*H339</f>
        <v>0</v>
      </c>
      <c r="Q339" s="160">
        <v>1.8100000000000002E-2</v>
      </c>
      <c r="R339" s="160">
        <f>Q339*H339</f>
        <v>1.4314023</v>
      </c>
      <c r="S339" s="160">
        <v>0</v>
      </c>
      <c r="T339" s="161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2" t="s">
        <v>235</v>
      </c>
      <c r="AT339" s="162" t="s">
        <v>521</v>
      </c>
      <c r="AU339" s="162" t="s">
        <v>93</v>
      </c>
      <c r="AY339" s="18" t="s">
        <v>190</v>
      </c>
      <c r="BE339" s="163">
        <f>IF(N339="základní",J339,0)</f>
        <v>0</v>
      </c>
      <c r="BF339" s="163">
        <f>IF(N339="snížená",J339,0)</f>
        <v>0</v>
      </c>
      <c r="BG339" s="163">
        <f>IF(N339="zákl. přenesená",J339,0)</f>
        <v>0</v>
      </c>
      <c r="BH339" s="163">
        <f>IF(N339="sníž. přenesená",J339,0)</f>
        <v>0</v>
      </c>
      <c r="BI339" s="163">
        <f>IF(N339="nulová",J339,0)</f>
        <v>0</v>
      </c>
      <c r="BJ339" s="18" t="s">
        <v>25</v>
      </c>
      <c r="BK339" s="163">
        <f>ROUND(I339*H339,2)</f>
        <v>0</v>
      </c>
      <c r="BL339" s="18" t="s">
        <v>197</v>
      </c>
      <c r="BM339" s="162" t="s">
        <v>1635</v>
      </c>
    </row>
    <row r="340" spans="1:65" s="13" customFormat="1">
      <c r="B340" s="164"/>
      <c r="D340" s="165" t="s">
        <v>199</v>
      </c>
      <c r="E340" s="166" t="s">
        <v>1</v>
      </c>
      <c r="F340" s="167" t="s">
        <v>1636</v>
      </c>
      <c r="H340" s="168">
        <v>79.082999999999998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199</v>
      </c>
      <c r="AU340" s="166" t="s">
        <v>93</v>
      </c>
      <c r="AV340" s="13" t="s">
        <v>93</v>
      </c>
      <c r="AW340" s="13" t="s">
        <v>38</v>
      </c>
      <c r="AX340" s="13" t="s">
        <v>25</v>
      </c>
      <c r="AY340" s="166" t="s">
        <v>190</v>
      </c>
    </row>
    <row r="341" spans="1:65" s="2" customFormat="1" ht="24.2" customHeight="1">
      <c r="A341" s="33"/>
      <c r="B341" s="150"/>
      <c r="C341" s="151" t="s">
        <v>623</v>
      </c>
      <c r="D341" s="151" t="s">
        <v>192</v>
      </c>
      <c r="E341" s="152" t="s">
        <v>1637</v>
      </c>
      <c r="F341" s="153" t="s">
        <v>1638</v>
      </c>
      <c r="G341" s="154" t="s">
        <v>258</v>
      </c>
      <c r="H341" s="155">
        <v>12</v>
      </c>
      <c r="I341" s="156"/>
      <c r="J341" s="157">
        <f>ROUND(I341*H341,2)</f>
        <v>0</v>
      </c>
      <c r="K341" s="153" t="s">
        <v>196</v>
      </c>
      <c r="L341" s="34"/>
      <c r="M341" s="158" t="s">
        <v>1</v>
      </c>
      <c r="N341" s="159" t="s">
        <v>48</v>
      </c>
      <c r="O341" s="59"/>
      <c r="P341" s="160">
        <f>O341*H341</f>
        <v>0</v>
      </c>
      <c r="Q341" s="160">
        <v>0</v>
      </c>
      <c r="R341" s="160">
        <f>Q341*H341</f>
        <v>0</v>
      </c>
      <c r="S341" s="160">
        <v>0</v>
      </c>
      <c r="T341" s="161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2" t="s">
        <v>197</v>
      </c>
      <c r="AT341" s="162" t="s">
        <v>192</v>
      </c>
      <c r="AU341" s="162" t="s">
        <v>93</v>
      </c>
      <c r="AY341" s="18" t="s">
        <v>190</v>
      </c>
      <c r="BE341" s="163">
        <f>IF(N341="základní",J341,0)</f>
        <v>0</v>
      </c>
      <c r="BF341" s="163">
        <f>IF(N341="snížená",J341,0)</f>
        <v>0</v>
      </c>
      <c r="BG341" s="163">
        <f>IF(N341="zákl. přenesená",J341,0)</f>
        <v>0</v>
      </c>
      <c r="BH341" s="163">
        <f>IF(N341="sníž. přenesená",J341,0)</f>
        <v>0</v>
      </c>
      <c r="BI341" s="163">
        <f>IF(N341="nulová",J341,0)</f>
        <v>0</v>
      </c>
      <c r="BJ341" s="18" t="s">
        <v>25</v>
      </c>
      <c r="BK341" s="163">
        <f>ROUND(I341*H341,2)</f>
        <v>0</v>
      </c>
      <c r="BL341" s="18" t="s">
        <v>197</v>
      </c>
      <c r="BM341" s="162" t="s">
        <v>1639</v>
      </c>
    </row>
    <row r="342" spans="1:65" s="2" customFormat="1" ht="14.45" customHeight="1">
      <c r="A342" s="33"/>
      <c r="B342" s="150"/>
      <c r="C342" s="196" t="s">
        <v>625</v>
      </c>
      <c r="D342" s="196" t="s">
        <v>521</v>
      </c>
      <c r="E342" s="197" t="s">
        <v>1640</v>
      </c>
      <c r="F342" s="198" t="s">
        <v>1641</v>
      </c>
      <c r="G342" s="199" t="s">
        <v>258</v>
      </c>
      <c r="H342" s="200">
        <v>2.02</v>
      </c>
      <c r="I342" s="201"/>
      <c r="J342" s="202">
        <f>ROUND(I342*H342,2)</f>
        <v>0</v>
      </c>
      <c r="K342" s="198" t="s">
        <v>1</v>
      </c>
      <c r="L342" s="203"/>
      <c r="M342" s="204" t="s">
        <v>1</v>
      </c>
      <c r="N342" s="205" t="s">
        <v>48</v>
      </c>
      <c r="O342" s="59"/>
      <c r="P342" s="160">
        <f>O342*H342</f>
        <v>0</v>
      </c>
      <c r="Q342" s="160">
        <v>6.8999999999999999E-3</v>
      </c>
      <c r="R342" s="160">
        <f>Q342*H342</f>
        <v>1.3938000000000001E-2</v>
      </c>
      <c r="S342" s="160">
        <v>0</v>
      </c>
      <c r="T342" s="161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2" t="s">
        <v>235</v>
      </c>
      <c r="AT342" s="162" t="s">
        <v>521</v>
      </c>
      <c r="AU342" s="162" t="s">
        <v>93</v>
      </c>
      <c r="AY342" s="18" t="s">
        <v>190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8" t="s">
        <v>25</v>
      </c>
      <c r="BK342" s="163">
        <f>ROUND(I342*H342,2)</f>
        <v>0</v>
      </c>
      <c r="BL342" s="18" t="s">
        <v>197</v>
      </c>
      <c r="BM342" s="162" t="s">
        <v>1642</v>
      </c>
    </row>
    <row r="343" spans="1:65" s="13" customFormat="1">
      <c r="B343" s="164"/>
      <c r="D343" s="165" t="s">
        <v>199</v>
      </c>
      <c r="E343" s="166" t="s">
        <v>1</v>
      </c>
      <c r="F343" s="167" t="s">
        <v>1643</v>
      </c>
      <c r="H343" s="168">
        <v>1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199</v>
      </c>
      <c r="AU343" s="166" t="s">
        <v>93</v>
      </c>
      <c r="AV343" s="13" t="s">
        <v>93</v>
      </c>
      <c r="AW343" s="13" t="s">
        <v>38</v>
      </c>
      <c r="AX343" s="13" t="s">
        <v>83</v>
      </c>
      <c r="AY343" s="166" t="s">
        <v>190</v>
      </c>
    </row>
    <row r="344" spans="1:65" s="13" customFormat="1">
      <c r="B344" s="164"/>
      <c r="D344" s="165" t="s">
        <v>199</v>
      </c>
      <c r="E344" s="166" t="s">
        <v>1</v>
      </c>
      <c r="F344" s="167" t="s">
        <v>1644</v>
      </c>
      <c r="H344" s="168">
        <v>1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199</v>
      </c>
      <c r="AU344" s="166" t="s">
        <v>93</v>
      </c>
      <c r="AV344" s="13" t="s">
        <v>93</v>
      </c>
      <c r="AW344" s="13" t="s">
        <v>38</v>
      </c>
      <c r="AX344" s="13" t="s">
        <v>83</v>
      </c>
      <c r="AY344" s="166" t="s">
        <v>190</v>
      </c>
    </row>
    <row r="345" spans="1:65" s="14" customFormat="1">
      <c r="B345" s="173"/>
      <c r="D345" s="165" t="s">
        <v>199</v>
      </c>
      <c r="E345" s="174" t="s">
        <v>1</v>
      </c>
      <c r="F345" s="175" t="s">
        <v>222</v>
      </c>
      <c r="H345" s="176">
        <v>2</v>
      </c>
      <c r="I345" s="177"/>
      <c r="L345" s="173"/>
      <c r="M345" s="178"/>
      <c r="N345" s="179"/>
      <c r="O345" s="179"/>
      <c r="P345" s="179"/>
      <c r="Q345" s="179"/>
      <c r="R345" s="179"/>
      <c r="S345" s="179"/>
      <c r="T345" s="180"/>
      <c r="AT345" s="174" t="s">
        <v>199</v>
      </c>
      <c r="AU345" s="174" t="s">
        <v>93</v>
      </c>
      <c r="AV345" s="14" t="s">
        <v>197</v>
      </c>
      <c r="AW345" s="14" t="s">
        <v>38</v>
      </c>
      <c r="AX345" s="14" t="s">
        <v>25</v>
      </c>
      <c r="AY345" s="174" t="s">
        <v>190</v>
      </c>
    </row>
    <row r="346" spans="1:65" s="13" customFormat="1">
      <c r="B346" s="164"/>
      <c r="D346" s="165" t="s">
        <v>199</v>
      </c>
      <c r="F346" s="167" t="s">
        <v>1645</v>
      </c>
      <c r="H346" s="168">
        <v>2.02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199</v>
      </c>
      <c r="AU346" s="166" t="s">
        <v>93</v>
      </c>
      <c r="AV346" s="13" t="s">
        <v>93</v>
      </c>
      <c r="AW346" s="13" t="s">
        <v>3</v>
      </c>
      <c r="AX346" s="13" t="s">
        <v>25</v>
      </c>
      <c r="AY346" s="166" t="s">
        <v>190</v>
      </c>
    </row>
    <row r="347" spans="1:65" s="2" customFormat="1" ht="14.45" customHeight="1">
      <c r="A347" s="33"/>
      <c r="B347" s="150"/>
      <c r="C347" s="196" t="s">
        <v>631</v>
      </c>
      <c r="D347" s="196" t="s">
        <v>521</v>
      </c>
      <c r="E347" s="197" t="s">
        <v>1646</v>
      </c>
      <c r="F347" s="198" t="s">
        <v>1647</v>
      </c>
      <c r="G347" s="199" t="s">
        <v>258</v>
      </c>
      <c r="H347" s="200">
        <v>4.04</v>
      </c>
      <c r="I347" s="201"/>
      <c r="J347" s="202">
        <f>ROUND(I347*H347,2)</f>
        <v>0</v>
      </c>
      <c r="K347" s="198" t="s">
        <v>1</v>
      </c>
      <c r="L347" s="203"/>
      <c r="M347" s="204" t="s">
        <v>1</v>
      </c>
      <c r="N347" s="205" t="s">
        <v>48</v>
      </c>
      <c r="O347" s="59"/>
      <c r="P347" s="160">
        <f>O347*H347</f>
        <v>0</v>
      </c>
      <c r="Q347" s="160">
        <v>6.4999999999999997E-3</v>
      </c>
      <c r="R347" s="160">
        <f>Q347*H347</f>
        <v>2.6259999999999999E-2</v>
      </c>
      <c r="S347" s="160">
        <v>0</v>
      </c>
      <c r="T347" s="161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162" t="s">
        <v>235</v>
      </c>
      <c r="AT347" s="162" t="s">
        <v>521</v>
      </c>
      <c r="AU347" s="162" t="s">
        <v>93</v>
      </c>
      <c r="AY347" s="18" t="s">
        <v>190</v>
      </c>
      <c r="BE347" s="163">
        <f>IF(N347="základní",J347,0)</f>
        <v>0</v>
      </c>
      <c r="BF347" s="163">
        <f>IF(N347="snížená",J347,0)</f>
        <v>0</v>
      </c>
      <c r="BG347" s="163">
        <f>IF(N347="zákl. přenesená",J347,0)</f>
        <v>0</v>
      </c>
      <c r="BH347" s="163">
        <f>IF(N347="sníž. přenesená",J347,0)</f>
        <v>0</v>
      </c>
      <c r="BI347" s="163">
        <f>IF(N347="nulová",J347,0)</f>
        <v>0</v>
      </c>
      <c r="BJ347" s="18" t="s">
        <v>25</v>
      </c>
      <c r="BK347" s="163">
        <f>ROUND(I347*H347,2)</f>
        <v>0</v>
      </c>
      <c r="BL347" s="18" t="s">
        <v>197</v>
      </c>
      <c r="BM347" s="162" t="s">
        <v>1648</v>
      </c>
    </row>
    <row r="348" spans="1:65" s="13" customFormat="1">
      <c r="B348" s="164"/>
      <c r="D348" s="165" t="s">
        <v>199</v>
      </c>
      <c r="F348" s="167" t="s">
        <v>1649</v>
      </c>
      <c r="H348" s="168">
        <v>4.04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199</v>
      </c>
      <c r="AU348" s="166" t="s">
        <v>93</v>
      </c>
      <c r="AV348" s="13" t="s">
        <v>93</v>
      </c>
      <c r="AW348" s="13" t="s">
        <v>3</v>
      </c>
      <c r="AX348" s="13" t="s">
        <v>25</v>
      </c>
      <c r="AY348" s="166" t="s">
        <v>190</v>
      </c>
    </row>
    <row r="349" spans="1:65" s="2" customFormat="1" ht="14.45" customHeight="1">
      <c r="A349" s="33"/>
      <c r="B349" s="150"/>
      <c r="C349" s="196" t="s">
        <v>636</v>
      </c>
      <c r="D349" s="196" t="s">
        <v>521</v>
      </c>
      <c r="E349" s="197" t="s">
        <v>1650</v>
      </c>
      <c r="F349" s="198" t="s">
        <v>1651</v>
      </c>
      <c r="G349" s="199" t="s">
        <v>258</v>
      </c>
      <c r="H349" s="200">
        <v>6.06</v>
      </c>
      <c r="I349" s="201"/>
      <c r="J349" s="202">
        <f>ROUND(I349*H349,2)</f>
        <v>0</v>
      </c>
      <c r="K349" s="198" t="s">
        <v>1</v>
      </c>
      <c r="L349" s="203"/>
      <c r="M349" s="204" t="s">
        <v>1</v>
      </c>
      <c r="N349" s="205" t="s">
        <v>48</v>
      </c>
      <c r="O349" s="59"/>
      <c r="P349" s="160">
        <f>O349*H349</f>
        <v>0</v>
      </c>
      <c r="Q349" s="160">
        <v>8.6999999999999994E-3</v>
      </c>
      <c r="R349" s="160">
        <f>Q349*H349</f>
        <v>5.2721999999999991E-2</v>
      </c>
      <c r="S349" s="160">
        <v>0</v>
      </c>
      <c r="T349" s="161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2" t="s">
        <v>235</v>
      </c>
      <c r="AT349" s="162" t="s">
        <v>521</v>
      </c>
      <c r="AU349" s="162" t="s">
        <v>93</v>
      </c>
      <c r="AY349" s="18" t="s">
        <v>190</v>
      </c>
      <c r="BE349" s="163">
        <f>IF(N349="základní",J349,0)</f>
        <v>0</v>
      </c>
      <c r="BF349" s="163">
        <f>IF(N349="snížená",J349,0)</f>
        <v>0</v>
      </c>
      <c r="BG349" s="163">
        <f>IF(N349="zákl. přenesená",J349,0)</f>
        <v>0</v>
      </c>
      <c r="BH349" s="163">
        <f>IF(N349="sníž. přenesená",J349,0)</f>
        <v>0</v>
      </c>
      <c r="BI349" s="163">
        <f>IF(N349="nulová",J349,0)</f>
        <v>0</v>
      </c>
      <c r="BJ349" s="18" t="s">
        <v>25</v>
      </c>
      <c r="BK349" s="163">
        <f>ROUND(I349*H349,2)</f>
        <v>0</v>
      </c>
      <c r="BL349" s="18" t="s">
        <v>197</v>
      </c>
      <c r="BM349" s="162" t="s">
        <v>1652</v>
      </c>
    </row>
    <row r="350" spans="1:65" s="13" customFormat="1">
      <c r="B350" s="164"/>
      <c r="D350" s="165" t="s">
        <v>199</v>
      </c>
      <c r="E350" s="166" t="s">
        <v>1</v>
      </c>
      <c r="F350" s="167" t="s">
        <v>1653</v>
      </c>
      <c r="H350" s="168">
        <v>4</v>
      </c>
      <c r="I350" s="169"/>
      <c r="L350" s="164"/>
      <c r="M350" s="170"/>
      <c r="N350" s="171"/>
      <c r="O350" s="171"/>
      <c r="P350" s="171"/>
      <c r="Q350" s="171"/>
      <c r="R350" s="171"/>
      <c r="S350" s="171"/>
      <c r="T350" s="172"/>
      <c r="AT350" s="166" t="s">
        <v>199</v>
      </c>
      <c r="AU350" s="166" t="s">
        <v>93</v>
      </c>
      <c r="AV350" s="13" t="s">
        <v>93</v>
      </c>
      <c r="AW350" s="13" t="s">
        <v>38</v>
      </c>
      <c r="AX350" s="13" t="s">
        <v>83</v>
      </c>
      <c r="AY350" s="166" t="s">
        <v>190</v>
      </c>
    </row>
    <row r="351" spans="1:65" s="13" customFormat="1">
      <c r="B351" s="164"/>
      <c r="D351" s="165" t="s">
        <v>199</v>
      </c>
      <c r="E351" s="166" t="s">
        <v>1</v>
      </c>
      <c r="F351" s="167" t="s">
        <v>1654</v>
      </c>
      <c r="H351" s="168">
        <v>2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199</v>
      </c>
      <c r="AU351" s="166" t="s">
        <v>93</v>
      </c>
      <c r="AV351" s="13" t="s">
        <v>93</v>
      </c>
      <c r="AW351" s="13" t="s">
        <v>38</v>
      </c>
      <c r="AX351" s="13" t="s">
        <v>83</v>
      </c>
      <c r="AY351" s="166" t="s">
        <v>190</v>
      </c>
    </row>
    <row r="352" spans="1:65" s="14" customFormat="1">
      <c r="B352" s="173"/>
      <c r="D352" s="165" t="s">
        <v>199</v>
      </c>
      <c r="E352" s="174" t="s">
        <v>1</v>
      </c>
      <c r="F352" s="175" t="s">
        <v>222</v>
      </c>
      <c r="H352" s="176">
        <v>6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199</v>
      </c>
      <c r="AU352" s="174" t="s">
        <v>93</v>
      </c>
      <c r="AV352" s="14" t="s">
        <v>197</v>
      </c>
      <c r="AW352" s="14" t="s">
        <v>38</v>
      </c>
      <c r="AX352" s="14" t="s">
        <v>25</v>
      </c>
      <c r="AY352" s="174" t="s">
        <v>190</v>
      </c>
    </row>
    <row r="353" spans="1:65" s="13" customFormat="1">
      <c r="B353" s="164"/>
      <c r="D353" s="165" t="s">
        <v>199</v>
      </c>
      <c r="F353" s="167" t="s">
        <v>1655</v>
      </c>
      <c r="H353" s="168">
        <v>6.06</v>
      </c>
      <c r="I353" s="169"/>
      <c r="L353" s="164"/>
      <c r="M353" s="170"/>
      <c r="N353" s="171"/>
      <c r="O353" s="171"/>
      <c r="P353" s="171"/>
      <c r="Q353" s="171"/>
      <c r="R353" s="171"/>
      <c r="S353" s="171"/>
      <c r="T353" s="172"/>
      <c r="AT353" s="166" t="s">
        <v>199</v>
      </c>
      <c r="AU353" s="166" t="s">
        <v>93</v>
      </c>
      <c r="AV353" s="13" t="s">
        <v>93</v>
      </c>
      <c r="AW353" s="13" t="s">
        <v>3</v>
      </c>
      <c r="AX353" s="13" t="s">
        <v>25</v>
      </c>
      <c r="AY353" s="166" t="s">
        <v>190</v>
      </c>
    </row>
    <row r="354" spans="1:65" s="2" customFormat="1" ht="24.2" customHeight="1">
      <c r="A354" s="33"/>
      <c r="B354" s="150"/>
      <c r="C354" s="196" t="s">
        <v>641</v>
      </c>
      <c r="D354" s="196" t="s">
        <v>521</v>
      </c>
      <c r="E354" s="197" t="s">
        <v>1656</v>
      </c>
      <c r="F354" s="198" t="s">
        <v>1657</v>
      </c>
      <c r="G354" s="199" t="s">
        <v>258</v>
      </c>
      <c r="H354" s="200">
        <v>20.399999999999999</v>
      </c>
      <c r="I354" s="201"/>
      <c r="J354" s="202">
        <f>ROUND(I354*H354,2)</f>
        <v>0</v>
      </c>
      <c r="K354" s="198" t="s">
        <v>1</v>
      </c>
      <c r="L354" s="203"/>
      <c r="M354" s="204" t="s">
        <v>1</v>
      </c>
      <c r="N354" s="205" t="s">
        <v>48</v>
      </c>
      <c r="O354" s="59"/>
      <c r="P354" s="160">
        <f>O354*H354</f>
        <v>0</v>
      </c>
      <c r="Q354" s="160">
        <v>2.0000000000000001E-4</v>
      </c>
      <c r="R354" s="160">
        <f>Q354*H354</f>
        <v>4.0800000000000003E-3</v>
      </c>
      <c r="S354" s="160">
        <v>0</v>
      </c>
      <c r="T354" s="161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2" t="s">
        <v>235</v>
      </c>
      <c r="AT354" s="162" t="s">
        <v>521</v>
      </c>
      <c r="AU354" s="162" t="s">
        <v>93</v>
      </c>
      <c r="AY354" s="18" t="s">
        <v>190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8" t="s">
        <v>25</v>
      </c>
      <c r="BK354" s="163">
        <f>ROUND(I354*H354,2)</f>
        <v>0</v>
      </c>
      <c r="BL354" s="18" t="s">
        <v>197</v>
      </c>
      <c r="BM354" s="162" t="s">
        <v>1658</v>
      </c>
    </row>
    <row r="355" spans="1:65" s="13" customFormat="1">
      <c r="B355" s="164"/>
      <c r="D355" s="165" t="s">
        <v>199</v>
      </c>
      <c r="F355" s="167" t="s">
        <v>1659</v>
      </c>
      <c r="H355" s="168">
        <v>20.399999999999999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199</v>
      </c>
      <c r="AU355" s="166" t="s">
        <v>93</v>
      </c>
      <c r="AV355" s="13" t="s">
        <v>93</v>
      </c>
      <c r="AW355" s="13" t="s">
        <v>3</v>
      </c>
      <c r="AX355" s="13" t="s">
        <v>25</v>
      </c>
      <c r="AY355" s="166" t="s">
        <v>190</v>
      </c>
    </row>
    <row r="356" spans="1:65" s="2" customFormat="1" ht="24.2" customHeight="1">
      <c r="A356" s="33"/>
      <c r="B356" s="150"/>
      <c r="C356" s="151" t="s">
        <v>647</v>
      </c>
      <c r="D356" s="151" t="s">
        <v>192</v>
      </c>
      <c r="E356" s="152" t="s">
        <v>1660</v>
      </c>
      <c r="F356" s="153" t="s">
        <v>1661</v>
      </c>
      <c r="G356" s="154" t="s">
        <v>258</v>
      </c>
      <c r="H356" s="155">
        <v>7</v>
      </c>
      <c r="I356" s="156"/>
      <c r="J356" s="157">
        <f>ROUND(I356*H356,2)</f>
        <v>0</v>
      </c>
      <c r="K356" s="153" t="s">
        <v>196</v>
      </c>
      <c r="L356" s="34"/>
      <c r="M356" s="158" t="s">
        <v>1</v>
      </c>
      <c r="N356" s="159" t="s">
        <v>48</v>
      </c>
      <c r="O356" s="59"/>
      <c r="P356" s="160">
        <f>O356*H356</f>
        <v>0</v>
      </c>
      <c r="Q356" s="160">
        <v>0</v>
      </c>
      <c r="R356" s="160">
        <f>Q356*H356</f>
        <v>0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197</v>
      </c>
      <c r="AT356" s="162" t="s">
        <v>192</v>
      </c>
      <c r="AU356" s="162" t="s">
        <v>93</v>
      </c>
      <c r="AY356" s="18" t="s">
        <v>190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25</v>
      </c>
      <c r="BK356" s="163">
        <f>ROUND(I356*H356,2)</f>
        <v>0</v>
      </c>
      <c r="BL356" s="18" t="s">
        <v>197</v>
      </c>
      <c r="BM356" s="162" t="s">
        <v>1662</v>
      </c>
    </row>
    <row r="357" spans="1:65" s="2" customFormat="1" ht="24.2" customHeight="1">
      <c r="A357" s="33"/>
      <c r="B357" s="150"/>
      <c r="C357" s="196" t="s">
        <v>651</v>
      </c>
      <c r="D357" s="196" t="s">
        <v>521</v>
      </c>
      <c r="E357" s="197" t="s">
        <v>1663</v>
      </c>
      <c r="F357" s="198" t="s">
        <v>1664</v>
      </c>
      <c r="G357" s="199" t="s">
        <v>258</v>
      </c>
      <c r="H357" s="200">
        <v>7.07</v>
      </c>
      <c r="I357" s="201"/>
      <c r="J357" s="202">
        <f>ROUND(I357*H357,2)</f>
        <v>0</v>
      </c>
      <c r="K357" s="198" t="s">
        <v>1</v>
      </c>
      <c r="L357" s="203"/>
      <c r="M357" s="204" t="s">
        <v>1</v>
      </c>
      <c r="N357" s="205" t="s">
        <v>48</v>
      </c>
      <c r="O357" s="59"/>
      <c r="P357" s="160">
        <f>O357*H357</f>
        <v>0</v>
      </c>
      <c r="Q357" s="160">
        <v>1.2999999999999999E-2</v>
      </c>
      <c r="R357" s="160">
        <f>Q357*H357</f>
        <v>9.1910000000000006E-2</v>
      </c>
      <c r="S357" s="160">
        <v>0</v>
      </c>
      <c r="T357" s="161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2" t="s">
        <v>235</v>
      </c>
      <c r="AT357" s="162" t="s">
        <v>521</v>
      </c>
      <c r="AU357" s="162" t="s">
        <v>93</v>
      </c>
      <c r="AY357" s="18" t="s">
        <v>190</v>
      </c>
      <c r="BE357" s="163">
        <f>IF(N357="základní",J357,0)</f>
        <v>0</v>
      </c>
      <c r="BF357" s="163">
        <f>IF(N357="snížená",J357,0)</f>
        <v>0</v>
      </c>
      <c r="BG357" s="163">
        <f>IF(N357="zákl. přenesená",J357,0)</f>
        <v>0</v>
      </c>
      <c r="BH357" s="163">
        <f>IF(N357="sníž. přenesená",J357,0)</f>
        <v>0</v>
      </c>
      <c r="BI357" s="163">
        <f>IF(N357="nulová",J357,0)</f>
        <v>0</v>
      </c>
      <c r="BJ357" s="18" t="s">
        <v>25</v>
      </c>
      <c r="BK357" s="163">
        <f>ROUND(I357*H357,2)</f>
        <v>0</v>
      </c>
      <c r="BL357" s="18" t="s">
        <v>197</v>
      </c>
      <c r="BM357" s="162" t="s">
        <v>1665</v>
      </c>
    </row>
    <row r="358" spans="1:65" s="13" customFormat="1">
      <c r="B358" s="164"/>
      <c r="D358" s="165" t="s">
        <v>199</v>
      </c>
      <c r="E358" s="166" t="s">
        <v>1</v>
      </c>
      <c r="F358" s="167" t="s">
        <v>1666</v>
      </c>
      <c r="H358" s="168">
        <v>6</v>
      </c>
      <c r="I358" s="169"/>
      <c r="L358" s="164"/>
      <c r="M358" s="170"/>
      <c r="N358" s="171"/>
      <c r="O358" s="171"/>
      <c r="P358" s="171"/>
      <c r="Q358" s="171"/>
      <c r="R358" s="171"/>
      <c r="S358" s="171"/>
      <c r="T358" s="172"/>
      <c r="AT358" s="166" t="s">
        <v>199</v>
      </c>
      <c r="AU358" s="166" t="s">
        <v>93</v>
      </c>
      <c r="AV358" s="13" t="s">
        <v>93</v>
      </c>
      <c r="AW358" s="13" t="s">
        <v>38</v>
      </c>
      <c r="AX358" s="13" t="s">
        <v>83</v>
      </c>
      <c r="AY358" s="166" t="s">
        <v>190</v>
      </c>
    </row>
    <row r="359" spans="1:65" s="13" customFormat="1">
      <c r="B359" s="164"/>
      <c r="D359" s="165" t="s">
        <v>199</v>
      </c>
      <c r="E359" s="166" t="s">
        <v>1</v>
      </c>
      <c r="F359" s="167" t="s">
        <v>1644</v>
      </c>
      <c r="H359" s="168">
        <v>1</v>
      </c>
      <c r="I359" s="169"/>
      <c r="L359" s="164"/>
      <c r="M359" s="170"/>
      <c r="N359" s="171"/>
      <c r="O359" s="171"/>
      <c r="P359" s="171"/>
      <c r="Q359" s="171"/>
      <c r="R359" s="171"/>
      <c r="S359" s="171"/>
      <c r="T359" s="172"/>
      <c r="AT359" s="166" t="s">
        <v>199</v>
      </c>
      <c r="AU359" s="166" t="s">
        <v>93</v>
      </c>
      <c r="AV359" s="13" t="s">
        <v>93</v>
      </c>
      <c r="AW359" s="13" t="s">
        <v>38</v>
      </c>
      <c r="AX359" s="13" t="s">
        <v>83</v>
      </c>
      <c r="AY359" s="166" t="s">
        <v>190</v>
      </c>
    </row>
    <row r="360" spans="1:65" s="14" customFormat="1">
      <c r="B360" s="173"/>
      <c r="D360" s="165" t="s">
        <v>199</v>
      </c>
      <c r="E360" s="174" t="s">
        <v>1</v>
      </c>
      <c r="F360" s="175" t="s">
        <v>222</v>
      </c>
      <c r="H360" s="176">
        <v>7</v>
      </c>
      <c r="I360" s="177"/>
      <c r="L360" s="173"/>
      <c r="M360" s="178"/>
      <c r="N360" s="179"/>
      <c r="O360" s="179"/>
      <c r="P360" s="179"/>
      <c r="Q360" s="179"/>
      <c r="R360" s="179"/>
      <c r="S360" s="179"/>
      <c r="T360" s="180"/>
      <c r="AT360" s="174" t="s">
        <v>199</v>
      </c>
      <c r="AU360" s="174" t="s">
        <v>93</v>
      </c>
      <c r="AV360" s="14" t="s">
        <v>197</v>
      </c>
      <c r="AW360" s="14" t="s">
        <v>38</v>
      </c>
      <c r="AX360" s="14" t="s">
        <v>25</v>
      </c>
      <c r="AY360" s="174" t="s">
        <v>190</v>
      </c>
    </row>
    <row r="361" spans="1:65" s="13" customFormat="1">
      <c r="B361" s="164"/>
      <c r="D361" s="165" t="s">
        <v>199</v>
      </c>
      <c r="F361" s="167" t="s">
        <v>1667</v>
      </c>
      <c r="H361" s="168">
        <v>7.07</v>
      </c>
      <c r="I361" s="169"/>
      <c r="L361" s="164"/>
      <c r="M361" s="170"/>
      <c r="N361" s="171"/>
      <c r="O361" s="171"/>
      <c r="P361" s="171"/>
      <c r="Q361" s="171"/>
      <c r="R361" s="171"/>
      <c r="S361" s="171"/>
      <c r="T361" s="172"/>
      <c r="AT361" s="166" t="s">
        <v>199</v>
      </c>
      <c r="AU361" s="166" t="s">
        <v>93</v>
      </c>
      <c r="AV361" s="13" t="s">
        <v>93</v>
      </c>
      <c r="AW361" s="13" t="s">
        <v>3</v>
      </c>
      <c r="AX361" s="13" t="s">
        <v>25</v>
      </c>
      <c r="AY361" s="166" t="s">
        <v>190</v>
      </c>
    </row>
    <row r="362" spans="1:65" s="2" customFormat="1" ht="24.2" customHeight="1">
      <c r="A362" s="33"/>
      <c r="B362" s="150"/>
      <c r="C362" s="196" t="s">
        <v>655</v>
      </c>
      <c r="D362" s="196" t="s">
        <v>521</v>
      </c>
      <c r="E362" s="197" t="s">
        <v>1656</v>
      </c>
      <c r="F362" s="198" t="s">
        <v>1657</v>
      </c>
      <c r="G362" s="199" t="s">
        <v>258</v>
      </c>
      <c r="H362" s="200">
        <v>14.28</v>
      </c>
      <c r="I362" s="201"/>
      <c r="J362" s="202">
        <f>ROUND(I362*H362,2)</f>
        <v>0</v>
      </c>
      <c r="K362" s="198" t="s">
        <v>1</v>
      </c>
      <c r="L362" s="203"/>
      <c r="M362" s="204" t="s">
        <v>1</v>
      </c>
      <c r="N362" s="205" t="s">
        <v>48</v>
      </c>
      <c r="O362" s="59"/>
      <c r="P362" s="160">
        <f>O362*H362</f>
        <v>0</v>
      </c>
      <c r="Q362" s="160">
        <v>2.0000000000000001E-4</v>
      </c>
      <c r="R362" s="160">
        <f>Q362*H362</f>
        <v>2.856E-3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235</v>
      </c>
      <c r="AT362" s="162" t="s">
        <v>521</v>
      </c>
      <c r="AU362" s="162" t="s">
        <v>93</v>
      </c>
      <c r="AY362" s="18" t="s">
        <v>190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25</v>
      </c>
      <c r="BK362" s="163">
        <f>ROUND(I362*H362,2)</f>
        <v>0</v>
      </c>
      <c r="BL362" s="18" t="s">
        <v>197</v>
      </c>
      <c r="BM362" s="162" t="s">
        <v>1668</v>
      </c>
    </row>
    <row r="363" spans="1:65" s="13" customFormat="1">
      <c r="B363" s="164"/>
      <c r="D363" s="165" t="s">
        <v>199</v>
      </c>
      <c r="F363" s="167" t="s">
        <v>1669</v>
      </c>
      <c r="H363" s="168">
        <v>14.28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199</v>
      </c>
      <c r="AU363" s="166" t="s">
        <v>93</v>
      </c>
      <c r="AV363" s="13" t="s">
        <v>93</v>
      </c>
      <c r="AW363" s="13" t="s">
        <v>3</v>
      </c>
      <c r="AX363" s="13" t="s">
        <v>25</v>
      </c>
      <c r="AY363" s="166" t="s">
        <v>190</v>
      </c>
    </row>
    <row r="364" spans="1:65" s="2" customFormat="1" ht="37.9" customHeight="1">
      <c r="A364" s="33"/>
      <c r="B364" s="150"/>
      <c r="C364" s="151" t="s">
        <v>659</v>
      </c>
      <c r="D364" s="151" t="s">
        <v>192</v>
      </c>
      <c r="E364" s="152" t="s">
        <v>1670</v>
      </c>
      <c r="F364" s="153" t="s">
        <v>1671</v>
      </c>
      <c r="G364" s="154" t="s">
        <v>258</v>
      </c>
      <c r="H364" s="155">
        <v>1</v>
      </c>
      <c r="I364" s="156"/>
      <c r="J364" s="157">
        <f>ROUND(I364*H364,2)</f>
        <v>0</v>
      </c>
      <c r="K364" s="153" t="s">
        <v>1</v>
      </c>
      <c r="L364" s="34"/>
      <c r="M364" s="158" t="s">
        <v>1</v>
      </c>
      <c r="N364" s="159" t="s">
        <v>48</v>
      </c>
      <c r="O364" s="59"/>
      <c r="P364" s="160">
        <f>O364*H364</f>
        <v>0</v>
      </c>
      <c r="Q364" s="160">
        <v>1E-3</v>
      </c>
      <c r="R364" s="160">
        <f>Q364*H364</f>
        <v>1E-3</v>
      </c>
      <c r="S364" s="160">
        <v>0</v>
      </c>
      <c r="T364" s="161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2" t="s">
        <v>197</v>
      </c>
      <c r="AT364" s="162" t="s">
        <v>192</v>
      </c>
      <c r="AU364" s="162" t="s">
        <v>93</v>
      </c>
      <c r="AY364" s="18" t="s">
        <v>190</v>
      </c>
      <c r="BE364" s="163">
        <f>IF(N364="základní",J364,0)</f>
        <v>0</v>
      </c>
      <c r="BF364" s="163">
        <f>IF(N364="snížená",J364,0)</f>
        <v>0</v>
      </c>
      <c r="BG364" s="163">
        <f>IF(N364="zákl. přenesená",J364,0)</f>
        <v>0</v>
      </c>
      <c r="BH364" s="163">
        <f>IF(N364="sníž. přenesená",J364,0)</f>
        <v>0</v>
      </c>
      <c r="BI364" s="163">
        <f>IF(N364="nulová",J364,0)</f>
        <v>0</v>
      </c>
      <c r="BJ364" s="18" t="s">
        <v>25</v>
      </c>
      <c r="BK364" s="163">
        <f>ROUND(I364*H364,2)</f>
        <v>0</v>
      </c>
      <c r="BL364" s="18" t="s">
        <v>197</v>
      </c>
      <c r="BM364" s="162" t="s">
        <v>1672</v>
      </c>
    </row>
    <row r="365" spans="1:65" s="2" customFormat="1" ht="24.2" customHeight="1">
      <c r="A365" s="33"/>
      <c r="B365" s="150"/>
      <c r="C365" s="196" t="s">
        <v>663</v>
      </c>
      <c r="D365" s="196" t="s">
        <v>521</v>
      </c>
      <c r="E365" s="197" t="s">
        <v>1673</v>
      </c>
      <c r="F365" s="198" t="s">
        <v>1674</v>
      </c>
      <c r="G365" s="199" t="s">
        <v>258</v>
      </c>
      <c r="H365" s="200">
        <v>1.01</v>
      </c>
      <c r="I365" s="201"/>
      <c r="J365" s="202">
        <f>ROUND(I365*H365,2)</f>
        <v>0</v>
      </c>
      <c r="K365" s="198" t="s">
        <v>1</v>
      </c>
      <c r="L365" s="203"/>
      <c r="M365" s="204" t="s">
        <v>1</v>
      </c>
      <c r="N365" s="205" t="s">
        <v>48</v>
      </c>
      <c r="O365" s="59"/>
      <c r="P365" s="160">
        <f>O365*H365</f>
        <v>0</v>
      </c>
      <c r="Q365" s="160">
        <v>1.49E-2</v>
      </c>
      <c r="R365" s="160">
        <f>Q365*H365</f>
        <v>1.5049E-2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235</v>
      </c>
      <c r="AT365" s="162" t="s">
        <v>521</v>
      </c>
      <c r="AU365" s="162" t="s">
        <v>93</v>
      </c>
      <c r="AY365" s="18" t="s">
        <v>190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25</v>
      </c>
      <c r="BK365" s="163">
        <f>ROUND(I365*H365,2)</f>
        <v>0</v>
      </c>
      <c r="BL365" s="18" t="s">
        <v>197</v>
      </c>
      <c r="BM365" s="162" t="s">
        <v>1675</v>
      </c>
    </row>
    <row r="366" spans="1:65" s="13" customFormat="1">
      <c r="B366" s="164"/>
      <c r="D366" s="165" t="s">
        <v>199</v>
      </c>
      <c r="F366" s="167" t="s">
        <v>1676</v>
      </c>
      <c r="H366" s="168">
        <v>1.01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199</v>
      </c>
      <c r="AU366" s="166" t="s">
        <v>93</v>
      </c>
      <c r="AV366" s="13" t="s">
        <v>93</v>
      </c>
      <c r="AW366" s="13" t="s">
        <v>3</v>
      </c>
      <c r="AX366" s="13" t="s">
        <v>25</v>
      </c>
      <c r="AY366" s="166" t="s">
        <v>190</v>
      </c>
    </row>
    <row r="367" spans="1:65" s="2" customFormat="1" ht="24.2" customHeight="1">
      <c r="A367" s="33"/>
      <c r="B367" s="150"/>
      <c r="C367" s="151" t="s">
        <v>667</v>
      </c>
      <c r="D367" s="151" t="s">
        <v>192</v>
      </c>
      <c r="E367" s="152" t="s">
        <v>1677</v>
      </c>
      <c r="F367" s="153" t="s">
        <v>1678</v>
      </c>
      <c r="G367" s="154" t="s">
        <v>258</v>
      </c>
      <c r="H367" s="155">
        <v>5</v>
      </c>
      <c r="I367" s="156"/>
      <c r="J367" s="157">
        <f>ROUND(I367*H367,2)</f>
        <v>0</v>
      </c>
      <c r="K367" s="153" t="s">
        <v>196</v>
      </c>
      <c r="L367" s="34"/>
      <c r="M367" s="158" t="s">
        <v>1</v>
      </c>
      <c r="N367" s="159" t="s">
        <v>48</v>
      </c>
      <c r="O367" s="59"/>
      <c r="P367" s="160">
        <f>O367*H367</f>
        <v>0</v>
      </c>
      <c r="Q367" s="160">
        <v>0</v>
      </c>
      <c r="R367" s="160">
        <f>Q367*H367</f>
        <v>0</v>
      </c>
      <c r="S367" s="160">
        <v>0</v>
      </c>
      <c r="T367" s="161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62" t="s">
        <v>197</v>
      </c>
      <c r="AT367" s="162" t="s">
        <v>192</v>
      </c>
      <c r="AU367" s="162" t="s">
        <v>93</v>
      </c>
      <c r="AY367" s="18" t="s">
        <v>190</v>
      </c>
      <c r="BE367" s="163">
        <f>IF(N367="základní",J367,0)</f>
        <v>0</v>
      </c>
      <c r="BF367" s="163">
        <f>IF(N367="snížená",J367,0)</f>
        <v>0</v>
      </c>
      <c r="BG367" s="163">
        <f>IF(N367="zákl. přenesená",J367,0)</f>
        <v>0</v>
      </c>
      <c r="BH367" s="163">
        <f>IF(N367="sníž. přenesená",J367,0)</f>
        <v>0</v>
      </c>
      <c r="BI367" s="163">
        <f>IF(N367="nulová",J367,0)</f>
        <v>0</v>
      </c>
      <c r="BJ367" s="18" t="s">
        <v>25</v>
      </c>
      <c r="BK367" s="163">
        <f>ROUND(I367*H367,2)</f>
        <v>0</v>
      </c>
      <c r="BL367" s="18" t="s">
        <v>197</v>
      </c>
      <c r="BM367" s="162" t="s">
        <v>1679</v>
      </c>
    </row>
    <row r="368" spans="1:65" s="2" customFormat="1" ht="14.45" customHeight="1">
      <c r="A368" s="33"/>
      <c r="B368" s="150"/>
      <c r="C368" s="196" t="s">
        <v>675</v>
      </c>
      <c r="D368" s="196" t="s">
        <v>521</v>
      </c>
      <c r="E368" s="197" t="s">
        <v>1680</v>
      </c>
      <c r="F368" s="198" t="s">
        <v>1681</v>
      </c>
      <c r="G368" s="199" t="s">
        <v>258</v>
      </c>
      <c r="H368" s="200">
        <v>2</v>
      </c>
      <c r="I368" s="201"/>
      <c r="J368" s="202">
        <f>ROUND(I368*H368,2)</f>
        <v>0</v>
      </c>
      <c r="K368" s="198" t="s">
        <v>1</v>
      </c>
      <c r="L368" s="203"/>
      <c r="M368" s="204" t="s">
        <v>1</v>
      </c>
      <c r="N368" s="205" t="s">
        <v>48</v>
      </c>
      <c r="O368" s="59"/>
      <c r="P368" s="160">
        <f>O368*H368</f>
        <v>0</v>
      </c>
      <c r="Q368" s="160">
        <v>1.2500000000000001E-2</v>
      </c>
      <c r="R368" s="160">
        <f>Q368*H368</f>
        <v>2.5000000000000001E-2</v>
      </c>
      <c r="S368" s="160">
        <v>0</v>
      </c>
      <c r="T368" s="161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2" t="s">
        <v>235</v>
      </c>
      <c r="AT368" s="162" t="s">
        <v>521</v>
      </c>
      <c r="AU368" s="162" t="s">
        <v>93</v>
      </c>
      <c r="AY368" s="18" t="s">
        <v>190</v>
      </c>
      <c r="BE368" s="163">
        <f>IF(N368="základní",J368,0)</f>
        <v>0</v>
      </c>
      <c r="BF368" s="163">
        <f>IF(N368="snížená",J368,0)</f>
        <v>0</v>
      </c>
      <c r="BG368" s="163">
        <f>IF(N368="zákl. přenesená",J368,0)</f>
        <v>0</v>
      </c>
      <c r="BH368" s="163">
        <f>IF(N368="sníž. přenesená",J368,0)</f>
        <v>0</v>
      </c>
      <c r="BI368" s="163">
        <f>IF(N368="nulová",J368,0)</f>
        <v>0</v>
      </c>
      <c r="BJ368" s="18" t="s">
        <v>25</v>
      </c>
      <c r="BK368" s="163">
        <f>ROUND(I368*H368,2)</f>
        <v>0</v>
      </c>
      <c r="BL368" s="18" t="s">
        <v>197</v>
      </c>
      <c r="BM368" s="162" t="s">
        <v>1682</v>
      </c>
    </row>
    <row r="369" spans="1:65" s="2" customFormat="1" ht="14.45" customHeight="1">
      <c r="A369" s="33"/>
      <c r="B369" s="150"/>
      <c r="C369" s="196" t="s">
        <v>681</v>
      </c>
      <c r="D369" s="196" t="s">
        <v>521</v>
      </c>
      <c r="E369" s="197" t="s">
        <v>1683</v>
      </c>
      <c r="F369" s="198" t="s">
        <v>1684</v>
      </c>
      <c r="G369" s="199" t="s">
        <v>258</v>
      </c>
      <c r="H369" s="200">
        <v>1.01</v>
      </c>
      <c r="I369" s="201"/>
      <c r="J369" s="202">
        <f>ROUND(I369*H369,2)</f>
        <v>0</v>
      </c>
      <c r="K369" s="198" t="s">
        <v>1</v>
      </c>
      <c r="L369" s="203"/>
      <c r="M369" s="204" t="s">
        <v>1</v>
      </c>
      <c r="N369" s="205" t="s">
        <v>48</v>
      </c>
      <c r="O369" s="59"/>
      <c r="P369" s="160">
        <f>O369*H369</f>
        <v>0</v>
      </c>
      <c r="Q369" s="160">
        <v>8.3000000000000001E-3</v>
      </c>
      <c r="R369" s="160">
        <f>Q369*H369</f>
        <v>8.3829999999999998E-3</v>
      </c>
      <c r="S369" s="160">
        <v>0</v>
      </c>
      <c r="T369" s="161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2" t="s">
        <v>235</v>
      </c>
      <c r="AT369" s="162" t="s">
        <v>521</v>
      </c>
      <c r="AU369" s="162" t="s">
        <v>93</v>
      </c>
      <c r="AY369" s="18" t="s">
        <v>190</v>
      </c>
      <c r="BE369" s="163">
        <f>IF(N369="základní",J369,0)</f>
        <v>0</v>
      </c>
      <c r="BF369" s="163">
        <f>IF(N369="snížená",J369,0)</f>
        <v>0</v>
      </c>
      <c r="BG369" s="163">
        <f>IF(N369="zákl. přenesená",J369,0)</f>
        <v>0</v>
      </c>
      <c r="BH369" s="163">
        <f>IF(N369="sníž. přenesená",J369,0)</f>
        <v>0</v>
      </c>
      <c r="BI369" s="163">
        <f>IF(N369="nulová",J369,0)</f>
        <v>0</v>
      </c>
      <c r="BJ369" s="18" t="s">
        <v>25</v>
      </c>
      <c r="BK369" s="163">
        <f>ROUND(I369*H369,2)</f>
        <v>0</v>
      </c>
      <c r="BL369" s="18" t="s">
        <v>197</v>
      </c>
      <c r="BM369" s="162" t="s">
        <v>1685</v>
      </c>
    </row>
    <row r="370" spans="1:65" s="13" customFormat="1">
      <c r="B370" s="164"/>
      <c r="D370" s="165" t="s">
        <v>199</v>
      </c>
      <c r="F370" s="167" t="s">
        <v>1676</v>
      </c>
      <c r="H370" s="168">
        <v>1.01</v>
      </c>
      <c r="I370" s="169"/>
      <c r="L370" s="164"/>
      <c r="M370" s="170"/>
      <c r="N370" s="171"/>
      <c r="O370" s="171"/>
      <c r="P370" s="171"/>
      <c r="Q370" s="171"/>
      <c r="R370" s="171"/>
      <c r="S370" s="171"/>
      <c r="T370" s="172"/>
      <c r="AT370" s="166" t="s">
        <v>199</v>
      </c>
      <c r="AU370" s="166" t="s">
        <v>93</v>
      </c>
      <c r="AV370" s="13" t="s">
        <v>93</v>
      </c>
      <c r="AW370" s="13" t="s">
        <v>3</v>
      </c>
      <c r="AX370" s="13" t="s">
        <v>25</v>
      </c>
      <c r="AY370" s="166" t="s">
        <v>190</v>
      </c>
    </row>
    <row r="371" spans="1:65" s="2" customFormat="1" ht="14.45" customHeight="1">
      <c r="A371" s="33"/>
      <c r="B371" s="150"/>
      <c r="C371" s="196" t="s">
        <v>689</v>
      </c>
      <c r="D371" s="196" t="s">
        <v>521</v>
      </c>
      <c r="E371" s="197" t="s">
        <v>1686</v>
      </c>
      <c r="F371" s="198" t="s">
        <v>1687</v>
      </c>
      <c r="G371" s="199" t="s">
        <v>258</v>
      </c>
      <c r="H371" s="200">
        <v>2.02</v>
      </c>
      <c r="I371" s="201"/>
      <c r="J371" s="202">
        <f>ROUND(I371*H371,2)</f>
        <v>0</v>
      </c>
      <c r="K371" s="198" t="s">
        <v>1</v>
      </c>
      <c r="L371" s="203"/>
      <c r="M371" s="204" t="s">
        <v>1</v>
      </c>
      <c r="N371" s="205" t="s">
        <v>48</v>
      </c>
      <c r="O371" s="59"/>
      <c r="P371" s="160">
        <f>O371*H371</f>
        <v>0</v>
      </c>
      <c r="Q371" s="160">
        <v>1.01E-2</v>
      </c>
      <c r="R371" s="160">
        <f>Q371*H371</f>
        <v>2.0402E-2</v>
      </c>
      <c r="S371" s="160">
        <v>0</v>
      </c>
      <c r="T371" s="161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162" t="s">
        <v>235</v>
      </c>
      <c r="AT371" s="162" t="s">
        <v>521</v>
      </c>
      <c r="AU371" s="162" t="s">
        <v>93</v>
      </c>
      <c r="AY371" s="18" t="s">
        <v>190</v>
      </c>
      <c r="BE371" s="163">
        <f>IF(N371="základní",J371,0)</f>
        <v>0</v>
      </c>
      <c r="BF371" s="163">
        <f>IF(N371="snížená",J371,0)</f>
        <v>0</v>
      </c>
      <c r="BG371" s="163">
        <f>IF(N371="zákl. přenesená",J371,0)</f>
        <v>0</v>
      </c>
      <c r="BH371" s="163">
        <f>IF(N371="sníž. přenesená",J371,0)</f>
        <v>0</v>
      </c>
      <c r="BI371" s="163">
        <f>IF(N371="nulová",J371,0)</f>
        <v>0</v>
      </c>
      <c r="BJ371" s="18" t="s">
        <v>25</v>
      </c>
      <c r="BK371" s="163">
        <f>ROUND(I371*H371,2)</f>
        <v>0</v>
      </c>
      <c r="BL371" s="18" t="s">
        <v>197</v>
      </c>
      <c r="BM371" s="162" t="s">
        <v>1688</v>
      </c>
    </row>
    <row r="372" spans="1:65" s="13" customFormat="1">
      <c r="B372" s="164"/>
      <c r="D372" s="165" t="s">
        <v>199</v>
      </c>
      <c r="F372" s="167" t="s">
        <v>1645</v>
      </c>
      <c r="H372" s="168">
        <v>2.02</v>
      </c>
      <c r="I372" s="169"/>
      <c r="L372" s="164"/>
      <c r="M372" s="170"/>
      <c r="N372" s="171"/>
      <c r="O372" s="171"/>
      <c r="P372" s="171"/>
      <c r="Q372" s="171"/>
      <c r="R372" s="171"/>
      <c r="S372" s="171"/>
      <c r="T372" s="172"/>
      <c r="AT372" s="166" t="s">
        <v>199</v>
      </c>
      <c r="AU372" s="166" t="s">
        <v>93</v>
      </c>
      <c r="AV372" s="13" t="s">
        <v>93</v>
      </c>
      <c r="AW372" s="13" t="s">
        <v>3</v>
      </c>
      <c r="AX372" s="13" t="s">
        <v>25</v>
      </c>
      <c r="AY372" s="166" t="s">
        <v>190</v>
      </c>
    </row>
    <row r="373" spans="1:65" s="2" customFormat="1" ht="24.2" customHeight="1">
      <c r="A373" s="33"/>
      <c r="B373" s="150"/>
      <c r="C373" s="196" t="s">
        <v>695</v>
      </c>
      <c r="D373" s="196" t="s">
        <v>521</v>
      </c>
      <c r="E373" s="197" t="s">
        <v>1689</v>
      </c>
      <c r="F373" s="198" t="s">
        <v>1690</v>
      </c>
      <c r="G373" s="199" t="s">
        <v>258</v>
      </c>
      <c r="H373" s="200">
        <v>5.0999999999999996</v>
      </c>
      <c r="I373" s="201"/>
      <c r="J373" s="202">
        <f>ROUND(I373*H373,2)</f>
        <v>0</v>
      </c>
      <c r="K373" s="198" t="s">
        <v>1</v>
      </c>
      <c r="L373" s="203"/>
      <c r="M373" s="204" t="s">
        <v>1</v>
      </c>
      <c r="N373" s="205" t="s">
        <v>48</v>
      </c>
      <c r="O373" s="59"/>
      <c r="P373" s="160">
        <f>O373*H373</f>
        <v>0</v>
      </c>
      <c r="Q373" s="160">
        <v>2.0000000000000001E-4</v>
      </c>
      <c r="R373" s="160">
        <f>Q373*H373</f>
        <v>1.0200000000000001E-3</v>
      </c>
      <c r="S373" s="160">
        <v>0</v>
      </c>
      <c r="T373" s="161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62" t="s">
        <v>235</v>
      </c>
      <c r="AT373" s="162" t="s">
        <v>521</v>
      </c>
      <c r="AU373" s="162" t="s">
        <v>93</v>
      </c>
      <c r="AY373" s="18" t="s">
        <v>190</v>
      </c>
      <c r="BE373" s="163">
        <f>IF(N373="základní",J373,0)</f>
        <v>0</v>
      </c>
      <c r="BF373" s="163">
        <f>IF(N373="snížená",J373,0)</f>
        <v>0</v>
      </c>
      <c r="BG373" s="163">
        <f>IF(N373="zákl. přenesená",J373,0)</f>
        <v>0</v>
      </c>
      <c r="BH373" s="163">
        <f>IF(N373="sníž. přenesená",J373,0)</f>
        <v>0</v>
      </c>
      <c r="BI373" s="163">
        <f>IF(N373="nulová",J373,0)</f>
        <v>0</v>
      </c>
      <c r="BJ373" s="18" t="s">
        <v>25</v>
      </c>
      <c r="BK373" s="163">
        <f>ROUND(I373*H373,2)</f>
        <v>0</v>
      </c>
      <c r="BL373" s="18" t="s">
        <v>197</v>
      </c>
      <c r="BM373" s="162" t="s">
        <v>1691</v>
      </c>
    </row>
    <row r="374" spans="1:65" s="13" customFormat="1">
      <c r="B374" s="164"/>
      <c r="D374" s="165" t="s">
        <v>199</v>
      </c>
      <c r="F374" s="167" t="s">
        <v>1692</v>
      </c>
      <c r="H374" s="168">
        <v>5.0999999999999996</v>
      </c>
      <c r="I374" s="169"/>
      <c r="L374" s="164"/>
      <c r="M374" s="170"/>
      <c r="N374" s="171"/>
      <c r="O374" s="171"/>
      <c r="P374" s="171"/>
      <c r="Q374" s="171"/>
      <c r="R374" s="171"/>
      <c r="S374" s="171"/>
      <c r="T374" s="172"/>
      <c r="AT374" s="166" t="s">
        <v>199</v>
      </c>
      <c r="AU374" s="166" t="s">
        <v>93</v>
      </c>
      <c r="AV374" s="13" t="s">
        <v>93</v>
      </c>
      <c r="AW374" s="13" t="s">
        <v>3</v>
      </c>
      <c r="AX374" s="13" t="s">
        <v>25</v>
      </c>
      <c r="AY374" s="166" t="s">
        <v>190</v>
      </c>
    </row>
    <row r="375" spans="1:65" s="2" customFormat="1" ht="24.2" customHeight="1">
      <c r="A375" s="33"/>
      <c r="B375" s="150"/>
      <c r="C375" s="196" t="s">
        <v>701</v>
      </c>
      <c r="D375" s="196" t="s">
        <v>521</v>
      </c>
      <c r="E375" s="197" t="s">
        <v>1656</v>
      </c>
      <c r="F375" s="198" t="s">
        <v>1657</v>
      </c>
      <c r="G375" s="199" t="s">
        <v>258</v>
      </c>
      <c r="H375" s="200">
        <v>1.02</v>
      </c>
      <c r="I375" s="201"/>
      <c r="J375" s="202">
        <f>ROUND(I375*H375,2)</f>
        <v>0</v>
      </c>
      <c r="K375" s="198" t="s">
        <v>1</v>
      </c>
      <c r="L375" s="203"/>
      <c r="M375" s="204" t="s">
        <v>1</v>
      </c>
      <c r="N375" s="205" t="s">
        <v>48</v>
      </c>
      <c r="O375" s="59"/>
      <c r="P375" s="160">
        <f>O375*H375</f>
        <v>0</v>
      </c>
      <c r="Q375" s="160">
        <v>2.0000000000000001E-4</v>
      </c>
      <c r="R375" s="160">
        <f>Q375*H375</f>
        <v>2.0400000000000003E-4</v>
      </c>
      <c r="S375" s="160">
        <v>0</v>
      </c>
      <c r="T375" s="161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62" t="s">
        <v>235</v>
      </c>
      <c r="AT375" s="162" t="s">
        <v>521</v>
      </c>
      <c r="AU375" s="162" t="s">
        <v>93</v>
      </c>
      <c r="AY375" s="18" t="s">
        <v>190</v>
      </c>
      <c r="BE375" s="163">
        <f>IF(N375="základní",J375,0)</f>
        <v>0</v>
      </c>
      <c r="BF375" s="163">
        <f>IF(N375="snížená",J375,0)</f>
        <v>0</v>
      </c>
      <c r="BG375" s="163">
        <f>IF(N375="zákl. přenesená",J375,0)</f>
        <v>0</v>
      </c>
      <c r="BH375" s="163">
        <f>IF(N375="sníž. přenesená",J375,0)</f>
        <v>0</v>
      </c>
      <c r="BI375" s="163">
        <f>IF(N375="nulová",J375,0)</f>
        <v>0</v>
      </c>
      <c r="BJ375" s="18" t="s">
        <v>25</v>
      </c>
      <c r="BK375" s="163">
        <f>ROUND(I375*H375,2)</f>
        <v>0</v>
      </c>
      <c r="BL375" s="18" t="s">
        <v>197</v>
      </c>
      <c r="BM375" s="162" t="s">
        <v>1693</v>
      </c>
    </row>
    <row r="376" spans="1:65" s="13" customFormat="1">
      <c r="B376" s="164"/>
      <c r="D376" s="165" t="s">
        <v>199</v>
      </c>
      <c r="F376" s="167" t="s">
        <v>1694</v>
      </c>
      <c r="H376" s="168">
        <v>1.02</v>
      </c>
      <c r="I376" s="169"/>
      <c r="L376" s="164"/>
      <c r="M376" s="170"/>
      <c r="N376" s="171"/>
      <c r="O376" s="171"/>
      <c r="P376" s="171"/>
      <c r="Q376" s="171"/>
      <c r="R376" s="171"/>
      <c r="S376" s="171"/>
      <c r="T376" s="172"/>
      <c r="AT376" s="166" t="s">
        <v>199</v>
      </c>
      <c r="AU376" s="166" t="s">
        <v>93</v>
      </c>
      <c r="AV376" s="13" t="s">
        <v>93</v>
      </c>
      <c r="AW376" s="13" t="s">
        <v>3</v>
      </c>
      <c r="AX376" s="13" t="s">
        <v>25</v>
      </c>
      <c r="AY376" s="166" t="s">
        <v>190</v>
      </c>
    </row>
    <row r="377" spans="1:65" s="2" customFormat="1" ht="24.2" customHeight="1">
      <c r="A377" s="33"/>
      <c r="B377" s="150"/>
      <c r="C377" s="151" t="s">
        <v>709</v>
      </c>
      <c r="D377" s="151" t="s">
        <v>192</v>
      </c>
      <c r="E377" s="152" t="s">
        <v>1695</v>
      </c>
      <c r="F377" s="153" t="s">
        <v>1696</v>
      </c>
      <c r="G377" s="154" t="s">
        <v>258</v>
      </c>
      <c r="H377" s="155">
        <v>3</v>
      </c>
      <c r="I377" s="156"/>
      <c r="J377" s="157">
        <f>ROUND(I377*H377,2)</f>
        <v>0</v>
      </c>
      <c r="K377" s="153" t="s">
        <v>196</v>
      </c>
      <c r="L377" s="34"/>
      <c r="M377" s="158" t="s">
        <v>1</v>
      </c>
      <c r="N377" s="159" t="s">
        <v>48</v>
      </c>
      <c r="O377" s="59"/>
      <c r="P377" s="160">
        <f>O377*H377</f>
        <v>0</v>
      </c>
      <c r="Q377" s="160">
        <v>0</v>
      </c>
      <c r="R377" s="160">
        <f>Q377*H377</f>
        <v>0</v>
      </c>
      <c r="S377" s="160">
        <v>0</v>
      </c>
      <c r="T377" s="161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62" t="s">
        <v>197</v>
      </c>
      <c r="AT377" s="162" t="s">
        <v>192</v>
      </c>
      <c r="AU377" s="162" t="s">
        <v>93</v>
      </c>
      <c r="AY377" s="18" t="s">
        <v>190</v>
      </c>
      <c r="BE377" s="163">
        <f>IF(N377="základní",J377,0)</f>
        <v>0</v>
      </c>
      <c r="BF377" s="163">
        <f>IF(N377="snížená",J377,0)</f>
        <v>0</v>
      </c>
      <c r="BG377" s="163">
        <f>IF(N377="zákl. přenesená",J377,0)</f>
        <v>0</v>
      </c>
      <c r="BH377" s="163">
        <f>IF(N377="sníž. přenesená",J377,0)</f>
        <v>0</v>
      </c>
      <c r="BI377" s="163">
        <f>IF(N377="nulová",J377,0)</f>
        <v>0</v>
      </c>
      <c r="BJ377" s="18" t="s">
        <v>25</v>
      </c>
      <c r="BK377" s="163">
        <f>ROUND(I377*H377,2)</f>
        <v>0</v>
      </c>
      <c r="BL377" s="18" t="s">
        <v>197</v>
      </c>
      <c r="BM377" s="162" t="s">
        <v>1697</v>
      </c>
    </row>
    <row r="378" spans="1:65" s="2" customFormat="1" ht="24.2" customHeight="1">
      <c r="A378" s="33"/>
      <c r="B378" s="150"/>
      <c r="C378" s="196" t="s">
        <v>715</v>
      </c>
      <c r="D378" s="196" t="s">
        <v>521</v>
      </c>
      <c r="E378" s="197" t="s">
        <v>1698</v>
      </c>
      <c r="F378" s="198" t="s">
        <v>1699</v>
      </c>
      <c r="G378" s="199" t="s">
        <v>258</v>
      </c>
      <c r="H378" s="200">
        <v>3.03</v>
      </c>
      <c r="I378" s="201"/>
      <c r="J378" s="202">
        <f>ROUND(I378*H378,2)</f>
        <v>0</v>
      </c>
      <c r="K378" s="198" t="s">
        <v>1</v>
      </c>
      <c r="L378" s="203"/>
      <c r="M378" s="204" t="s">
        <v>1</v>
      </c>
      <c r="N378" s="205" t="s">
        <v>48</v>
      </c>
      <c r="O378" s="59"/>
      <c r="P378" s="160">
        <f>O378*H378</f>
        <v>0</v>
      </c>
      <c r="Q378" s="160">
        <v>1.46E-2</v>
      </c>
      <c r="R378" s="160">
        <f>Q378*H378</f>
        <v>4.4238E-2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235</v>
      </c>
      <c r="AT378" s="162" t="s">
        <v>521</v>
      </c>
      <c r="AU378" s="162" t="s">
        <v>93</v>
      </c>
      <c r="AY378" s="18" t="s">
        <v>190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25</v>
      </c>
      <c r="BK378" s="163">
        <f>ROUND(I378*H378,2)</f>
        <v>0</v>
      </c>
      <c r="BL378" s="18" t="s">
        <v>197</v>
      </c>
      <c r="BM378" s="162" t="s">
        <v>1700</v>
      </c>
    </row>
    <row r="379" spans="1:65" s="13" customFormat="1">
      <c r="B379" s="164"/>
      <c r="D379" s="165" t="s">
        <v>199</v>
      </c>
      <c r="F379" s="167" t="s">
        <v>1701</v>
      </c>
      <c r="H379" s="168">
        <v>3.03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199</v>
      </c>
      <c r="AU379" s="166" t="s">
        <v>93</v>
      </c>
      <c r="AV379" s="13" t="s">
        <v>93</v>
      </c>
      <c r="AW379" s="13" t="s">
        <v>3</v>
      </c>
      <c r="AX379" s="13" t="s">
        <v>25</v>
      </c>
      <c r="AY379" s="166" t="s">
        <v>190</v>
      </c>
    </row>
    <row r="380" spans="1:65" s="2" customFormat="1" ht="24.2" customHeight="1">
      <c r="A380" s="33"/>
      <c r="B380" s="150"/>
      <c r="C380" s="196" t="s">
        <v>720</v>
      </c>
      <c r="D380" s="196" t="s">
        <v>521</v>
      </c>
      <c r="E380" s="197" t="s">
        <v>1689</v>
      </c>
      <c r="F380" s="198" t="s">
        <v>1690</v>
      </c>
      <c r="G380" s="199" t="s">
        <v>258</v>
      </c>
      <c r="H380" s="200">
        <v>6.12</v>
      </c>
      <c r="I380" s="201"/>
      <c r="J380" s="202">
        <f>ROUND(I380*H380,2)</f>
        <v>0</v>
      </c>
      <c r="K380" s="198" t="s">
        <v>1</v>
      </c>
      <c r="L380" s="203"/>
      <c r="M380" s="204" t="s">
        <v>1</v>
      </c>
      <c r="N380" s="205" t="s">
        <v>48</v>
      </c>
      <c r="O380" s="59"/>
      <c r="P380" s="160">
        <f>O380*H380</f>
        <v>0</v>
      </c>
      <c r="Q380" s="160">
        <v>2.0000000000000001E-4</v>
      </c>
      <c r="R380" s="160">
        <f>Q380*H380</f>
        <v>1.224E-3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235</v>
      </c>
      <c r="AT380" s="162" t="s">
        <v>521</v>
      </c>
      <c r="AU380" s="162" t="s">
        <v>93</v>
      </c>
      <c r="AY380" s="18" t="s">
        <v>190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25</v>
      </c>
      <c r="BK380" s="163">
        <f>ROUND(I380*H380,2)</f>
        <v>0</v>
      </c>
      <c r="BL380" s="18" t="s">
        <v>197</v>
      </c>
      <c r="BM380" s="162" t="s">
        <v>1702</v>
      </c>
    </row>
    <row r="381" spans="1:65" s="13" customFormat="1">
      <c r="B381" s="164"/>
      <c r="D381" s="165" t="s">
        <v>199</v>
      </c>
      <c r="F381" s="167" t="s">
        <v>1703</v>
      </c>
      <c r="H381" s="168">
        <v>6.12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199</v>
      </c>
      <c r="AU381" s="166" t="s">
        <v>93</v>
      </c>
      <c r="AV381" s="13" t="s">
        <v>93</v>
      </c>
      <c r="AW381" s="13" t="s">
        <v>3</v>
      </c>
      <c r="AX381" s="13" t="s">
        <v>25</v>
      </c>
      <c r="AY381" s="166" t="s">
        <v>190</v>
      </c>
    </row>
    <row r="382" spans="1:65" s="2" customFormat="1" ht="37.9" customHeight="1">
      <c r="A382" s="33"/>
      <c r="B382" s="150"/>
      <c r="C382" s="151" t="s">
        <v>724</v>
      </c>
      <c r="D382" s="151" t="s">
        <v>192</v>
      </c>
      <c r="E382" s="152" t="s">
        <v>1704</v>
      </c>
      <c r="F382" s="153" t="s">
        <v>1705</v>
      </c>
      <c r="G382" s="154" t="s">
        <v>258</v>
      </c>
      <c r="H382" s="155">
        <v>2</v>
      </c>
      <c r="I382" s="156"/>
      <c r="J382" s="157">
        <f>ROUND(I382*H382,2)</f>
        <v>0</v>
      </c>
      <c r="K382" s="153" t="s">
        <v>1</v>
      </c>
      <c r="L382" s="34"/>
      <c r="M382" s="158" t="s">
        <v>1</v>
      </c>
      <c r="N382" s="159" t="s">
        <v>48</v>
      </c>
      <c r="O382" s="59"/>
      <c r="P382" s="160">
        <f>O382*H382</f>
        <v>0</v>
      </c>
      <c r="Q382" s="160">
        <v>2E-3</v>
      </c>
      <c r="R382" s="160">
        <f>Q382*H382</f>
        <v>4.0000000000000001E-3</v>
      </c>
      <c r="S382" s="160">
        <v>0</v>
      </c>
      <c r="T382" s="161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2" t="s">
        <v>197</v>
      </c>
      <c r="AT382" s="162" t="s">
        <v>192</v>
      </c>
      <c r="AU382" s="162" t="s">
        <v>93</v>
      </c>
      <c r="AY382" s="18" t="s">
        <v>190</v>
      </c>
      <c r="BE382" s="163">
        <f>IF(N382="základní",J382,0)</f>
        <v>0</v>
      </c>
      <c r="BF382" s="163">
        <f>IF(N382="snížená",J382,0)</f>
        <v>0</v>
      </c>
      <c r="BG382" s="163">
        <f>IF(N382="zákl. přenesená",J382,0)</f>
        <v>0</v>
      </c>
      <c r="BH382" s="163">
        <f>IF(N382="sníž. přenesená",J382,0)</f>
        <v>0</v>
      </c>
      <c r="BI382" s="163">
        <f>IF(N382="nulová",J382,0)</f>
        <v>0</v>
      </c>
      <c r="BJ382" s="18" t="s">
        <v>25</v>
      </c>
      <c r="BK382" s="163">
        <f>ROUND(I382*H382,2)</f>
        <v>0</v>
      </c>
      <c r="BL382" s="18" t="s">
        <v>197</v>
      </c>
      <c r="BM382" s="162" t="s">
        <v>1706</v>
      </c>
    </row>
    <row r="383" spans="1:65" s="2" customFormat="1" ht="24.2" customHeight="1">
      <c r="A383" s="33"/>
      <c r="B383" s="150"/>
      <c r="C383" s="196" t="s">
        <v>729</v>
      </c>
      <c r="D383" s="196" t="s">
        <v>521</v>
      </c>
      <c r="E383" s="197" t="s">
        <v>1707</v>
      </c>
      <c r="F383" s="198" t="s">
        <v>1708</v>
      </c>
      <c r="G383" s="199" t="s">
        <v>258</v>
      </c>
      <c r="H383" s="200">
        <v>1.01</v>
      </c>
      <c r="I383" s="201"/>
      <c r="J383" s="202">
        <f>ROUND(I383*H383,2)</f>
        <v>0</v>
      </c>
      <c r="K383" s="198" t="s">
        <v>1</v>
      </c>
      <c r="L383" s="203"/>
      <c r="M383" s="204" t="s">
        <v>1</v>
      </c>
      <c r="N383" s="205" t="s">
        <v>48</v>
      </c>
      <c r="O383" s="59"/>
      <c r="P383" s="160">
        <f>O383*H383</f>
        <v>0</v>
      </c>
      <c r="Q383" s="160">
        <v>1.78E-2</v>
      </c>
      <c r="R383" s="160">
        <f>Q383*H383</f>
        <v>1.7978000000000001E-2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235</v>
      </c>
      <c r="AT383" s="162" t="s">
        <v>521</v>
      </c>
      <c r="AU383" s="162" t="s">
        <v>93</v>
      </c>
      <c r="AY383" s="18" t="s">
        <v>190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25</v>
      </c>
      <c r="BK383" s="163">
        <f>ROUND(I383*H383,2)</f>
        <v>0</v>
      </c>
      <c r="BL383" s="18" t="s">
        <v>197</v>
      </c>
      <c r="BM383" s="162" t="s">
        <v>1709</v>
      </c>
    </row>
    <row r="384" spans="1:65" s="13" customFormat="1">
      <c r="B384" s="164"/>
      <c r="D384" s="165" t="s">
        <v>199</v>
      </c>
      <c r="F384" s="167" t="s">
        <v>1676</v>
      </c>
      <c r="H384" s="168">
        <v>1.01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199</v>
      </c>
      <c r="AU384" s="166" t="s">
        <v>93</v>
      </c>
      <c r="AV384" s="13" t="s">
        <v>93</v>
      </c>
      <c r="AW384" s="13" t="s">
        <v>3</v>
      </c>
      <c r="AX384" s="13" t="s">
        <v>25</v>
      </c>
      <c r="AY384" s="166" t="s">
        <v>190</v>
      </c>
    </row>
    <row r="385" spans="1:65" s="2" customFormat="1" ht="24.2" customHeight="1">
      <c r="A385" s="33"/>
      <c r="B385" s="150"/>
      <c r="C385" s="196" t="s">
        <v>733</v>
      </c>
      <c r="D385" s="196" t="s">
        <v>521</v>
      </c>
      <c r="E385" s="197" t="s">
        <v>1710</v>
      </c>
      <c r="F385" s="198" t="s">
        <v>1711</v>
      </c>
      <c r="G385" s="199" t="s">
        <v>258</v>
      </c>
      <c r="H385" s="200">
        <v>1.01</v>
      </c>
      <c r="I385" s="201"/>
      <c r="J385" s="202">
        <f>ROUND(I385*H385,2)</f>
        <v>0</v>
      </c>
      <c r="K385" s="198" t="s">
        <v>1</v>
      </c>
      <c r="L385" s="203"/>
      <c r="M385" s="204" t="s">
        <v>1</v>
      </c>
      <c r="N385" s="205" t="s">
        <v>48</v>
      </c>
      <c r="O385" s="59"/>
      <c r="P385" s="160">
        <f>O385*H385</f>
        <v>0</v>
      </c>
      <c r="Q385" s="160">
        <v>1.9699999999999999E-2</v>
      </c>
      <c r="R385" s="160">
        <f>Q385*H385</f>
        <v>1.9896999999999998E-2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235</v>
      </c>
      <c r="AT385" s="162" t="s">
        <v>521</v>
      </c>
      <c r="AU385" s="162" t="s">
        <v>93</v>
      </c>
      <c r="AY385" s="18" t="s">
        <v>190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25</v>
      </c>
      <c r="BK385" s="163">
        <f>ROUND(I385*H385,2)</f>
        <v>0</v>
      </c>
      <c r="BL385" s="18" t="s">
        <v>197</v>
      </c>
      <c r="BM385" s="162" t="s">
        <v>1712</v>
      </c>
    </row>
    <row r="386" spans="1:65" s="13" customFormat="1">
      <c r="B386" s="164"/>
      <c r="D386" s="165" t="s">
        <v>199</v>
      </c>
      <c r="F386" s="167" t="s">
        <v>1676</v>
      </c>
      <c r="H386" s="168">
        <v>1.01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199</v>
      </c>
      <c r="AU386" s="166" t="s">
        <v>93</v>
      </c>
      <c r="AV386" s="13" t="s">
        <v>93</v>
      </c>
      <c r="AW386" s="13" t="s">
        <v>3</v>
      </c>
      <c r="AX386" s="13" t="s">
        <v>25</v>
      </c>
      <c r="AY386" s="166" t="s">
        <v>190</v>
      </c>
    </row>
    <row r="387" spans="1:65" s="2" customFormat="1" ht="37.9" customHeight="1">
      <c r="A387" s="33"/>
      <c r="B387" s="150"/>
      <c r="C387" s="151" t="s">
        <v>738</v>
      </c>
      <c r="D387" s="151" t="s">
        <v>192</v>
      </c>
      <c r="E387" s="152" t="s">
        <v>1713</v>
      </c>
      <c r="F387" s="153" t="s">
        <v>1714</v>
      </c>
      <c r="G387" s="154" t="s">
        <v>258</v>
      </c>
      <c r="H387" s="155">
        <v>6</v>
      </c>
      <c r="I387" s="156"/>
      <c r="J387" s="157">
        <f>ROUND(I387*H387,2)</f>
        <v>0</v>
      </c>
      <c r="K387" s="153" t="s">
        <v>1</v>
      </c>
      <c r="L387" s="34"/>
      <c r="M387" s="158" t="s">
        <v>1</v>
      </c>
      <c r="N387" s="159" t="s">
        <v>48</v>
      </c>
      <c r="O387" s="59"/>
      <c r="P387" s="160">
        <f>O387*H387</f>
        <v>0</v>
      </c>
      <c r="Q387" s="160">
        <v>2E-3</v>
      </c>
      <c r="R387" s="160">
        <f>Q387*H387</f>
        <v>1.2E-2</v>
      </c>
      <c r="S387" s="160">
        <v>0</v>
      </c>
      <c r="T387" s="161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2" t="s">
        <v>197</v>
      </c>
      <c r="AT387" s="162" t="s">
        <v>192</v>
      </c>
      <c r="AU387" s="162" t="s">
        <v>93</v>
      </c>
      <c r="AY387" s="18" t="s">
        <v>190</v>
      </c>
      <c r="BE387" s="163">
        <f>IF(N387="základní",J387,0)</f>
        <v>0</v>
      </c>
      <c r="BF387" s="163">
        <f>IF(N387="snížená",J387,0)</f>
        <v>0</v>
      </c>
      <c r="BG387" s="163">
        <f>IF(N387="zákl. přenesená",J387,0)</f>
        <v>0</v>
      </c>
      <c r="BH387" s="163">
        <f>IF(N387="sníž. přenesená",J387,0)</f>
        <v>0</v>
      </c>
      <c r="BI387" s="163">
        <f>IF(N387="nulová",J387,0)</f>
        <v>0</v>
      </c>
      <c r="BJ387" s="18" t="s">
        <v>25</v>
      </c>
      <c r="BK387" s="163">
        <f>ROUND(I387*H387,2)</f>
        <v>0</v>
      </c>
      <c r="BL387" s="18" t="s">
        <v>197</v>
      </c>
      <c r="BM387" s="162" t="s">
        <v>1715</v>
      </c>
    </row>
    <row r="388" spans="1:65" s="2" customFormat="1" ht="24.2" customHeight="1">
      <c r="A388" s="33"/>
      <c r="B388" s="150"/>
      <c r="C388" s="196" t="s">
        <v>742</v>
      </c>
      <c r="D388" s="196" t="s">
        <v>521</v>
      </c>
      <c r="E388" s="197" t="s">
        <v>1716</v>
      </c>
      <c r="F388" s="198" t="s">
        <v>1717</v>
      </c>
      <c r="G388" s="199" t="s">
        <v>258</v>
      </c>
      <c r="H388" s="200">
        <v>6.06</v>
      </c>
      <c r="I388" s="201"/>
      <c r="J388" s="202">
        <f>ROUND(I388*H388,2)</f>
        <v>0</v>
      </c>
      <c r="K388" s="198" t="s">
        <v>1</v>
      </c>
      <c r="L388" s="203"/>
      <c r="M388" s="204" t="s">
        <v>1</v>
      </c>
      <c r="N388" s="205" t="s">
        <v>48</v>
      </c>
      <c r="O388" s="59"/>
      <c r="P388" s="160">
        <f>O388*H388</f>
        <v>0</v>
      </c>
      <c r="Q388" s="160">
        <v>7.7000000000000002E-3</v>
      </c>
      <c r="R388" s="160">
        <f>Q388*H388</f>
        <v>4.6661999999999995E-2</v>
      </c>
      <c r="S388" s="160">
        <v>0</v>
      </c>
      <c r="T388" s="161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235</v>
      </c>
      <c r="AT388" s="162" t="s">
        <v>521</v>
      </c>
      <c r="AU388" s="162" t="s">
        <v>93</v>
      </c>
      <c r="AY388" s="18" t="s">
        <v>190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25</v>
      </c>
      <c r="BK388" s="163">
        <f>ROUND(I388*H388,2)</f>
        <v>0</v>
      </c>
      <c r="BL388" s="18" t="s">
        <v>197</v>
      </c>
      <c r="BM388" s="162" t="s">
        <v>1718</v>
      </c>
    </row>
    <row r="389" spans="1:65" s="13" customFormat="1">
      <c r="B389" s="164"/>
      <c r="D389" s="165" t="s">
        <v>199</v>
      </c>
      <c r="E389" s="166" t="s">
        <v>1</v>
      </c>
      <c r="F389" s="167" t="s">
        <v>1719</v>
      </c>
      <c r="H389" s="168">
        <v>5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199</v>
      </c>
      <c r="AU389" s="166" t="s">
        <v>93</v>
      </c>
      <c r="AV389" s="13" t="s">
        <v>93</v>
      </c>
      <c r="AW389" s="13" t="s">
        <v>38</v>
      </c>
      <c r="AX389" s="13" t="s">
        <v>83</v>
      </c>
      <c r="AY389" s="166" t="s">
        <v>190</v>
      </c>
    </row>
    <row r="390" spans="1:65" s="13" customFormat="1">
      <c r="B390" s="164"/>
      <c r="D390" s="165" t="s">
        <v>199</v>
      </c>
      <c r="E390" s="166" t="s">
        <v>1</v>
      </c>
      <c r="F390" s="167" t="s">
        <v>1644</v>
      </c>
      <c r="H390" s="168">
        <v>1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199</v>
      </c>
      <c r="AU390" s="166" t="s">
        <v>93</v>
      </c>
      <c r="AV390" s="13" t="s">
        <v>93</v>
      </c>
      <c r="AW390" s="13" t="s">
        <v>38</v>
      </c>
      <c r="AX390" s="13" t="s">
        <v>83</v>
      </c>
      <c r="AY390" s="166" t="s">
        <v>190</v>
      </c>
    </row>
    <row r="391" spans="1:65" s="14" customFormat="1">
      <c r="B391" s="173"/>
      <c r="D391" s="165" t="s">
        <v>199</v>
      </c>
      <c r="E391" s="174" t="s">
        <v>1</v>
      </c>
      <c r="F391" s="175" t="s">
        <v>222</v>
      </c>
      <c r="H391" s="176">
        <v>6</v>
      </c>
      <c r="I391" s="177"/>
      <c r="L391" s="173"/>
      <c r="M391" s="178"/>
      <c r="N391" s="179"/>
      <c r="O391" s="179"/>
      <c r="P391" s="179"/>
      <c r="Q391" s="179"/>
      <c r="R391" s="179"/>
      <c r="S391" s="179"/>
      <c r="T391" s="180"/>
      <c r="AT391" s="174" t="s">
        <v>199</v>
      </c>
      <c r="AU391" s="174" t="s">
        <v>93</v>
      </c>
      <c r="AV391" s="14" t="s">
        <v>197</v>
      </c>
      <c r="AW391" s="14" t="s">
        <v>38</v>
      </c>
      <c r="AX391" s="14" t="s">
        <v>25</v>
      </c>
      <c r="AY391" s="174" t="s">
        <v>190</v>
      </c>
    </row>
    <row r="392" spans="1:65" s="13" customFormat="1">
      <c r="B392" s="164"/>
      <c r="D392" s="165" t="s">
        <v>199</v>
      </c>
      <c r="F392" s="167" t="s">
        <v>1655</v>
      </c>
      <c r="H392" s="168">
        <v>6.06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199</v>
      </c>
      <c r="AU392" s="166" t="s">
        <v>93</v>
      </c>
      <c r="AV392" s="13" t="s">
        <v>93</v>
      </c>
      <c r="AW392" s="13" t="s">
        <v>3</v>
      </c>
      <c r="AX392" s="13" t="s">
        <v>25</v>
      </c>
      <c r="AY392" s="166" t="s">
        <v>190</v>
      </c>
    </row>
    <row r="393" spans="1:65" s="2" customFormat="1" ht="37.9" customHeight="1">
      <c r="A393" s="33"/>
      <c r="B393" s="150"/>
      <c r="C393" s="151" t="s">
        <v>747</v>
      </c>
      <c r="D393" s="151" t="s">
        <v>192</v>
      </c>
      <c r="E393" s="152" t="s">
        <v>1720</v>
      </c>
      <c r="F393" s="153" t="s">
        <v>1721</v>
      </c>
      <c r="G393" s="154" t="s">
        <v>258</v>
      </c>
      <c r="H393" s="155">
        <v>5</v>
      </c>
      <c r="I393" s="156"/>
      <c r="J393" s="157">
        <f>ROUND(I393*H393,2)</f>
        <v>0</v>
      </c>
      <c r="K393" s="153" t="s">
        <v>1</v>
      </c>
      <c r="L393" s="34"/>
      <c r="M393" s="158" t="s">
        <v>1</v>
      </c>
      <c r="N393" s="159" t="s">
        <v>48</v>
      </c>
      <c r="O393" s="59"/>
      <c r="P393" s="160">
        <f>O393*H393</f>
        <v>0</v>
      </c>
      <c r="Q393" s="160">
        <v>2E-3</v>
      </c>
      <c r="R393" s="160">
        <f>Q393*H393</f>
        <v>0.01</v>
      </c>
      <c r="S393" s="160">
        <v>0</v>
      </c>
      <c r="T393" s="161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2" t="s">
        <v>197</v>
      </c>
      <c r="AT393" s="162" t="s">
        <v>192</v>
      </c>
      <c r="AU393" s="162" t="s">
        <v>93</v>
      </c>
      <c r="AY393" s="18" t="s">
        <v>190</v>
      </c>
      <c r="BE393" s="163">
        <f>IF(N393="základní",J393,0)</f>
        <v>0</v>
      </c>
      <c r="BF393" s="163">
        <f>IF(N393="snížená",J393,0)</f>
        <v>0</v>
      </c>
      <c r="BG393" s="163">
        <f>IF(N393="zákl. přenesená",J393,0)</f>
        <v>0</v>
      </c>
      <c r="BH393" s="163">
        <f>IF(N393="sníž. přenesená",J393,0)</f>
        <v>0</v>
      </c>
      <c r="BI393" s="163">
        <f>IF(N393="nulová",J393,0)</f>
        <v>0</v>
      </c>
      <c r="BJ393" s="18" t="s">
        <v>25</v>
      </c>
      <c r="BK393" s="163">
        <f>ROUND(I393*H393,2)</f>
        <v>0</v>
      </c>
      <c r="BL393" s="18" t="s">
        <v>197</v>
      </c>
      <c r="BM393" s="162" t="s">
        <v>1722</v>
      </c>
    </row>
    <row r="394" spans="1:65" s="2" customFormat="1" ht="24.2" customHeight="1">
      <c r="A394" s="33"/>
      <c r="B394" s="150"/>
      <c r="C394" s="196" t="s">
        <v>752</v>
      </c>
      <c r="D394" s="196" t="s">
        <v>521</v>
      </c>
      <c r="E394" s="197" t="s">
        <v>1723</v>
      </c>
      <c r="F394" s="198" t="s">
        <v>1724</v>
      </c>
      <c r="G394" s="199" t="s">
        <v>258</v>
      </c>
      <c r="H394" s="200">
        <v>3.03</v>
      </c>
      <c r="I394" s="201"/>
      <c r="J394" s="202">
        <f>ROUND(I394*H394,2)</f>
        <v>0</v>
      </c>
      <c r="K394" s="198" t="s">
        <v>1</v>
      </c>
      <c r="L394" s="203"/>
      <c r="M394" s="204" t="s">
        <v>1</v>
      </c>
      <c r="N394" s="205" t="s">
        <v>48</v>
      </c>
      <c r="O394" s="59"/>
      <c r="P394" s="160">
        <f>O394*H394</f>
        <v>0</v>
      </c>
      <c r="Q394" s="160">
        <v>9.7000000000000003E-3</v>
      </c>
      <c r="R394" s="160">
        <f>Q394*H394</f>
        <v>2.9391E-2</v>
      </c>
      <c r="S394" s="160">
        <v>0</v>
      </c>
      <c r="T394" s="161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2" t="s">
        <v>235</v>
      </c>
      <c r="AT394" s="162" t="s">
        <v>521</v>
      </c>
      <c r="AU394" s="162" t="s">
        <v>93</v>
      </c>
      <c r="AY394" s="18" t="s">
        <v>190</v>
      </c>
      <c r="BE394" s="163">
        <f>IF(N394="základní",J394,0)</f>
        <v>0</v>
      </c>
      <c r="BF394" s="163">
        <f>IF(N394="snížená",J394,0)</f>
        <v>0</v>
      </c>
      <c r="BG394" s="163">
        <f>IF(N394="zákl. přenesená",J394,0)</f>
        <v>0</v>
      </c>
      <c r="BH394" s="163">
        <f>IF(N394="sníž. přenesená",J394,0)</f>
        <v>0</v>
      </c>
      <c r="BI394" s="163">
        <f>IF(N394="nulová",J394,0)</f>
        <v>0</v>
      </c>
      <c r="BJ394" s="18" t="s">
        <v>25</v>
      </c>
      <c r="BK394" s="163">
        <f>ROUND(I394*H394,2)</f>
        <v>0</v>
      </c>
      <c r="BL394" s="18" t="s">
        <v>197</v>
      </c>
      <c r="BM394" s="162" t="s">
        <v>1725</v>
      </c>
    </row>
    <row r="395" spans="1:65" s="13" customFormat="1">
      <c r="B395" s="164"/>
      <c r="D395" s="165" t="s">
        <v>199</v>
      </c>
      <c r="F395" s="167" t="s">
        <v>1701</v>
      </c>
      <c r="H395" s="168">
        <v>3.03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199</v>
      </c>
      <c r="AU395" s="166" t="s">
        <v>93</v>
      </c>
      <c r="AV395" s="13" t="s">
        <v>93</v>
      </c>
      <c r="AW395" s="13" t="s">
        <v>3</v>
      </c>
      <c r="AX395" s="13" t="s">
        <v>25</v>
      </c>
      <c r="AY395" s="166" t="s">
        <v>190</v>
      </c>
    </row>
    <row r="396" spans="1:65" s="2" customFormat="1" ht="14.45" customHeight="1">
      <c r="A396" s="33"/>
      <c r="B396" s="150"/>
      <c r="C396" s="196" t="s">
        <v>757</v>
      </c>
      <c r="D396" s="196" t="s">
        <v>521</v>
      </c>
      <c r="E396" s="197" t="s">
        <v>1726</v>
      </c>
      <c r="F396" s="198" t="s">
        <v>1727</v>
      </c>
      <c r="G396" s="199" t="s">
        <v>258</v>
      </c>
      <c r="H396" s="200">
        <v>2.02</v>
      </c>
      <c r="I396" s="201"/>
      <c r="J396" s="202">
        <f>ROUND(I396*H396,2)</f>
        <v>0</v>
      </c>
      <c r="K396" s="198" t="s">
        <v>1</v>
      </c>
      <c r="L396" s="203"/>
      <c r="M396" s="204" t="s">
        <v>1</v>
      </c>
      <c r="N396" s="205" t="s">
        <v>48</v>
      </c>
      <c r="O396" s="59"/>
      <c r="P396" s="160">
        <f>O396*H396</f>
        <v>0</v>
      </c>
      <c r="Q396" s="160">
        <v>8.8000000000000005E-3</v>
      </c>
      <c r="R396" s="160">
        <f>Q396*H396</f>
        <v>1.7776E-2</v>
      </c>
      <c r="S396" s="160">
        <v>0</v>
      </c>
      <c r="T396" s="161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2" t="s">
        <v>235</v>
      </c>
      <c r="AT396" s="162" t="s">
        <v>521</v>
      </c>
      <c r="AU396" s="162" t="s">
        <v>93</v>
      </c>
      <c r="AY396" s="18" t="s">
        <v>190</v>
      </c>
      <c r="BE396" s="163">
        <f>IF(N396="základní",J396,0)</f>
        <v>0</v>
      </c>
      <c r="BF396" s="163">
        <f>IF(N396="snížená",J396,0)</f>
        <v>0</v>
      </c>
      <c r="BG396" s="163">
        <f>IF(N396="zákl. přenesená",J396,0)</f>
        <v>0</v>
      </c>
      <c r="BH396" s="163">
        <f>IF(N396="sníž. přenesená",J396,0)</f>
        <v>0</v>
      </c>
      <c r="BI396" s="163">
        <f>IF(N396="nulová",J396,0)</f>
        <v>0</v>
      </c>
      <c r="BJ396" s="18" t="s">
        <v>25</v>
      </c>
      <c r="BK396" s="163">
        <f>ROUND(I396*H396,2)</f>
        <v>0</v>
      </c>
      <c r="BL396" s="18" t="s">
        <v>197</v>
      </c>
      <c r="BM396" s="162" t="s">
        <v>1728</v>
      </c>
    </row>
    <row r="397" spans="1:65" s="13" customFormat="1">
      <c r="B397" s="164"/>
      <c r="D397" s="165" t="s">
        <v>199</v>
      </c>
      <c r="F397" s="167" t="s">
        <v>1645</v>
      </c>
      <c r="H397" s="168">
        <v>2.02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199</v>
      </c>
      <c r="AU397" s="166" t="s">
        <v>93</v>
      </c>
      <c r="AV397" s="13" t="s">
        <v>93</v>
      </c>
      <c r="AW397" s="13" t="s">
        <v>3</v>
      </c>
      <c r="AX397" s="13" t="s">
        <v>25</v>
      </c>
      <c r="AY397" s="166" t="s">
        <v>190</v>
      </c>
    </row>
    <row r="398" spans="1:65" s="2" customFormat="1" ht="49.15" customHeight="1">
      <c r="A398" s="33"/>
      <c r="B398" s="150"/>
      <c r="C398" s="151" t="s">
        <v>762</v>
      </c>
      <c r="D398" s="151" t="s">
        <v>192</v>
      </c>
      <c r="E398" s="152" t="s">
        <v>1729</v>
      </c>
      <c r="F398" s="153" t="s">
        <v>1730</v>
      </c>
      <c r="G398" s="154" t="s">
        <v>258</v>
      </c>
      <c r="H398" s="155">
        <v>8</v>
      </c>
      <c r="I398" s="156"/>
      <c r="J398" s="157">
        <f>ROUND(I398*H398,2)</f>
        <v>0</v>
      </c>
      <c r="K398" s="153" t="s">
        <v>1</v>
      </c>
      <c r="L398" s="34"/>
      <c r="M398" s="158" t="s">
        <v>1</v>
      </c>
      <c r="N398" s="159" t="s">
        <v>48</v>
      </c>
      <c r="O398" s="59"/>
      <c r="P398" s="160">
        <f>O398*H398</f>
        <v>0</v>
      </c>
      <c r="Q398" s="160">
        <v>0</v>
      </c>
      <c r="R398" s="160">
        <f>Q398*H398</f>
        <v>0</v>
      </c>
      <c r="S398" s="160">
        <v>0</v>
      </c>
      <c r="T398" s="161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2" t="s">
        <v>197</v>
      </c>
      <c r="AT398" s="162" t="s">
        <v>192</v>
      </c>
      <c r="AU398" s="162" t="s">
        <v>93</v>
      </c>
      <c r="AY398" s="18" t="s">
        <v>190</v>
      </c>
      <c r="BE398" s="163">
        <f>IF(N398="základní",J398,0)</f>
        <v>0</v>
      </c>
      <c r="BF398" s="163">
        <f>IF(N398="snížená",J398,0)</f>
        <v>0</v>
      </c>
      <c r="BG398" s="163">
        <f>IF(N398="zákl. přenesená",J398,0)</f>
        <v>0</v>
      </c>
      <c r="BH398" s="163">
        <f>IF(N398="sníž. přenesená",J398,0)</f>
        <v>0</v>
      </c>
      <c r="BI398" s="163">
        <f>IF(N398="nulová",J398,0)</f>
        <v>0</v>
      </c>
      <c r="BJ398" s="18" t="s">
        <v>25</v>
      </c>
      <c r="BK398" s="163">
        <f>ROUND(I398*H398,2)</f>
        <v>0</v>
      </c>
      <c r="BL398" s="18" t="s">
        <v>197</v>
      </c>
      <c r="BM398" s="162" t="s">
        <v>1731</v>
      </c>
    </row>
    <row r="399" spans="1:65" s="2" customFormat="1" ht="24.2" customHeight="1">
      <c r="A399" s="33"/>
      <c r="B399" s="150"/>
      <c r="C399" s="196" t="s">
        <v>767</v>
      </c>
      <c r="D399" s="196" t="s">
        <v>521</v>
      </c>
      <c r="E399" s="197" t="s">
        <v>1732</v>
      </c>
      <c r="F399" s="198" t="s">
        <v>1733</v>
      </c>
      <c r="G399" s="199" t="s">
        <v>258</v>
      </c>
      <c r="H399" s="200">
        <v>8.08</v>
      </c>
      <c r="I399" s="201"/>
      <c r="J399" s="202">
        <f>ROUND(I399*H399,2)</f>
        <v>0</v>
      </c>
      <c r="K399" s="198" t="s">
        <v>1</v>
      </c>
      <c r="L399" s="203"/>
      <c r="M399" s="204" t="s">
        <v>1</v>
      </c>
      <c r="N399" s="205" t="s">
        <v>48</v>
      </c>
      <c r="O399" s="59"/>
      <c r="P399" s="160">
        <f>O399*H399</f>
        <v>0</v>
      </c>
      <c r="Q399" s="160">
        <v>4.8000000000000001E-2</v>
      </c>
      <c r="R399" s="160">
        <f>Q399*H399</f>
        <v>0.38784000000000002</v>
      </c>
      <c r="S399" s="160">
        <v>0</v>
      </c>
      <c r="T399" s="161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62" t="s">
        <v>235</v>
      </c>
      <c r="AT399" s="162" t="s">
        <v>521</v>
      </c>
      <c r="AU399" s="162" t="s">
        <v>93</v>
      </c>
      <c r="AY399" s="18" t="s">
        <v>190</v>
      </c>
      <c r="BE399" s="163">
        <f>IF(N399="základní",J399,0)</f>
        <v>0</v>
      </c>
      <c r="BF399" s="163">
        <f>IF(N399="snížená",J399,0)</f>
        <v>0</v>
      </c>
      <c r="BG399" s="163">
        <f>IF(N399="zákl. přenesená",J399,0)</f>
        <v>0</v>
      </c>
      <c r="BH399" s="163">
        <f>IF(N399="sníž. přenesená",J399,0)</f>
        <v>0</v>
      </c>
      <c r="BI399" s="163">
        <f>IF(N399="nulová",J399,0)</f>
        <v>0</v>
      </c>
      <c r="BJ399" s="18" t="s">
        <v>25</v>
      </c>
      <c r="BK399" s="163">
        <f>ROUND(I399*H399,2)</f>
        <v>0</v>
      </c>
      <c r="BL399" s="18" t="s">
        <v>197</v>
      </c>
      <c r="BM399" s="162" t="s">
        <v>1734</v>
      </c>
    </row>
    <row r="400" spans="1:65" s="13" customFormat="1">
      <c r="B400" s="164"/>
      <c r="D400" s="165" t="s">
        <v>199</v>
      </c>
      <c r="E400" s="166" t="s">
        <v>1</v>
      </c>
      <c r="F400" s="167" t="s">
        <v>1735</v>
      </c>
      <c r="H400" s="168">
        <v>8.08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199</v>
      </c>
      <c r="AU400" s="166" t="s">
        <v>93</v>
      </c>
      <c r="AV400" s="13" t="s">
        <v>93</v>
      </c>
      <c r="AW400" s="13" t="s">
        <v>38</v>
      </c>
      <c r="AX400" s="13" t="s">
        <v>83</v>
      </c>
      <c r="AY400" s="166" t="s">
        <v>190</v>
      </c>
    </row>
    <row r="401" spans="1:65" s="14" customFormat="1">
      <c r="B401" s="173"/>
      <c r="D401" s="165" t="s">
        <v>199</v>
      </c>
      <c r="E401" s="174" t="s">
        <v>1</v>
      </c>
      <c r="F401" s="175" t="s">
        <v>222</v>
      </c>
      <c r="H401" s="176">
        <v>8.08</v>
      </c>
      <c r="I401" s="177"/>
      <c r="L401" s="173"/>
      <c r="M401" s="178"/>
      <c r="N401" s="179"/>
      <c r="O401" s="179"/>
      <c r="P401" s="179"/>
      <c r="Q401" s="179"/>
      <c r="R401" s="179"/>
      <c r="S401" s="179"/>
      <c r="T401" s="180"/>
      <c r="AT401" s="174" t="s">
        <v>199</v>
      </c>
      <c r="AU401" s="174" t="s">
        <v>93</v>
      </c>
      <c r="AV401" s="14" t="s">
        <v>197</v>
      </c>
      <c r="AW401" s="14" t="s">
        <v>38</v>
      </c>
      <c r="AX401" s="14" t="s">
        <v>25</v>
      </c>
      <c r="AY401" s="174" t="s">
        <v>190</v>
      </c>
    </row>
    <row r="402" spans="1:65" s="2" customFormat="1" ht="14.45" customHeight="1">
      <c r="A402" s="33"/>
      <c r="B402" s="150"/>
      <c r="C402" s="196" t="s">
        <v>772</v>
      </c>
      <c r="D402" s="196" t="s">
        <v>521</v>
      </c>
      <c r="E402" s="197" t="s">
        <v>1736</v>
      </c>
      <c r="F402" s="198" t="s">
        <v>1737</v>
      </c>
      <c r="G402" s="199" t="s">
        <v>258</v>
      </c>
      <c r="H402" s="200">
        <v>1</v>
      </c>
      <c r="I402" s="201"/>
      <c r="J402" s="202">
        <f t="shared" ref="J402:J421" si="0">ROUND(I402*H402,2)</f>
        <v>0</v>
      </c>
      <c r="K402" s="198" t="s">
        <v>1</v>
      </c>
      <c r="L402" s="203"/>
      <c r="M402" s="204" t="s">
        <v>1</v>
      </c>
      <c r="N402" s="205" t="s">
        <v>48</v>
      </c>
      <c r="O402" s="59"/>
      <c r="P402" s="160">
        <f t="shared" ref="P402:P421" si="1">O402*H402</f>
        <v>0</v>
      </c>
      <c r="Q402" s="160">
        <v>3.0000000000000001E-3</v>
      </c>
      <c r="R402" s="160">
        <f t="shared" ref="R402:R421" si="2">Q402*H402</f>
        <v>3.0000000000000001E-3</v>
      </c>
      <c r="S402" s="160">
        <v>0</v>
      </c>
      <c r="T402" s="161">
        <f t="shared" ref="T402:T421" si="3">S402*H402</f>
        <v>0</v>
      </c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R402" s="162" t="s">
        <v>235</v>
      </c>
      <c r="AT402" s="162" t="s">
        <v>521</v>
      </c>
      <c r="AU402" s="162" t="s">
        <v>93</v>
      </c>
      <c r="AY402" s="18" t="s">
        <v>190</v>
      </c>
      <c r="BE402" s="163">
        <f t="shared" ref="BE402:BE421" si="4">IF(N402="základní",J402,0)</f>
        <v>0</v>
      </c>
      <c r="BF402" s="163">
        <f t="shared" ref="BF402:BF421" si="5">IF(N402="snížená",J402,0)</f>
        <v>0</v>
      </c>
      <c r="BG402" s="163">
        <f t="shared" ref="BG402:BG421" si="6">IF(N402="zákl. přenesená",J402,0)</f>
        <v>0</v>
      </c>
      <c r="BH402" s="163">
        <f t="shared" ref="BH402:BH421" si="7">IF(N402="sníž. přenesená",J402,0)</f>
        <v>0</v>
      </c>
      <c r="BI402" s="163">
        <f t="shared" ref="BI402:BI421" si="8">IF(N402="nulová",J402,0)</f>
        <v>0</v>
      </c>
      <c r="BJ402" s="18" t="s">
        <v>25</v>
      </c>
      <c r="BK402" s="163">
        <f t="shared" ref="BK402:BK421" si="9">ROUND(I402*H402,2)</f>
        <v>0</v>
      </c>
      <c r="BL402" s="18" t="s">
        <v>197</v>
      </c>
      <c r="BM402" s="162" t="s">
        <v>1738</v>
      </c>
    </row>
    <row r="403" spans="1:65" s="2" customFormat="1" ht="14.45" customHeight="1">
      <c r="A403" s="33"/>
      <c r="B403" s="150"/>
      <c r="C403" s="151" t="s">
        <v>776</v>
      </c>
      <c r="D403" s="151" t="s">
        <v>192</v>
      </c>
      <c r="E403" s="152" t="s">
        <v>1739</v>
      </c>
      <c r="F403" s="153" t="s">
        <v>1740</v>
      </c>
      <c r="G403" s="154" t="s">
        <v>258</v>
      </c>
      <c r="H403" s="155">
        <v>8</v>
      </c>
      <c r="I403" s="156"/>
      <c r="J403" s="157">
        <f t="shared" si="0"/>
        <v>0</v>
      </c>
      <c r="K403" s="153" t="s">
        <v>1</v>
      </c>
      <c r="L403" s="34"/>
      <c r="M403" s="158" t="s">
        <v>1</v>
      </c>
      <c r="N403" s="159" t="s">
        <v>48</v>
      </c>
      <c r="O403" s="59"/>
      <c r="P403" s="160">
        <f t="shared" si="1"/>
        <v>0</v>
      </c>
      <c r="Q403" s="160">
        <v>4.0000000000000002E-4</v>
      </c>
      <c r="R403" s="160">
        <f t="shared" si="2"/>
        <v>3.2000000000000002E-3</v>
      </c>
      <c r="S403" s="160">
        <v>0</v>
      </c>
      <c r="T403" s="161">
        <f t="shared" si="3"/>
        <v>0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162" t="s">
        <v>197</v>
      </c>
      <c r="AT403" s="162" t="s">
        <v>192</v>
      </c>
      <c r="AU403" s="162" t="s">
        <v>93</v>
      </c>
      <c r="AY403" s="18" t="s">
        <v>190</v>
      </c>
      <c r="BE403" s="163">
        <f t="shared" si="4"/>
        <v>0</v>
      </c>
      <c r="BF403" s="163">
        <f t="shared" si="5"/>
        <v>0</v>
      </c>
      <c r="BG403" s="163">
        <f t="shared" si="6"/>
        <v>0</v>
      </c>
      <c r="BH403" s="163">
        <f t="shared" si="7"/>
        <v>0</v>
      </c>
      <c r="BI403" s="163">
        <f t="shared" si="8"/>
        <v>0</v>
      </c>
      <c r="BJ403" s="18" t="s">
        <v>25</v>
      </c>
      <c r="BK403" s="163">
        <f t="shared" si="9"/>
        <v>0</v>
      </c>
      <c r="BL403" s="18" t="s">
        <v>197</v>
      </c>
      <c r="BM403" s="162" t="s">
        <v>1741</v>
      </c>
    </row>
    <row r="404" spans="1:65" s="2" customFormat="1" ht="14.45" customHeight="1">
      <c r="A404" s="33"/>
      <c r="B404" s="150"/>
      <c r="C404" s="196" t="s">
        <v>783</v>
      </c>
      <c r="D404" s="196" t="s">
        <v>521</v>
      </c>
      <c r="E404" s="197" t="s">
        <v>1742</v>
      </c>
      <c r="F404" s="198" t="s">
        <v>1743</v>
      </c>
      <c r="G404" s="199" t="s">
        <v>1744</v>
      </c>
      <c r="H404" s="200">
        <v>8</v>
      </c>
      <c r="I404" s="201"/>
      <c r="J404" s="202">
        <f t="shared" si="0"/>
        <v>0</v>
      </c>
      <c r="K404" s="198" t="s">
        <v>1</v>
      </c>
      <c r="L404" s="203"/>
      <c r="M404" s="204" t="s">
        <v>1</v>
      </c>
      <c r="N404" s="205" t="s">
        <v>48</v>
      </c>
      <c r="O404" s="59"/>
      <c r="P404" s="160">
        <f t="shared" si="1"/>
        <v>0</v>
      </c>
      <c r="Q404" s="160">
        <v>1.5E-3</v>
      </c>
      <c r="R404" s="160">
        <f t="shared" si="2"/>
        <v>1.2E-2</v>
      </c>
      <c r="S404" s="160">
        <v>0</v>
      </c>
      <c r="T404" s="161">
        <f t="shared" si="3"/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2" t="s">
        <v>235</v>
      </c>
      <c r="AT404" s="162" t="s">
        <v>521</v>
      </c>
      <c r="AU404" s="162" t="s">
        <v>93</v>
      </c>
      <c r="AY404" s="18" t="s">
        <v>190</v>
      </c>
      <c r="BE404" s="163">
        <f t="shared" si="4"/>
        <v>0</v>
      </c>
      <c r="BF404" s="163">
        <f t="shared" si="5"/>
        <v>0</v>
      </c>
      <c r="BG404" s="163">
        <f t="shared" si="6"/>
        <v>0</v>
      </c>
      <c r="BH404" s="163">
        <f t="shared" si="7"/>
        <v>0</v>
      </c>
      <c r="BI404" s="163">
        <f t="shared" si="8"/>
        <v>0</v>
      </c>
      <c r="BJ404" s="18" t="s">
        <v>25</v>
      </c>
      <c r="BK404" s="163">
        <f t="shared" si="9"/>
        <v>0</v>
      </c>
      <c r="BL404" s="18" t="s">
        <v>197</v>
      </c>
      <c r="BM404" s="162" t="s">
        <v>1745</v>
      </c>
    </row>
    <row r="405" spans="1:65" s="2" customFormat="1" ht="49.15" customHeight="1">
      <c r="A405" s="33"/>
      <c r="B405" s="150"/>
      <c r="C405" s="151" t="s">
        <v>791</v>
      </c>
      <c r="D405" s="151" t="s">
        <v>192</v>
      </c>
      <c r="E405" s="152" t="s">
        <v>1746</v>
      </c>
      <c r="F405" s="153" t="s">
        <v>1747</v>
      </c>
      <c r="G405" s="154" t="s">
        <v>258</v>
      </c>
      <c r="H405" s="155">
        <v>4</v>
      </c>
      <c r="I405" s="156"/>
      <c r="J405" s="157">
        <f t="shared" si="0"/>
        <v>0</v>
      </c>
      <c r="K405" s="153" t="s">
        <v>1</v>
      </c>
      <c r="L405" s="34"/>
      <c r="M405" s="158" t="s">
        <v>1</v>
      </c>
      <c r="N405" s="159" t="s">
        <v>48</v>
      </c>
      <c r="O405" s="59"/>
      <c r="P405" s="160">
        <f t="shared" si="1"/>
        <v>0</v>
      </c>
      <c r="Q405" s="160">
        <v>1E-3</v>
      </c>
      <c r="R405" s="160">
        <f t="shared" si="2"/>
        <v>4.0000000000000001E-3</v>
      </c>
      <c r="S405" s="160">
        <v>0</v>
      </c>
      <c r="T405" s="161">
        <f t="shared" si="3"/>
        <v>0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162" t="s">
        <v>197</v>
      </c>
      <c r="AT405" s="162" t="s">
        <v>192</v>
      </c>
      <c r="AU405" s="162" t="s">
        <v>93</v>
      </c>
      <c r="AY405" s="18" t="s">
        <v>190</v>
      </c>
      <c r="BE405" s="163">
        <f t="shared" si="4"/>
        <v>0</v>
      </c>
      <c r="BF405" s="163">
        <f t="shared" si="5"/>
        <v>0</v>
      </c>
      <c r="BG405" s="163">
        <f t="shared" si="6"/>
        <v>0</v>
      </c>
      <c r="BH405" s="163">
        <f t="shared" si="7"/>
        <v>0</v>
      </c>
      <c r="BI405" s="163">
        <f t="shared" si="8"/>
        <v>0</v>
      </c>
      <c r="BJ405" s="18" t="s">
        <v>25</v>
      </c>
      <c r="BK405" s="163">
        <f t="shared" si="9"/>
        <v>0</v>
      </c>
      <c r="BL405" s="18" t="s">
        <v>197</v>
      </c>
      <c r="BM405" s="162" t="s">
        <v>1748</v>
      </c>
    </row>
    <row r="406" spans="1:65" s="2" customFormat="1" ht="14.45" customHeight="1">
      <c r="A406" s="33"/>
      <c r="B406" s="150"/>
      <c r="C406" s="196" t="s">
        <v>799</v>
      </c>
      <c r="D406" s="196" t="s">
        <v>521</v>
      </c>
      <c r="E406" s="197" t="s">
        <v>1749</v>
      </c>
      <c r="F406" s="198" t="s">
        <v>1750</v>
      </c>
      <c r="G406" s="199" t="s">
        <v>258</v>
      </c>
      <c r="H406" s="200">
        <v>4</v>
      </c>
      <c r="I406" s="201"/>
      <c r="J406" s="202">
        <f t="shared" si="0"/>
        <v>0</v>
      </c>
      <c r="K406" s="198" t="s">
        <v>1</v>
      </c>
      <c r="L406" s="203"/>
      <c r="M406" s="204" t="s">
        <v>1</v>
      </c>
      <c r="N406" s="205" t="s">
        <v>48</v>
      </c>
      <c r="O406" s="59"/>
      <c r="P406" s="160">
        <f t="shared" si="1"/>
        <v>0</v>
      </c>
      <c r="Q406" s="160">
        <v>1.5100000000000001E-2</v>
      </c>
      <c r="R406" s="160">
        <f t="shared" si="2"/>
        <v>6.0400000000000002E-2</v>
      </c>
      <c r="S406" s="160">
        <v>0</v>
      </c>
      <c r="T406" s="161">
        <f t="shared" si="3"/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2" t="s">
        <v>235</v>
      </c>
      <c r="AT406" s="162" t="s">
        <v>521</v>
      </c>
      <c r="AU406" s="162" t="s">
        <v>93</v>
      </c>
      <c r="AY406" s="18" t="s">
        <v>190</v>
      </c>
      <c r="BE406" s="163">
        <f t="shared" si="4"/>
        <v>0</v>
      </c>
      <c r="BF406" s="163">
        <f t="shared" si="5"/>
        <v>0</v>
      </c>
      <c r="BG406" s="163">
        <f t="shared" si="6"/>
        <v>0</v>
      </c>
      <c r="BH406" s="163">
        <f t="shared" si="7"/>
        <v>0</v>
      </c>
      <c r="BI406" s="163">
        <f t="shared" si="8"/>
        <v>0</v>
      </c>
      <c r="BJ406" s="18" t="s">
        <v>25</v>
      </c>
      <c r="BK406" s="163">
        <f t="shared" si="9"/>
        <v>0</v>
      </c>
      <c r="BL406" s="18" t="s">
        <v>197</v>
      </c>
      <c r="BM406" s="162" t="s">
        <v>1751</v>
      </c>
    </row>
    <row r="407" spans="1:65" s="2" customFormat="1" ht="24.2" customHeight="1">
      <c r="A407" s="33"/>
      <c r="B407" s="150"/>
      <c r="C407" s="196" t="s">
        <v>808</v>
      </c>
      <c r="D407" s="196" t="s">
        <v>521</v>
      </c>
      <c r="E407" s="197" t="s">
        <v>1752</v>
      </c>
      <c r="F407" s="198" t="s">
        <v>1753</v>
      </c>
      <c r="G407" s="199" t="s">
        <v>1754</v>
      </c>
      <c r="H407" s="200">
        <v>4</v>
      </c>
      <c r="I407" s="201"/>
      <c r="J407" s="202">
        <f t="shared" si="0"/>
        <v>0</v>
      </c>
      <c r="K407" s="198" t="s">
        <v>1</v>
      </c>
      <c r="L407" s="203"/>
      <c r="M407" s="204" t="s">
        <v>1</v>
      </c>
      <c r="N407" s="205" t="s">
        <v>48</v>
      </c>
      <c r="O407" s="59"/>
      <c r="P407" s="160">
        <f t="shared" si="1"/>
        <v>0</v>
      </c>
      <c r="Q407" s="160">
        <v>6.0000000000000001E-3</v>
      </c>
      <c r="R407" s="160">
        <f t="shared" si="2"/>
        <v>2.4E-2</v>
      </c>
      <c r="S407" s="160">
        <v>0</v>
      </c>
      <c r="T407" s="161">
        <f t="shared" si="3"/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2" t="s">
        <v>235</v>
      </c>
      <c r="AT407" s="162" t="s">
        <v>521</v>
      </c>
      <c r="AU407" s="162" t="s">
        <v>93</v>
      </c>
      <c r="AY407" s="18" t="s">
        <v>190</v>
      </c>
      <c r="BE407" s="163">
        <f t="shared" si="4"/>
        <v>0</v>
      </c>
      <c r="BF407" s="163">
        <f t="shared" si="5"/>
        <v>0</v>
      </c>
      <c r="BG407" s="163">
        <f t="shared" si="6"/>
        <v>0</v>
      </c>
      <c r="BH407" s="163">
        <f t="shared" si="7"/>
        <v>0</v>
      </c>
      <c r="BI407" s="163">
        <f t="shared" si="8"/>
        <v>0</v>
      </c>
      <c r="BJ407" s="18" t="s">
        <v>25</v>
      </c>
      <c r="BK407" s="163">
        <f t="shared" si="9"/>
        <v>0</v>
      </c>
      <c r="BL407" s="18" t="s">
        <v>197</v>
      </c>
      <c r="BM407" s="162" t="s">
        <v>1755</v>
      </c>
    </row>
    <row r="408" spans="1:65" s="2" customFormat="1" ht="37.9" customHeight="1">
      <c r="A408" s="33"/>
      <c r="B408" s="150"/>
      <c r="C408" s="151" t="s">
        <v>812</v>
      </c>
      <c r="D408" s="151" t="s">
        <v>192</v>
      </c>
      <c r="E408" s="152" t="s">
        <v>1756</v>
      </c>
      <c r="F408" s="153" t="s">
        <v>1757</v>
      </c>
      <c r="G408" s="154" t="s">
        <v>258</v>
      </c>
      <c r="H408" s="155">
        <v>5</v>
      </c>
      <c r="I408" s="156"/>
      <c r="J408" s="157">
        <f t="shared" si="0"/>
        <v>0</v>
      </c>
      <c r="K408" s="153" t="s">
        <v>1</v>
      </c>
      <c r="L408" s="34"/>
      <c r="M408" s="158" t="s">
        <v>1</v>
      </c>
      <c r="N408" s="159" t="s">
        <v>48</v>
      </c>
      <c r="O408" s="59"/>
      <c r="P408" s="160">
        <f t="shared" si="1"/>
        <v>0</v>
      </c>
      <c r="Q408" s="160">
        <v>2E-3</v>
      </c>
      <c r="R408" s="160">
        <f t="shared" si="2"/>
        <v>0.01</v>
      </c>
      <c r="S408" s="160">
        <v>0</v>
      </c>
      <c r="T408" s="161">
        <f t="shared" si="3"/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2" t="s">
        <v>197</v>
      </c>
      <c r="AT408" s="162" t="s">
        <v>192</v>
      </c>
      <c r="AU408" s="162" t="s">
        <v>93</v>
      </c>
      <c r="AY408" s="18" t="s">
        <v>190</v>
      </c>
      <c r="BE408" s="163">
        <f t="shared" si="4"/>
        <v>0</v>
      </c>
      <c r="BF408" s="163">
        <f t="shared" si="5"/>
        <v>0</v>
      </c>
      <c r="BG408" s="163">
        <f t="shared" si="6"/>
        <v>0</v>
      </c>
      <c r="BH408" s="163">
        <f t="shared" si="7"/>
        <v>0</v>
      </c>
      <c r="BI408" s="163">
        <f t="shared" si="8"/>
        <v>0</v>
      </c>
      <c r="BJ408" s="18" t="s">
        <v>25</v>
      </c>
      <c r="BK408" s="163">
        <f t="shared" si="9"/>
        <v>0</v>
      </c>
      <c r="BL408" s="18" t="s">
        <v>197</v>
      </c>
      <c r="BM408" s="162" t="s">
        <v>1758</v>
      </c>
    </row>
    <row r="409" spans="1:65" s="2" customFormat="1" ht="14.45" customHeight="1">
      <c r="A409" s="33"/>
      <c r="B409" s="150"/>
      <c r="C409" s="196" t="s">
        <v>817</v>
      </c>
      <c r="D409" s="196" t="s">
        <v>521</v>
      </c>
      <c r="E409" s="197" t="s">
        <v>1759</v>
      </c>
      <c r="F409" s="198" t="s">
        <v>1760</v>
      </c>
      <c r="G409" s="199" t="s">
        <v>258</v>
      </c>
      <c r="H409" s="200">
        <v>5</v>
      </c>
      <c r="I409" s="201"/>
      <c r="J409" s="202">
        <f t="shared" si="0"/>
        <v>0</v>
      </c>
      <c r="K409" s="198" t="s">
        <v>1</v>
      </c>
      <c r="L409" s="203"/>
      <c r="M409" s="204" t="s">
        <v>1</v>
      </c>
      <c r="N409" s="205" t="s">
        <v>48</v>
      </c>
      <c r="O409" s="59"/>
      <c r="P409" s="160">
        <f t="shared" si="1"/>
        <v>0</v>
      </c>
      <c r="Q409" s="160">
        <v>2.3E-2</v>
      </c>
      <c r="R409" s="160">
        <f t="shared" si="2"/>
        <v>0.11499999999999999</v>
      </c>
      <c r="S409" s="160">
        <v>0</v>
      </c>
      <c r="T409" s="161">
        <f t="shared" si="3"/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62" t="s">
        <v>235</v>
      </c>
      <c r="AT409" s="162" t="s">
        <v>521</v>
      </c>
      <c r="AU409" s="162" t="s">
        <v>93</v>
      </c>
      <c r="AY409" s="18" t="s">
        <v>190</v>
      </c>
      <c r="BE409" s="163">
        <f t="shared" si="4"/>
        <v>0</v>
      </c>
      <c r="BF409" s="163">
        <f t="shared" si="5"/>
        <v>0</v>
      </c>
      <c r="BG409" s="163">
        <f t="shared" si="6"/>
        <v>0</v>
      </c>
      <c r="BH409" s="163">
        <f t="shared" si="7"/>
        <v>0</v>
      </c>
      <c r="BI409" s="163">
        <f t="shared" si="8"/>
        <v>0</v>
      </c>
      <c r="BJ409" s="18" t="s">
        <v>25</v>
      </c>
      <c r="BK409" s="163">
        <f t="shared" si="9"/>
        <v>0</v>
      </c>
      <c r="BL409" s="18" t="s">
        <v>197</v>
      </c>
      <c r="BM409" s="162" t="s">
        <v>1761</v>
      </c>
    </row>
    <row r="410" spans="1:65" s="2" customFormat="1" ht="24.2" customHeight="1">
      <c r="A410" s="33"/>
      <c r="B410" s="150"/>
      <c r="C410" s="196" t="s">
        <v>822</v>
      </c>
      <c r="D410" s="196" t="s">
        <v>521</v>
      </c>
      <c r="E410" s="197" t="s">
        <v>1762</v>
      </c>
      <c r="F410" s="198" t="s">
        <v>1763</v>
      </c>
      <c r="G410" s="199" t="s">
        <v>1754</v>
      </c>
      <c r="H410" s="200">
        <v>5</v>
      </c>
      <c r="I410" s="201"/>
      <c r="J410" s="202">
        <f t="shared" si="0"/>
        <v>0</v>
      </c>
      <c r="K410" s="198" t="s">
        <v>1</v>
      </c>
      <c r="L410" s="203"/>
      <c r="M410" s="204" t="s">
        <v>1</v>
      </c>
      <c r="N410" s="205" t="s">
        <v>48</v>
      </c>
      <c r="O410" s="59"/>
      <c r="P410" s="160">
        <f t="shared" si="1"/>
        <v>0</v>
      </c>
      <c r="Q410" s="160">
        <v>6.0000000000000001E-3</v>
      </c>
      <c r="R410" s="160">
        <f t="shared" si="2"/>
        <v>0.03</v>
      </c>
      <c r="S410" s="160">
        <v>0</v>
      </c>
      <c r="T410" s="161">
        <f t="shared" si="3"/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2" t="s">
        <v>235</v>
      </c>
      <c r="AT410" s="162" t="s">
        <v>521</v>
      </c>
      <c r="AU410" s="162" t="s">
        <v>93</v>
      </c>
      <c r="AY410" s="18" t="s">
        <v>190</v>
      </c>
      <c r="BE410" s="163">
        <f t="shared" si="4"/>
        <v>0</v>
      </c>
      <c r="BF410" s="163">
        <f t="shared" si="5"/>
        <v>0</v>
      </c>
      <c r="BG410" s="163">
        <f t="shared" si="6"/>
        <v>0</v>
      </c>
      <c r="BH410" s="163">
        <f t="shared" si="7"/>
        <v>0</v>
      </c>
      <c r="BI410" s="163">
        <f t="shared" si="8"/>
        <v>0</v>
      </c>
      <c r="BJ410" s="18" t="s">
        <v>25</v>
      </c>
      <c r="BK410" s="163">
        <f t="shared" si="9"/>
        <v>0</v>
      </c>
      <c r="BL410" s="18" t="s">
        <v>197</v>
      </c>
      <c r="BM410" s="162" t="s">
        <v>1764</v>
      </c>
    </row>
    <row r="411" spans="1:65" s="2" customFormat="1" ht="14.45" customHeight="1">
      <c r="A411" s="33"/>
      <c r="B411" s="150"/>
      <c r="C411" s="151" t="s">
        <v>833</v>
      </c>
      <c r="D411" s="151" t="s">
        <v>192</v>
      </c>
      <c r="E411" s="152" t="s">
        <v>1765</v>
      </c>
      <c r="F411" s="153" t="s">
        <v>1766</v>
      </c>
      <c r="G411" s="154" t="s">
        <v>258</v>
      </c>
      <c r="H411" s="155">
        <v>9</v>
      </c>
      <c r="I411" s="156"/>
      <c r="J411" s="157">
        <f t="shared" si="0"/>
        <v>0</v>
      </c>
      <c r="K411" s="153" t="s">
        <v>196</v>
      </c>
      <c r="L411" s="34"/>
      <c r="M411" s="158" t="s">
        <v>1</v>
      </c>
      <c r="N411" s="159" t="s">
        <v>48</v>
      </c>
      <c r="O411" s="59"/>
      <c r="P411" s="160">
        <f t="shared" si="1"/>
        <v>0</v>
      </c>
      <c r="Q411" s="160">
        <v>0.12303</v>
      </c>
      <c r="R411" s="160">
        <f t="shared" si="2"/>
        <v>1.10727</v>
      </c>
      <c r="S411" s="160">
        <v>0</v>
      </c>
      <c r="T411" s="161">
        <f t="shared" si="3"/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2" t="s">
        <v>197</v>
      </c>
      <c r="AT411" s="162" t="s">
        <v>192</v>
      </c>
      <c r="AU411" s="162" t="s">
        <v>93</v>
      </c>
      <c r="AY411" s="18" t="s">
        <v>190</v>
      </c>
      <c r="BE411" s="163">
        <f t="shared" si="4"/>
        <v>0</v>
      </c>
      <c r="BF411" s="163">
        <f t="shared" si="5"/>
        <v>0</v>
      </c>
      <c r="BG411" s="163">
        <f t="shared" si="6"/>
        <v>0</v>
      </c>
      <c r="BH411" s="163">
        <f t="shared" si="7"/>
        <v>0</v>
      </c>
      <c r="BI411" s="163">
        <f t="shared" si="8"/>
        <v>0</v>
      </c>
      <c r="BJ411" s="18" t="s">
        <v>25</v>
      </c>
      <c r="BK411" s="163">
        <f t="shared" si="9"/>
        <v>0</v>
      </c>
      <c r="BL411" s="18" t="s">
        <v>197</v>
      </c>
      <c r="BM411" s="162" t="s">
        <v>1767</v>
      </c>
    </row>
    <row r="412" spans="1:65" s="2" customFormat="1" ht="14.45" customHeight="1">
      <c r="A412" s="33"/>
      <c r="B412" s="150"/>
      <c r="C412" s="196" t="s">
        <v>838</v>
      </c>
      <c r="D412" s="196" t="s">
        <v>521</v>
      </c>
      <c r="E412" s="197" t="s">
        <v>1768</v>
      </c>
      <c r="F412" s="198" t="s">
        <v>1769</v>
      </c>
      <c r="G412" s="199" t="s">
        <v>258</v>
      </c>
      <c r="H412" s="200">
        <v>9</v>
      </c>
      <c r="I412" s="201"/>
      <c r="J412" s="202">
        <f t="shared" si="0"/>
        <v>0</v>
      </c>
      <c r="K412" s="198" t="s">
        <v>1</v>
      </c>
      <c r="L412" s="203"/>
      <c r="M412" s="204" t="s">
        <v>1</v>
      </c>
      <c r="N412" s="205" t="s">
        <v>48</v>
      </c>
      <c r="O412" s="59"/>
      <c r="P412" s="160">
        <f t="shared" si="1"/>
        <v>0</v>
      </c>
      <c r="Q412" s="160">
        <v>1.3299999999999999E-2</v>
      </c>
      <c r="R412" s="160">
        <f t="shared" si="2"/>
        <v>0.1197</v>
      </c>
      <c r="S412" s="160">
        <v>0</v>
      </c>
      <c r="T412" s="161">
        <f t="shared" si="3"/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2" t="s">
        <v>235</v>
      </c>
      <c r="AT412" s="162" t="s">
        <v>521</v>
      </c>
      <c r="AU412" s="162" t="s">
        <v>93</v>
      </c>
      <c r="AY412" s="18" t="s">
        <v>190</v>
      </c>
      <c r="BE412" s="163">
        <f t="shared" si="4"/>
        <v>0</v>
      </c>
      <c r="BF412" s="163">
        <f t="shared" si="5"/>
        <v>0</v>
      </c>
      <c r="BG412" s="163">
        <f t="shared" si="6"/>
        <v>0</v>
      </c>
      <c r="BH412" s="163">
        <f t="shared" si="7"/>
        <v>0</v>
      </c>
      <c r="BI412" s="163">
        <f t="shared" si="8"/>
        <v>0</v>
      </c>
      <c r="BJ412" s="18" t="s">
        <v>25</v>
      </c>
      <c r="BK412" s="163">
        <f t="shared" si="9"/>
        <v>0</v>
      </c>
      <c r="BL412" s="18" t="s">
        <v>197</v>
      </c>
      <c r="BM412" s="162" t="s">
        <v>1770</v>
      </c>
    </row>
    <row r="413" spans="1:65" s="2" customFormat="1" ht="14.45" customHeight="1">
      <c r="A413" s="33"/>
      <c r="B413" s="150"/>
      <c r="C413" s="196" t="s">
        <v>847</v>
      </c>
      <c r="D413" s="196" t="s">
        <v>521</v>
      </c>
      <c r="E413" s="197" t="s">
        <v>1771</v>
      </c>
      <c r="F413" s="198" t="s">
        <v>1772</v>
      </c>
      <c r="G413" s="199" t="s">
        <v>258</v>
      </c>
      <c r="H413" s="200">
        <v>9</v>
      </c>
      <c r="I413" s="201"/>
      <c r="J413" s="202">
        <f t="shared" si="0"/>
        <v>0</v>
      </c>
      <c r="K413" s="198" t="s">
        <v>1</v>
      </c>
      <c r="L413" s="203"/>
      <c r="M413" s="204" t="s">
        <v>1</v>
      </c>
      <c r="N413" s="205" t="s">
        <v>48</v>
      </c>
      <c r="O413" s="59"/>
      <c r="P413" s="160">
        <f t="shared" si="1"/>
        <v>0</v>
      </c>
      <c r="Q413" s="160">
        <v>2.5000000000000001E-2</v>
      </c>
      <c r="R413" s="160">
        <f t="shared" si="2"/>
        <v>0.22500000000000001</v>
      </c>
      <c r="S413" s="160">
        <v>0</v>
      </c>
      <c r="T413" s="161">
        <f t="shared" si="3"/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2" t="s">
        <v>235</v>
      </c>
      <c r="AT413" s="162" t="s">
        <v>521</v>
      </c>
      <c r="AU413" s="162" t="s">
        <v>93</v>
      </c>
      <c r="AY413" s="18" t="s">
        <v>190</v>
      </c>
      <c r="BE413" s="163">
        <f t="shared" si="4"/>
        <v>0</v>
      </c>
      <c r="BF413" s="163">
        <f t="shared" si="5"/>
        <v>0</v>
      </c>
      <c r="BG413" s="163">
        <f t="shared" si="6"/>
        <v>0</v>
      </c>
      <c r="BH413" s="163">
        <f t="shared" si="7"/>
        <v>0</v>
      </c>
      <c r="BI413" s="163">
        <f t="shared" si="8"/>
        <v>0</v>
      </c>
      <c r="BJ413" s="18" t="s">
        <v>25</v>
      </c>
      <c r="BK413" s="163">
        <f t="shared" si="9"/>
        <v>0</v>
      </c>
      <c r="BL413" s="18" t="s">
        <v>197</v>
      </c>
      <c r="BM413" s="162" t="s">
        <v>1773</v>
      </c>
    </row>
    <row r="414" spans="1:65" s="2" customFormat="1" ht="14.45" customHeight="1">
      <c r="A414" s="33"/>
      <c r="B414" s="150"/>
      <c r="C414" s="151" t="s">
        <v>860</v>
      </c>
      <c r="D414" s="151" t="s">
        <v>192</v>
      </c>
      <c r="E414" s="152" t="s">
        <v>1774</v>
      </c>
      <c r="F414" s="153" t="s">
        <v>1775</v>
      </c>
      <c r="G414" s="154" t="s">
        <v>258</v>
      </c>
      <c r="H414" s="155">
        <v>8</v>
      </c>
      <c r="I414" s="156"/>
      <c r="J414" s="157">
        <f t="shared" si="0"/>
        <v>0</v>
      </c>
      <c r="K414" s="153" t="s">
        <v>196</v>
      </c>
      <c r="L414" s="34"/>
      <c r="M414" s="158" t="s">
        <v>1</v>
      </c>
      <c r="N414" s="159" t="s">
        <v>48</v>
      </c>
      <c r="O414" s="59"/>
      <c r="P414" s="160">
        <f t="shared" si="1"/>
        <v>0</v>
      </c>
      <c r="Q414" s="160">
        <v>0.32906000000000002</v>
      </c>
      <c r="R414" s="160">
        <f t="shared" si="2"/>
        <v>2.6324800000000002</v>
      </c>
      <c r="S414" s="160">
        <v>0</v>
      </c>
      <c r="T414" s="161">
        <f t="shared" si="3"/>
        <v>0</v>
      </c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R414" s="162" t="s">
        <v>197</v>
      </c>
      <c r="AT414" s="162" t="s">
        <v>192</v>
      </c>
      <c r="AU414" s="162" t="s">
        <v>93</v>
      </c>
      <c r="AY414" s="18" t="s">
        <v>190</v>
      </c>
      <c r="BE414" s="163">
        <f t="shared" si="4"/>
        <v>0</v>
      </c>
      <c r="BF414" s="163">
        <f t="shared" si="5"/>
        <v>0</v>
      </c>
      <c r="BG414" s="163">
        <f t="shared" si="6"/>
        <v>0</v>
      </c>
      <c r="BH414" s="163">
        <f t="shared" si="7"/>
        <v>0</v>
      </c>
      <c r="BI414" s="163">
        <f t="shared" si="8"/>
        <v>0</v>
      </c>
      <c r="BJ414" s="18" t="s">
        <v>25</v>
      </c>
      <c r="BK414" s="163">
        <f t="shared" si="9"/>
        <v>0</v>
      </c>
      <c r="BL414" s="18" t="s">
        <v>197</v>
      </c>
      <c r="BM414" s="162" t="s">
        <v>1776</v>
      </c>
    </row>
    <row r="415" spans="1:65" s="2" customFormat="1" ht="14.45" customHeight="1">
      <c r="A415" s="33"/>
      <c r="B415" s="150"/>
      <c r="C415" s="196" t="s">
        <v>868</v>
      </c>
      <c r="D415" s="196" t="s">
        <v>521</v>
      </c>
      <c r="E415" s="197" t="s">
        <v>1777</v>
      </c>
      <c r="F415" s="198" t="s">
        <v>1778</v>
      </c>
      <c r="G415" s="199" t="s">
        <v>258</v>
      </c>
      <c r="H415" s="200">
        <v>8</v>
      </c>
      <c r="I415" s="201"/>
      <c r="J415" s="202">
        <f t="shared" si="0"/>
        <v>0</v>
      </c>
      <c r="K415" s="198" t="s">
        <v>1</v>
      </c>
      <c r="L415" s="203"/>
      <c r="M415" s="204" t="s">
        <v>1</v>
      </c>
      <c r="N415" s="205" t="s">
        <v>48</v>
      </c>
      <c r="O415" s="59"/>
      <c r="P415" s="160">
        <f t="shared" si="1"/>
        <v>0</v>
      </c>
      <c r="Q415" s="160">
        <v>2.9499999999999998E-2</v>
      </c>
      <c r="R415" s="160">
        <f t="shared" si="2"/>
        <v>0.23599999999999999</v>
      </c>
      <c r="S415" s="160">
        <v>0</v>
      </c>
      <c r="T415" s="161">
        <f t="shared" si="3"/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2" t="s">
        <v>235</v>
      </c>
      <c r="AT415" s="162" t="s">
        <v>521</v>
      </c>
      <c r="AU415" s="162" t="s">
        <v>93</v>
      </c>
      <c r="AY415" s="18" t="s">
        <v>190</v>
      </c>
      <c r="BE415" s="163">
        <f t="shared" si="4"/>
        <v>0</v>
      </c>
      <c r="BF415" s="163">
        <f t="shared" si="5"/>
        <v>0</v>
      </c>
      <c r="BG415" s="163">
        <f t="shared" si="6"/>
        <v>0</v>
      </c>
      <c r="BH415" s="163">
        <f t="shared" si="7"/>
        <v>0</v>
      </c>
      <c r="BI415" s="163">
        <f t="shared" si="8"/>
        <v>0</v>
      </c>
      <c r="BJ415" s="18" t="s">
        <v>25</v>
      </c>
      <c r="BK415" s="163">
        <f t="shared" si="9"/>
        <v>0</v>
      </c>
      <c r="BL415" s="18" t="s">
        <v>197</v>
      </c>
      <c r="BM415" s="162" t="s">
        <v>1779</v>
      </c>
    </row>
    <row r="416" spans="1:65" s="2" customFormat="1" ht="14.45" customHeight="1">
      <c r="A416" s="33"/>
      <c r="B416" s="150"/>
      <c r="C416" s="196" t="s">
        <v>124</v>
      </c>
      <c r="D416" s="196" t="s">
        <v>521</v>
      </c>
      <c r="E416" s="197" t="s">
        <v>1780</v>
      </c>
      <c r="F416" s="198" t="s">
        <v>1781</v>
      </c>
      <c r="G416" s="199" t="s">
        <v>258</v>
      </c>
      <c r="H416" s="200">
        <v>8</v>
      </c>
      <c r="I416" s="201"/>
      <c r="J416" s="202">
        <f t="shared" si="0"/>
        <v>0</v>
      </c>
      <c r="K416" s="198" t="s">
        <v>1</v>
      </c>
      <c r="L416" s="203"/>
      <c r="M416" s="204" t="s">
        <v>1</v>
      </c>
      <c r="N416" s="205" t="s">
        <v>48</v>
      </c>
      <c r="O416" s="59"/>
      <c r="P416" s="160">
        <f t="shared" si="1"/>
        <v>0</v>
      </c>
      <c r="Q416" s="160">
        <v>2.5000000000000001E-2</v>
      </c>
      <c r="R416" s="160">
        <f t="shared" si="2"/>
        <v>0.2</v>
      </c>
      <c r="S416" s="160">
        <v>0</v>
      </c>
      <c r="T416" s="161">
        <f t="shared" si="3"/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2" t="s">
        <v>235</v>
      </c>
      <c r="AT416" s="162" t="s">
        <v>521</v>
      </c>
      <c r="AU416" s="162" t="s">
        <v>93</v>
      </c>
      <c r="AY416" s="18" t="s">
        <v>190</v>
      </c>
      <c r="BE416" s="163">
        <f t="shared" si="4"/>
        <v>0</v>
      </c>
      <c r="BF416" s="163">
        <f t="shared" si="5"/>
        <v>0</v>
      </c>
      <c r="BG416" s="163">
        <f t="shared" si="6"/>
        <v>0</v>
      </c>
      <c r="BH416" s="163">
        <f t="shared" si="7"/>
        <v>0</v>
      </c>
      <c r="BI416" s="163">
        <f t="shared" si="8"/>
        <v>0</v>
      </c>
      <c r="BJ416" s="18" t="s">
        <v>25</v>
      </c>
      <c r="BK416" s="163">
        <f t="shared" si="9"/>
        <v>0</v>
      </c>
      <c r="BL416" s="18" t="s">
        <v>197</v>
      </c>
      <c r="BM416" s="162" t="s">
        <v>1782</v>
      </c>
    </row>
    <row r="417" spans="1:65" s="2" customFormat="1" ht="14.45" customHeight="1">
      <c r="A417" s="33"/>
      <c r="B417" s="150"/>
      <c r="C417" s="151" t="s">
        <v>254</v>
      </c>
      <c r="D417" s="151" t="s">
        <v>192</v>
      </c>
      <c r="E417" s="152" t="s">
        <v>1783</v>
      </c>
      <c r="F417" s="153" t="s">
        <v>1784</v>
      </c>
      <c r="G417" s="154" t="s">
        <v>258</v>
      </c>
      <c r="H417" s="155">
        <v>8</v>
      </c>
      <c r="I417" s="156"/>
      <c r="J417" s="157">
        <f t="shared" si="0"/>
        <v>0</v>
      </c>
      <c r="K417" s="153" t="s">
        <v>1</v>
      </c>
      <c r="L417" s="34"/>
      <c r="M417" s="158" t="s">
        <v>1</v>
      </c>
      <c r="N417" s="159" t="s">
        <v>48</v>
      </c>
      <c r="O417" s="59"/>
      <c r="P417" s="160">
        <f t="shared" si="1"/>
        <v>0</v>
      </c>
      <c r="Q417" s="160">
        <v>1.6000000000000001E-4</v>
      </c>
      <c r="R417" s="160">
        <f t="shared" si="2"/>
        <v>1.2800000000000001E-3</v>
      </c>
      <c r="S417" s="160">
        <v>0</v>
      </c>
      <c r="T417" s="161">
        <f t="shared" si="3"/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62" t="s">
        <v>197</v>
      </c>
      <c r="AT417" s="162" t="s">
        <v>192</v>
      </c>
      <c r="AU417" s="162" t="s">
        <v>93</v>
      </c>
      <c r="AY417" s="18" t="s">
        <v>190</v>
      </c>
      <c r="BE417" s="163">
        <f t="shared" si="4"/>
        <v>0</v>
      </c>
      <c r="BF417" s="163">
        <f t="shared" si="5"/>
        <v>0</v>
      </c>
      <c r="BG417" s="163">
        <f t="shared" si="6"/>
        <v>0</v>
      </c>
      <c r="BH417" s="163">
        <f t="shared" si="7"/>
        <v>0</v>
      </c>
      <c r="BI417" s="163">
        <f t="shared" si="8"/>
        <v>0</v>
      </c>
      <c r="BJ417" s="18" t="s">
        <v>25</v>
      </c>
      <c r="BK417" s="163">
        <f t="shared" si="9"/>
        <v>0</v>
      </c>
      <c r="BL417" s="18" t="s">
        <v>197</v>
      </c>
      <c r="BM417" s="162" t="s">
        <v>1785</v>
      </c>
    </row>
    <row r="418" spans="1:65" s="2" customFormat="1" ht="14.45" customHeight="1">
      <c r="A418" s="33"/>
      <c r="B418" s="150"/>
      <c r="C418" s="151" t="s">
        <v>888</v>
      </c>
      <c r="D418" s="151" t="s">
        <v>192</v>
      </c>
      <c r="E418" s="152" t="s">
        <v>1786</v>
      </c>
      <c r="F418" s="153" t="s">
        <v>1787</v>
      </c>
      <c r="G418" s="154" t="s">
        <v>226</v>
      </c>
      <c r="H418" s="155">
        <v>920</v>
      </c>
      <c r="I418" s="156"/>
      <c r="J418" s="157">
        <f t="shared" si="0"/>
        <v>0</v>
      </c>
      <c r="K418" s="153" t="s">
        <v>1</v>
      </c>
      <c r="L418" s="34"/>
      <c r="M418" s="158" t="s">
        <v>1</v>
      </c>
      <c r="N418" s="159" t="s">
        <v>48</v>
      </c>
      <c r="O418" s="59"/>
      <c r="P418" s="160">
        <f t="shared" si="1"/>
        <v>0</v>
      </c>
      <c r="Q418" s="160">
        <v>1.9000000000000001E-4</v>
      </c>
      <c r="R418" s="160">
        <f t="shared" si="2"/>
        <v>0.17480000000000001</v>
      </c>
      <c r="S418" s="160">
        <v>0</v>
      </c>
      <c r="T418" s="161">
        <f t="shared" si="3"/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2" t="s">
        <v>197</v>
      </c>
      <c r="AT418" s="162" t="s">
        <v>192</v>
      </c>
      <c r="AU418" s="162" t="s">
        <v>93</v>
      </c>
      <c r="AY418" s="18" t="s">
        <v>190</v>
      </c>
      <c r="BE418" s="163">
        <f t="shared" si="4"/>
        <v>0</v>
      </c>
      <c r="BF418" s="163">
        <f t="shared" si="5"/>
        <v>0</v>
      </c>
      <c r="BG418" s="163">
        <f t="shared" si="6"/>
        <v>0</v>
      </c>
      <c r="BH418" s="163">
        <f t="shared" si="7"/>
        <v>0</v>
      </c>
      <c r="BI418" s="163">
        <f t="shared" si="8"/>
        <v>0</v>
      </c>
      <c r="BJ418" s="18" t="s">
        <v>25</v>
      </c>
      <c r="BK418" s="163">
        <f t="shared" si="9"/>
        <v>0</v>
      </c>
      <c r="BL418" s="18" t="s">
        <v>197</v>
      </c>
      <c r="BM418" s="162" t="s">
        <v>1788</v>
      </c>
    </row>
    <row r="419" spans="1:65" s="2" customFormat="1" ht="14.45" customHeight="1">
      <c r="A419" s="33"/>
      <c r="B419" s="150"/>
      <c r="C419" s="151" t="s">
        <v>893</v>
      </c>
      <c r="D419" s="151" t="s">
        <v>192</v>
      </c>
      <c r="E419" s="152" t="s">
        <v>1789</v>
      </c>
      <c r="F419" s="153" t="s">
        <v>1790</v>
      </c>
      <c r="G419" s="154" t="s">
        <v>226</v>
      </c>
      <c r="H419" s="155">
        <v>440</v>
      </c>
      <c r="I419" s="156"/>
      <c r="J419" s="157">
        <f t="shared" si="0"/>
        <v>0</v>
      </c>
      <c r="K419" s="153" t="s">
        <v>1</v>
      </c>
      <c r="L419" s="34"/>
      <c r="M419" s="158" t="s">
        <v>1</v>
      </c>
      <c r="N419" s="159" t="s">
        <v>48</v>
      </c>
      <c r="O419" s="59"/>
      <c r="P419" s="160">
        <f t="shared" si="1"/>
        <v>0</v>
      </c>
      <c r="Q419" s="160">
        <v>9.0000000000000006E-5</v>
      </c>
      <c r="R419" s="160">
        <f t="shared" si="2"/>
        <v>3.9600000000000003E-2</v>
      </c>
      <c r="S419" s="160">
        <v>0</v>
      </c>
      <c r="T419" s="161">
        <f t="shared" si="3"/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2" t="s">
        <v>197</v>
      </c>
      <c r="AT419" s="162" t="s">
        <v>192</v>
      </c>
      <c r="AU419" s="162" t="s">
        <v>93</v>
      </c>
      <c r="AY419" s="18" t="s">
        <v>190</v>
      </c>
      <c r="BE419" s="163">
        <f t="shared" si="4"/>
        <v>0</v>
      </c>
      <c r="BF419" s="163">
        <f t="shared" si="5"/>
        <v>0</v>
      </c>
      <c r="BG419" s="163">
        <f t="shared" si="6"/>
        <v>0</v>
      </c>
      <c r="BH419" s="163">
        <f t="shared" si="7"/>
        <v>0</v>
      </c>
      <c r="BI419" s="163">
        <f t="shared" si="8"/>
        <v>0</v>
      </c>
      <c r="BJ419" s="18" t="s">
        <v>25</v>
      </c>
      <c r="BK419" s="163">
        <f t="shared" si="9"/>
        <v>0</v>
      </c>
      <c r="BL419" s="18" t="s">
        <v>197</v>
      </c>
      <c r="BM419" s="162" t="s">
        <v>1791</v>
      </c>
    </row>
    <row r="420" spans="1:65" s="2" customFormat="1" ht="14.45" customHeight="1">
      <c r="A420" s="33"/>
      <c r="B420" s="150"/>
      <c r="C420" s="151" t="s">
        <v>897</v>
      </c>
      <c r="D420" s="151" t="s">
        <v>192</v>
      </c>
      <c r="E420" s="152" t="s">
        <v>1792</v>
      </c>
      <c r="F420" s="153" t="s">
        <v>1793</v>
      </c>
      <c r="G420" s="154" t="s">
        <v>258</v>
      </c>
      <c r="H420" s="155">
        <v>13</v>
      </c>
      <c r="I420" s="156"/>
      <c r="J420" s="157">
        <f t="shared" si="0"/>
        <v>0</v>
      </c>
      <c r="K420" s="153" t="s">
        <v>1</v>
      </c>
      <c r="L420" s="34"/>
      <c r="M420" s="158" t="s">
        <v>1</v>
      </c>
      <c r="N420" s="159" t="s">
        <v>48</v>
      </c>
      <c r="O420" s="59"/>
      <c r="P420" s="160">
        <f t="shared" si="1"/>
        <v>0</v>
      </c>
      <c r="Q420" s="160">
        <v>3.3E-4</v>
      </c>
      <c r="R420" s="160">
        <f t="shared" si="2"/>
        <v>4.2900000000000004E-3</v>
      </c>
      <c r="S420" s="160">
        <v>0</v>
      </c>
      <c r="T420" s="161">
        <f t="shared" si="3"/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2" t="s">
        <v>197</v>
      </c>
      <c r="AT420" s="162" t="s">
        <v>192</v>
      </c>
      <c r="AU420" s="162" t="s">
        <v>93</v>
      </c>
      <c r="AY420" s="18" t="s">
        <v>190</v>
      </c>
      <c r="BE420" s="163">
        <f t="shared" si="4"/>
        <v>0</v>
      </c>
      <c r="BF420" s="163">
        <f t="shared" si="5"/>
        <v>0</v>
      </c>
      <c r="BG420" s="163">
        <f t="shared" si="6"/>
        <v>0</v>
      </c>
      <c r="BH420" s="163">
        <f t="shared" si="7"/>
        <v>0</v>
      </c>
      <c r="BI420" s="163">
        <f t="shared" si="8"/>
        <v>0</v>
      </c>
      <c r="BJ420" s="18" t="s">
        <v>25</v>
      </c>
      <c r="BK420" s="163">
        <f t="shared" si="9"/>
        <v>0</v>
      </c>
      <c r="BL420" s="18" t="s">
        <v>197</v>
      </c>
      <c r="BM420" s="162" t="s">
        <v>1794</v>
      </c>
    </row>
    <row r="421" spans="1:65" s="2" customFormat="1" ht="49.15" customHeight="1">
      <c r="A421" s="33"/>
      <c r="B421" s="150"/>
      <c r="C421" s="151" t="s">
        <v>901</v>
      </c>
      <c r="D421" s="151" t="s">
        <v>192</v>
      </c>
      <c r="E421" s="152" t="s">
        <v>1746</v>
      </c>
      <c r="F421" s="153" t="s">
        <v>1747</v>
      </c>
      <c r="G421" s="154" t="s">
        <v>258</v>
      </c>
      <c r="H421" s="155">
        <v>1</v>
      </c>
      <c r="I421" s="156"/>
      <c r="J421" s="157">
        <f t="shared" si="0"/>
        <v>0</v>
      </c>
      <c r="K421" s="153" t="s">
        <v>1</v>
      </c>
      <c r="L421" s="34"/>
      <c r="M421" s="158" t="s">
        <v>1</v>
      </c>
      <c r="N421" s="159" t="s">
        <v>48</v>
      </c>
      <c r="O421" s="59"/>
      <c r="P421" s="160">
        <f t="shared" si="1"/>
        <v>0</v>
      </c>
      <c r="Q421" s="160">
        <v>1E-3</v>
      </c>
      <c r="R421" s="160">
        <f t="shared" si="2"/>
        <v>1E-3</v>
      </c>
      <c r="S421" s="160">
        <v>0</v>
      </c>
      <c r="T421" s="161">
        <f t="shared" si="3"/>
        <v>0</v>
      </c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R421" s="162" t="s">
        <v>197</v>
      </c>
      <c r="AT421" s="162" t="s">
        <v>192</v>
      </c>
      <c r="AU421" s="162" t="s">
        <v>93</v>
      </c>
      <c r="AY421" s="18" t="s">
        <v>190</v>
      </c>
      <c r="BE421" s="163">
        <f t="shared" si="4"/>
        <v>0</v>
      </c>
      <c r="BF421" s="163">
        <f t="shared" si="5"/>
        <v>0</v>
      </c>
      <c r="BG421" s="163">
        <f t="shared" si="6"/>
        <v>0</v>
      </c>
      <c r="BH421" s="163">
        <f t="shared" si="7"/>
        <v>0</v>
      </c>
      <c r="BI421" s="163">
        <f t="shared" si="8"/>
        <v>0</v>
      </c>
      <c r="BJ421" s="18" t="s">
        <v>25</v>
      </c>
      <c r="BK421" s="163">
        <f t="shared" si="9"/>
        <v>0</v>
      </c>
      <c r="BL421" s="18" t="s">
        <v>197</v>
      </c>
      <c r="BM421" s="162" t="s">
        <v>1795</v>
      </c>
    </row>
    <row r="422" spans="1:65" s="13" customFormat="1" ht="22.5">
      <c r="B422" s="164"/>
      <c r="D422" s="165" t="s">
        <v>199</v>
      </c>
      <c r="E422" s="166" t="s">
        <v>1</v>
      </c>
      <c r="F422" s="167" t="s">
        <v>1796</v>
      </c>
      <c r="H422" s="168">
        <v>1</v>
      </c>
      <c r="I422" s="169"/>
      <c r="L422" s="164"/>
      <c r="M422" s="170"/>
      <c r="N422" s="171"/>
      <c r="O422" s="171"/>
      <c r="P422" s="171"/>
      <c r="Q422" s="171"/>
      <c r="R422" s="171"/>
      <c r="S422" s="171"/>
      <c r="T422" s="172"/>
      <c r="AT422" s="166" t="s">
        <v>199</v>
      </c>
      <c r="AU422" s="166" t="s">
        <v>93</v>
      </c>
      <c r="AV422" s="13" t="s">
        <v>93</v>
      </c>
      <c r="AW422" s="13" t="s">
        <v>38</v>
      </c>
      <c r="AX422" s="13" t="s">
        <v>25</v>
      </c>
      <c r="AY422" s="166" t="s">
        <v>190</v>
      </c>
    </row>
    <row r="423" spans="1:65" s="2" customFormat="1" ht="49.15" customHeight="1">
      <c r="A423" s="33"/>
      <c r="B423" s="150"/>
      <c r="C423" s="151" t="s">
        <v>905</v>
      </c>
      <c r="D423" s="151" t="s">
        <v>192</v>
      </c>
      <c r="E423" s="152" t="s">
        <v>1729</v>
      </c>
      <c r="F423" s="153" t="s">
        <v>1730</v>
      </c>
      <c r="G423" s="154" t="s">
        <v>258</v>
      </c>
      <c r="H423" s="155">
        <v>1</v>
      </c>
      <c r="I423" s="156"/>
      <c r="J423" s="157">
        <f>ROUND(I423*H423,2)</f>
        <v>0</v>
      </c>
      <c r="K423" s="153" t="s">
        <v>1</v>
      </c>
      <c r="L423" s="34"/>
      <c r="M423" s="158" t="s">
        <v>1</v>
      </c>
      <c r="N423" s="159" t="s">
        <v>48</v>
      </c>
      <c r="O423" s="59"/>
      <c r="P423" s="160">
        <f>O423*H423</f>
        <v>0</v>
      </c>
      <c r="Q423" s="160">
        <v>0</v>
      </c>
      <c r="R423" s="160">
        <f>Q423*H423</f>
        <v>0</v>
      </c>
      <c r="S423" s="160">
        <v>0</v>
      </c>
      <c r="T423" s="161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2" t="s">
        <v>197</v>
      </c>
      <c r="AT423" s="162" t="s">
        <v>192</v>
      </c>
      <c r="AU423" s="162" t="s">
        <v>93</v>
      </c>
      <c r="AY423" s="18" t="s">
        <v>190</v>
      </c>
      <c r="BE423" s="163">
        <f>IF(N423="základní",J423,0)</f>
        <v>0</v>
      </c>
      <c r="BF423" s="163">
        <f>IF(N423="snížená",J423,0)</f>
        <v>0</v>
      </c>
      <c r="BG423" s="163">
        <f>IF(N423="zákl. přenesená",J423,0)</f>
        <v>0</v>
      </c>
      <c r="BH423" s="163">
        <f>IF(N423="sníž. přenesená",J423,0)</f>
        <v>0</v>
      </c>
      <c r="BI423" s="163">
        <f>IF(N423="nulová",J423,0)</f>
        <v>0</v>
      </c>
      <c r="BJ423" s="18" t="s">
        <v>25</v>
      </c>
      <c r="BK423" s="163">
        <f>ROUND(I423*H423,2)</f>
        <v>0</v>
      </c>
      <c r="BL423" s="18" t="s">
        <v>197</v>
      </c>
      <c r="BM423" s="162" t="s">
        <v>1797</v>
      </c>
    </row>
    <row r="424" spans="1:65" s="13" customFormat="1" ht="22.5">
      <c r="B424" s="164"/>
      <c r="D424" s="165" t="s">
        <v>199</v>
      </c>
      <c r="E424" s="166" t="s">
        <v>1</v>
      </c>
      <c r="F424" s="167" t="s">
        <v>1798</v>
      </c>
      <c r="H424" s="168">
        <v>1</v>
      </c>
      <c r="I424" s="169"/>
      <c r="L424" s="164"/>
      <c r="M424" s="170"/>
      <c r="N424" s="171"/>
      <c r="O424" s="171"/>
      <c r="P424" s="171"/>
      <c r="Q424" s="171"/>
      <c r="R424" s="171"/>
      <c r="S424" s="171"/>
      <c r="T424" s="172"/>
      <c r="AT424" s="166" t="s">
        <v>199</v>
      </c>
      <c r="AU424" s="166" t="s">
        <v>93</v>
      </c>
      <c r="AV424" s="13" t="s">
        <v>93</v>
      </c>
      <c r="AW424" s="13" t="s">
        <v>38</v>
      </c>
      <c r="AX424" s="13" t="s">
        <v>25</v>
      </c>
      <c r="AY424" s="166" t="s">
        <v>190</v>
      </c>
    </row>
    <row r="425" spans="1:65" s="2" customFormat="1" ht="49.15" customHeight="1">
      <c r="A425" s="33"/>
      <c r="B425" s="150"/>
      <c r="C425" s="151" t="s">
        <v>909</v>
      </c>
      <c r="D425" s="151" t="s">
        <v>192</v>
      </c>
      <c r="E425" s="152" t="s">
        <v>1799</v>
      </c>
      <c r="F425" s="153" t="s">
        <v>1800</v>
      </c>
      <c r="G425" s="154" t="s">
        <v>750</v>
      </c>
      <c r="H425" s="155">
        <v>2</v>
      </c>
      <c r="I425" s="156"/>
      <c r="J425" s="157">
        <f>ROUND(I425*H425,2)</f>
        <v>0</v>
      </c>
      <c r="K425" s="153" t="s">
        <v>1</v>
      </c>
      <c r="L425" s="34"/>
      <c r="M425" s="158" t="s">
        <v>1</v>
      </c>
      <c r="N425" s="159" t="s">
        <v>48</v>
      </c>
      <c r="O425" s="59"/>
      <c r="P425" s="160">
        <f>O425*H425</f>
        <v>0</v>
      </c>
      <c r="Q425" s="160">
        <v>0</v>
      </c>
      <c r="R425" s="160">
        <f>Q425*H425</f>
        <v>0</v>
      </c>
      <c r="S425" s="160">
        <v>1.4E-2</v>
      </c>
      <c r="T425" s="161">
        <f>S425*H425</f>
        <v>2.8000000000000001E-2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2" t="s">
        <v>197</v>
      </c>
      <c r="AT425" s="162" t="s">
        <v>192</v>
      </c>
      <c r="AU425" s="162" t="s">
        <v>93</v>
      </c>
      <c r="AY425" s="18" t="s">
        <v>190</v>
      </c>
      <c r="BE425" s="163">
        <f>IF(N425="základní",J425,0)</f>
        <v>0</v>
      </c>
      <c r="BF425" s="163">
        <f>IF(N425="snížená",J425,0)</f>
        <v>0</v>
      </c>
      <c r="BG425" s="163">
        <f>IF(N425="zákl. přenesená",J425,0)</f>
        <v>0</v>
      </c>
      <c r="BH425" s="163">
        <f>IF(N425="sníž. přenesená",J425,0)</f>
        <v>0</v>
      </c>
      <c r="BI425" s="163">
        <f>IF(N425="nulová",J425,0)</f>
        <v>0</v>
      </c>
      <c r="BJ425" s="18" t="s">
        <v>25</v>
      </c>
      <c r="BK425" s="163">
        <f>ROUND(I425*H425,2)</f>
        <v>0</v>
      </c>
      <c r="BL425" s="18" t="s">
        <v>197</v>
      </c>
      <c r="BM425" s="162" t="s">
        <v>1801</v>
      </c>
    </row>
    <row r="426" spans="1:65" s="13" customFormat="1" ht="22.5">
      <c r="B426" s="164"/>
      <c r="D426" s="165" t="s">
        <v>199</v>
      </c>
      <c r="E426" s="166" t="s">
        <v>1</v>
      </c>
      <c r="F426" s="167" t="s">
        <v>1802</v>
      </c>
      <c r="H426" s="168">
        <v>2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199</v>
      </c>
      <c r="AU426" s="166" t="s">
        <v>93</v>
      </c>
      <c r="AV426" s="13" t="s">
        <v>93</v>
      </c>
      <c r="AW426" s="13" t="s">
        <v>38</v>
      </c>
      <c r="AX426" s="13" t="s">
        <v>25</v>
      </c>
      <c r="AY426" s="166" t="s">
        <v>190</v>
      </c>
    </row>
    <row r="427" spans="1:65" s="2" customFormat="1" ht="24.2" customHeight="1">
      <c r="A427" s="33"/>
      <c r="B427" s="150"/>
      <c r="C427" s="151" t="s">
        <v>913</v>
      </c>
      <c r="D427" s="151" t="s">
        <v>192</v>
      </c>
      <c r="E427" s="152" t="s">
        <v>1803</v>
      </c>
      <c r="F427" s="153" t="s">
        <v>1804</v>
      </c>
      <c r="G427" s="154" t="s">
        <v>258</v>
      </c>
      <c r="H427" s="155">
        <v>8</v>
      </c>
      <c r="I427" s="156"/>
      <c r="J427" s="157">
        <f>ROUND(I427*H427,2)</f>
        <v>0</v>
      </c>
      <c r="K427" s="153" t="s">
        <v>1</v>
      </c>
      <c r="L427" s="34"/>
      <c r="M427" s="158" t="s">
        <v>1</v>
      </c>
      <c r="N427" s="159" t="s">
        <v>48</v>
      </c>
      <c r="O427" s="59"/>
      <c r="P427" s="160">
        <f>O427*H427</f>
        <v>0</v>
      </c>
      <c r="Q427" s="160">
        <v>0</v>
      </c>
      <c r="R427" s="160">
        <f>Q427*H427</f>
        <v>0</v>
      </c>
      <c r="S427" s="160">
        <v>4.7500000000000001E-2</v>
      </c>
      <c r="T427" s="161">
        <f>S427*H427</f>
        <v>0.38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2" t="s">
        <v>197</v>
      </c>
      <c r="AT427" s="162" t="s">
        <v>192</v>
      </c>
      <c r="AU427" s="162" t="s">
        <v>93</v>
      </c>
      <c r="AY427" s="18" t="s">
        <v>190</v>
      </c>
      <c r="BE427" s="163">
        <f>IF(N427="základní",J427,0)</f>
        <v>0</v>
      </c>
      <c r="BF427" s="163">
        <f>IF(N427="snížená",J427,0)</f>
        <v>0</v>
      </c>
      <c r="BG427" s="163">
        <f>IF(N427="zákl. přenesená",J427,0)</f>
        <v>0</v>
      </c>
      <c r="BH427" s="163">
        <f>IF(N427="sníž. přenesená",J427,0)</f>
        <v>0</v>
      </c>
      <c r="BI427" s="163">
        <f>IF(N427="nulová",J427,0)</f>
        <v>0</v>
      </c>
      <c r="BJ427" s="18" t="s">
        <v>25</v>
      </c>
      <c r="BK427" s="163">
        <f>ROUND(I427*H427,2)</f>
        <v>0</v>
      </c>
      <c r="BL427" s="18" t="s">
        <v>197</v>
      </c>
      <c r="BM427" s="162" t="s">
        <v>1805</v>
      </c>
    </row>
    <row r="428" spans="1:65" s="13" customFormat="1">
      <c r="B428" s="164"/>
      <c r="D428" s="165" t="s">
        <v>199</v>
      </c>
      <c r="E428" s="166" t="s">
        <v>1</v>
      </c>
      <c r="F428" s="167" t="s">
        <v>1806</v>
      </c>
      <c r="H428" s="168">
        <v>2</v>
      </c>
      <c r="I428" s="169"/>
      <c r="L428" s="164"/>
      <c r="M428" s="170"/>
      <c r="N428" s="171"/>
      <c r="O428" s="171"/>
      <c r="P428" s="171"/>
      <c r="Q428" s="171"/>
      <c r="R428" s="171"/>
      <c r="S428" s="171"/>
      <c r="T428" s="172"/>
      <c r="AT428" s="166" t="s">
        <v>199</v>
      </c>
      <c r="AU428" s="166" t="s">
        <v>93</v>
      </c>
      <c r="AV428" s="13" t="s">
        <v>93</v>
      </c>
      <c r="AW428" s="13" t="s">
        <v>38</v>
      </c>
      <c r="AX428" s="13" t="s">
        <v>83</v>
      </c>
      <c r="AY428" s="166" t="s">
        <v>190</v>
      </c>
    </row>
    <row r="429" spans="1:65" s="13" customFormat="1">
      <c r="B429" s="164"/>
      <c r="D429" s="165" t="s">
        <v>199</v>
      </c>
      <c r="E429" s="166" t="s">
        <v>1</v>
      </c>
      <c r="F429" s="167" t="s">
        <v>1807</v>
      </c>
      <c r="H429" s="168">
        <v>1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199</v>
      </c>
      <c r="AU429" s="166" t="s">
        <v>93</v>
      </c>
      <c r="AV429" s="13" t="s">
        <v>93</v>
      </c>
      <c r="AW429" s="13" t="s">
        <v>38</v>
      </c>
      <c r="AX429" s="13" t="s">
        <v>83</v>
      </c>
      <c r="AY429" s="166" t="s">
        <v>190</v>
      </c>
    </row>
    <row r="430" spans="1:65" s="13" customFormat="1">
      <c r="B430" s="164"/>
      <c r="D430" s="165" t="s">
        <v>199</v>
      </c>
      <c r="E430" s="166" t="s">
        <v>1</v>
      </c>
      <c r="F430" s="167" t="s">
        <v>1808</v>
      </c>
      <c r="H430" s="168">
        <v>2</v>
      </c>
      <c r="I430" s="169"/>
      <c r="L430" s="164"/>
      <c r="M430" s="170"/>
      <c r="N430" s="171"/>
      <c r="O430" s="171"/>
      <c r="P430" s="171"/>
      <c r="Q430" s="171"/>
      <c r="R430" s="171"/>
      <c r="S430" s="171"/>
      <c r="T430" s="172"/>
      <c r="AT430" s="166" t="s">
        <v>199</v>
      </c>
      <c r="AU430" s="166" t="s">
        <v>93</v>
      </c>
      <c r="AV430" s="13" t="s">
        <v>93</v>
      </c>
      <c r="AW430" s="13" t="s">
        <v>38</v>
      </c>
      <c r="AX430" s="13" t="s">
        <v>83</v>
      </c>
      <c r="AY430" s="166" t="s">
        <v>190</v>
      </c>
    </row>
    <row r="431" spans="1:65" s="13" customFormat="1">
      <c r="B431" s="164"/>
      <c r="D431" s="165" t="s">
        <v>199</v>
      </c>
      <c r="E431" s="166" t="s">
        <v>1</v>
      </c>
      <c r="F431" s="167" t="s">
        <v>1809</v>
      </c>
      <c r="H431" s="168">
        <v>3</v>
      </c>
      <c r="I431" s="169"/>
      <c r="L431" s="164"/>
      <c r="M431" s="170"/>
      <c r="N431" s="171"/>
      <c r="O431" s="171"/>
      <c r="P431" s="171"/>
      <c r="Q431" s="171"/>
      <c r="R431" s="171"/>
      <c r="S431" s="171"/>
      <c r="T431" s="172"/>
      <c r="AT431" s="166" t="s">
        <v>199</v>
      </c>
      <c r="AU431" s="166" t="s">
        <v>93</v>
      </c>
      <c r="AV431" s="13" t="s">
        <v>93</v>
      </c>
      <c r="AW431" s="13" t="s">
        <v>38</v>
      </c>
      <c r="AX431" s="13" t="s">
        <v>83</v>
      </c>
      <c r="AY431" s="166" t="s">
        <v>190</v>
      </c>
    </row>
    <row r="432" spans="1:65" s="14" customFormat="1">
      <c r="B432" s="173"/>
      <c r="D432" s="165" t="s">
        <v>199</v>
      </c>
      <c r="E432" s="174" t="s">
        <v>1</v>
      </c>
      <c r="F432" s="175" t="s">
        <v>222</v>
      </c>
      <c r="H432" s="176">
        <v>8</v>
      </c>
      <c r="I432" s="177"/>
      <c r="L432" s="173"/>
      <c r="M432" s="178"/>
      <c r="N432" s="179"/>
      <c r="O432" s="179"/>
      <c r="P432" s="179"/>
      <c r="Q432" s="179"/>
      <c r="R432" s="179"/>
      <c r="S432" s="179"/>
      <c r="T432" s="180"/>
      <c r="AT432" s="174" t="s">
        <v>199</v>
      </c>
      <c r="AU432" s="174" t="s">
        <v>93</v>
      </c>
      <c r="AV432" s="14" t="s">
        <v>197</v>
      </c>
      <c r="AW432" s="14" t="s">
        <v>38</v>
      </c>
      <c r="AX432" s="14" t="s">
        <v>25</v>
      </c>
      <c r="AY432" s="174" t="s">
        <v>190</v>
      </c>
    </row>
    <row r="433" spans="1:65" s="2" customFormat="1" ht="24.2" customHeight="1">
      <c r="A433" s="33"/>
      <c r="B433" s="150"/>
      <c r="C433" s="151" t="s">
        <v>919</v>
      </c>
      <c r="D433" s="151" t="s">
        <v>192</v>
      </c>
      <c r="E433" s="152" t="s">
        <v>1810</v>
      </c>
      <c r="F433" s="153" t="s">
        <v>1811</v>
      </c>
      <c r="G433" s="154" t="s">
        <v>258</v>
      </c>
      <c r="H433" s="155">
        <v>8</v>
      </c>
      <c r="I433" s="156"/>
      <c r="J433" s="157">
        <f>ROUND(I433*H433,2)</f>
        <v>0</v>
      </c>
      <c r="K433" s="153" t="s">
        <v>1</v>
      </c>
      <c r="L433" s="34"/>
      <c r="M433" s="158" t="s">
        <v>1</v>
      </c>
      <c r="N433" s="159" t="s">
        <v>48</v>
      </c>
      <c r="O433" s="59"/>
      <c r="P433" s="160">
        <f>O433*H433</f>
        <v>0</v>
      </c>
      <c r="Q433" s="160">
        <v>0</v>
      </c>
      <c r="R433" s="160">
        <f>Q433*H433</f>
        <v>0</v>
      </c>
      <c r="S433" s="160">
        <v>1.4E-2</v>
      </c>
      <c r="T433" s="161">
        <f>S433*H433</f>
        <v>0.112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2" t="s">
        <v>197</v>
      </c>
      <c r="AT433" s="162" t="s">
        <v>192</v>
      </c>
      <c r="AU433" s="162" t="s">
        <v>93</v>
      </c>
      <c r="AY433" s="18" t="s">
        <v>190</v>
      </c>
      <c r="BE433" s="163">
        <f>IF(N433="základní",J433,0)</f>
        <v>0</v>
      </c>
      <c r="BF433" s="163">
        <f>IF(N433="snížená",J433,0)</f>
        <v>0</v>
      </c>
      <c r="BG433" s="163">
        <f>IF(N433="zákl. přenesená",J433,0)</f>
        <v>0</v>
      </c>
      <c r="BH433" s="163">
        <f>IF(N433="sníž. přenesená",J433,0)</f>
        <v>0</v>
      </c>
      <c r="BI433" s="163">
        <f>IF(N433="nulová",J433,0)</f>
        <v>0</v>
      </c>
      <c r="BJ433" s="18" t="s">
        <v>25</v>
      </c>
      <c r="BK433" s="163">
        <f>ROUND(I433*H433,2)</f>
        <v>0</v>
      </c>
      <c r="BL433" s="18" t="s">
        <v>197</v>
      </c>
      <c r="BM433" s="162" t="s">
        <v>1812</v>
      </c>
    </row>
    <row r="434" spans="1:65" s="2" customFormat="1" ht="24.2" customHeight="1">
      <c r="A434" s="33"/>
      <c r="B434" s="150"/>
      <c r="C434" s="151" t="s">
        <v>924</v>
      </c>
      <c r="D434" s="151" t="s">
        <v>192</v>
      </c>
      <c r="E434" s="152" t="s">
        <v>1813</v>
      </c>
      <c r="F434" s="153" t="s">
        <v>1814</v>
      </c>
      <c r="G434" s="154" t="s">
        <v>258</v>
      </c>
      <c r="H434" s="155">
        <v>8</v>
      </c>
      <c r="I434" s="156"/>
      <c r="J434" s="157">
        <f>ROUND(I434*H434,2)</f>
        <v>0</v>
      </c>
      <c r="K434" s="153" t="s">
        <v>1</v>
      </c>
      <c r="L434" s="34"/>
      <c r="M434" s="158" t="s">
        <v>1</v>
      </c>
      <c r="N434" s="159" t="s">
        <v>48</v>
      </c>
      <c r="O434" s="59"/>
      <c r="P434" s="160">
        <f>O434*H434</f>
        <v>0</v>
      </c>
      <c r="Q434" s="160">
        <v>2.9999999999999997E-4</v>
      </c>
      <c r="R434" s="160">
        <f>Q434*H434</f>
        <v>2.3999999999999998E-3</v>
      </c>
      <c r="S434" s="160">
        <v>0</v>
      </c>
      <c r="T434" s="161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62" t="s">
        <v>197</v>
      </c>
      <c r="AT434" s="162" t="s">
        <v>192</v>
      </c>
      <c r="AU434" s="162" t="s">
        <v>93</v>
      </c>
      <c r="AY434" s="18" t="s">
        <v>190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8" t="s">
        <v>25</v>
      </c>
      <c r="BK434" s="163">
        <f>ROUND(I434*H434,2)</f>
        <v>0</v>
      </c>
      <c r="BL434" s="18" t="s">
        <v>197</v>
      </c>
      <c r="BM434" s="162" t="s">
        <v>1815</v>
      </c>
    </row>
    <row r="435" spans="1:65" s="2" customFormat="1" ht="24.2" customHeight="1">
      <c r="A435" s="33"/>
      <c r="B435" s="150"/>
      <c r="C435" s="151" t="s">
        <v>926</v>
      </c>
      <c r="D435" s="151" t="s">
        <v>192</v>
      </c>
      <c r="E435" s="152" t="s">
        <v>581</v>
      </c>
      <c r="F435" s="153" t="s">
        <v>582</v>
      </c>
      <c r="G435" s="154" t="s">
        <v>203</v>
      </c>
      <c r="H435" s="155">
        <v>0.49199999999999999</v>
      </c>
      <c r="I435" s="156"/>
      <c r="J435" s="157">
        <f>ROUND(I435*H435,2)</f>
        <v>0</v>
      </c>
      <c r="K435" s="153" t="s">
        <v>196</v>
      </c>
      <c r="L435" s="34"/>
      <c r="M435" s="158" t="s">
        <v>1</v>
      </c>
      <c r="N435" s="159" t="s">
        <v>48</v>
      </c>
      <c r="O435" s="59"/>
      <c r="P435" s="160">
        <f>O435*H435</f>
        <v>0</v>
      </c>
      <c r="Q435" s="160">
        <v>0</v>
      </c>
      <c r="R435" s="160">
        <f>Q435*H435</f>
        <v>0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197</v>
      </c>
      <c r="AT435" s="162" t="s">
        <v>192</v>
      </c>
      <c r="AU435" s="162" t="s">
        <v>93</v>
      </c>
      <c r="AY435" s="18" t="s">
        <v>190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25</v>
      </c>
      <c r="BK435" s="163">
        <f>ROUND(I435*H435,2)</f>
        <v>0</v>
      </c>
      <c r="BL435" s="18" t="s">
        <v>197</v>
      </c>
      <c r="BM435" s="162" t="s">
        <v>1816</v>
      </c>
    </row>
    <row r="436" spans="1:65" s="13" customFormat="1">
      <c r="B436" s="164"/>
      <c r="D436" s="165" t="s">
        <v>199</v>
      </c>
      <c r="E436" s="166" t="s">
        <v>1</v>
      </c>
      <c r="F436" s="167" t="s">
        <v>1817</v>
      </c>
      <c r="H436" s="168">
        <v>0.49199999999999999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199</v>
      </c>
      <c r="AU436" s="166" t="s">
        <v>93</v>
      </c>
      <c r="AV436" s="13" t="s">
        <v>93</v>
      </c>
      <c r="AW436" s="13" t="s">
        <v>38</v>
      </c>
      <c r="AX436" s="13" t="s">
        <v>25</v>
      </c>
      <c r="AY436" s="166" t="s">
        <v>190</v>
      </c>
    </row>
    <row r="437" spans="1:65" s="2" customFormat="1" ht="24.2" customHeight="1">
      <c r="A437" s="33"/>
      <c r="B437" s="150"/>
      <c r="C437" s="151" t="s">
        <v>930</v>
      </c>
      <c r="D437" s="151" t="s">
        <v>192</v>
      </c>
      <c r="E437" s="152" t="s">
        <v>586</v>
      </c>
      <c r="F437" s="153" t="s">
        <v>587</v>
      </c>
      <c r="G437" s="154" t="s">
        <v>203</v>
      </c>
      <c r="H437" s="155">
        <v>3.9359999999999999</v>
      </c>
      <c r="I437" s="156"/>
      <c r="J437" s="157">
        <f>ROUND(I437*H437,2)</f>
        <v>0</v>
      </c>
      <c r="K437" s="153" t="s">
        <v>196</v>
      </c>
      <c r="L437" s="34"/>
      <c r="M437" s="158" t="s">
        <v>1</v>
      </c>
      <c r="N437" s="159" t="s">
        <v>48</v>
      </c>
      <c r="O437" s="59"/>
      <c r="P437" s="160">
        <f>O437*H437</f>
        <v>0</v>
      </c>
      <c r="Q437" s="160">
        <v>0</v>
      </c>
      <c r="R437" s="160">
        <f>Q437*H437</f>
        <v>0</v>
      </c>
      <c r="S437" s="160">
        <v>0</v>
      </c>
      <c r="T437" s="161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2" t="s">
        <v>197</v>
      </c>
      <c r="AT437" s="162" t="s">
        <v>192</v>
      </c>
      <c r="AU437" s="162" t="s">
        <v>93</v>
      </c>
      <c r="AY437" s="18" t="s">
        <v>190</v>
      </c>
      <c r="BE437" s="163">
        <f>IF(N437="základní",J437,0)</f>
        <v>0</v>
      </c>
      <c r="BF437" s="163">
        <f>IF(N437="snížená",J437,0)</f>
        <v>0</v>
      </c>
      <c r="BG437" s="163">
        <f>IF(N437="zákl. přenesená",J437,0)</f>
        <v>0</v>
      </c>
      <c r="BH437" s="163">
        <f>IF(N437="sníž. přenesená",J437,0)</f>
        <v>0</v>
      </c>
      <c r="BI437" s="163">
        <f>IF(N437="nulová",J437,0)</f>
        <v>0</v>
      </c>
      <c r="BJ437" s="18" t="s">
        <v>25</v>
      </c>
      <c r="BK437" s="163">
        <f>ROUND(I437*H437,2)</f>
        <v>0</v>
      </c>
      <c r="BL437" s="18" t="s">
        <v>197</v>
      </c>
      <c r="BM437" s="162" t="s">
        <v>1818</v>
      </c>
    </row>
    <row r="438" spans="1:65" s="13" customFormat="1">
      <c r="B438" s="164"/>
      <c r="D438" s="165" t="s">
        <v>199</v>
      </c>
      <c r="F438" s="167" t="s">
        <v>1819</v>
      </c>
      <c r="H438" s="168">
        <v>3.9359999999999999</v>
      </c>
      <c r="I438" s="169"/>
      <c r="L438" s="164"/>
      <c r="M438" s="170"/>
      <c r="N438" s="171"/>
      <c r="O438" s="171"/>
      <c r="P438" s="171"/>
      <c r="Q438" s="171"/>
      <c r="R438" s="171"/>
      <c r="S438" s="171"/>
      <c r="T438" s="172"/>
      <c r="AT438" s="166" t="s">
        <v>199</v>
      </c>
      <c r="AU438" s="166" t="s">
        <v>93</v>
      </c>
      <c r="AV438" s="13" t="s">
        <v>93</v>
      </c>
      <c r="AW438" s="13" t="s">
        <v>3</v>
      </c>
      <c r="AX438" s="13" t="s">
        <v>25</v>
      </c>
      <c r="AY438" s="166" t="s">
        <v>190</v>
      </c>
    </row>
    <row r="439" spans="1:65" s="12" customFormat="1" ht="22.9" customHeight="1">
      <c r="B439" s="137"/>
      <c r="D439" s="138" t="s">
        <v>82</v>
      </c>
      <c r="E439" s="148" t="s">
        <v>752</v>
      </c>
      <c r="F439" s="148" t="s">
        <v>1820</v>
      </c>
      <c r="I439" s="140"/>
      <c r="J439" s="149">
        <f>BK439</f>
        <v>0</v>
      </c>
      <c r="L439" s="137"/>
      <c r="M439" s="142"/>
      <c r="N439" s="143"/>
      <c r="O439" s="143"/>
      <c r="P439" s="144">
        <f>SUM(P440:P476)</f>
        <v>0</v>
      </c>
      <c r="Q439" s="143"/>
      <c r="R439" s="144">
        <f>SUM(R440:R476)</f>
        <v>0.66670194999999988</v>
      </c>
      <c r="S439" s="143"/>
      <c r="T439" s="145">
        <f>SUM(T440:T476)</f>
        <v>0.22342000000000001</v>
      </c>
      <c r="AR439" s="138" t="s">
        <v>25</v>
      </c>
      <c r="AT439" s="146" t="s">
        <v>82</v>
      </c>
      <c r="AU439" s="146" t="s">
        <v>25</v>
      </c>
      <c r="AY439" s="138" t="s">
        <v>190</v>
      </c>
      <c r="BK439" s="147">
        <f>SUM(BK440:BK476)</f>
        <v>0</v>
      </c>
    </row>
    <row r="440" spans="1:65" s="2" customFormat="1" ht="24.2" customHeight="1">
      <c r="A440" s="33"/>
      <c r="B440" s="150"/>
      <c r="C440" s="151" t="s">
        <v>934</v>
      </c>
      <c r="D440" s="151" t="s">
        <v>192</v>
      </c>
      <c r="E440" s="152" t="s">
        <v>1821</v>
      </c>
      <c r="F440" s="153" t="s">
        <v>1822</v>
      </c>
      <c r="G440" s="154" t="s">
        <v>226</v>
      </c>
      <c r="H440" s="155">
        <v>70</v>
      </c>
      <c r="I440" s="156"/>
      <c r="J440" s="157">
        <f>ROUND(I440*H440,2)</f>
        <v>0</v>
      </c>
      <c r="K440" s="153" t="s">
        <v>196</v>
      </c>
      <c r="L440" s="34"/>
      <c r="M440" s="158" t="s">
        <v>1</v>
      </c>
      <c r="N440" s="159" t="s">
        <v>48</v>
      </c>
      <c r="O440" s="59"/>
      <c r="P440" s="160">
        <f>O440*H440</f>
        <v>0</v>
      </c>
      <c r="Q440" s="160">
        <v>0</v>
      </c>
      <c r="R440" s="160">
        <f>Q440*H440</f>
        <v>0</v>
      </c>
      <c r="S440" s="160">
        <v>0</v>
      </c>
      <c r="T440" s="161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162" t="s">
        <v>197</v>
      </c>
      <c r="AT440" s="162" t="s">
        <v>192</v>
      </c>
      <c r="AU440" s="162" t="s">
        <v>93</v>
      </c>
      <c r="AY440" s="18" t="s">
        <v>190</v>
      </c>
      <c r="BE440" s="163">
        <f>IF(N440="základní",J440,0)</f>
        <v>0</v>
      </c>
      <c r="BF440" s="163">
        <f>IF(N440="snížená",J440,0)</f>
        <v>0</v>
      </c>
      <c r="BG440" s="163">
        <f>IF(N440="zákl. přenesená",J440,0)</f>
        <v>0</v>
      </c>
      <c r="BH440" s="163">
        <f>IF(N440="sníž. přenesená",J440,0)</f>
        <v>0</v>
      </c>
      <c r="BI440" s="163">
        <f>IF(N440="nulová",J440,0)</f>
        <v>0</v>
      </c>
      <c r="BJ440" s="18" t="s">
        <v>25</v>
      </c>
      <c r="BK440" s="163">
        <f>ROUND(I440*H440,2)</f>
        <v>0</v>
      </c>
      <c r="BL440" s="18" t="s">
        <v>197</v>
      </c>
      <c r="BM440" s="162" t="s">
        <v>1823</v>
      </c>
    </row>
    <row r="441" spans="1:65" s="13" customFormat="1">
      <c r="B441" s="164"/>
      <c r="D441" s="165" t="s">
        <v>199</v>
      </c>
      <c r="E441" s="166" t="s">
        <v>1</v>
      </c>
      <c r="F441" s="167" t="s">
        <v>1824</v>
      </c>
      <c r="H441" s="168">
        <v>70</v>
      </c>
      <c r="I441" s="169"/>
      <c r="L441" s="164"/>
      <c r="M441" s="170"/>
      <c r="N441" s="171"/>
      <c r="O441" s="171"/>
      <c r="P441" s="171"/>
      <c r="Q441" s="171"/>
      <c r="R441" s="171"/>
      <c r="S441" s="171"/>
      <c r="T441" s="172"/>
      <c r="AT441" s="166" t="s">
        <v>199</v>
      </c>
      <c r="AU441" s="166" t="s">
        <v>93</v>
      </c>
      <c r="AV441" s="13" t="s">
        <v>93</v>
      </c>
      <c r="AW441" s="13" t="s">
        <v>38</v>
      </c>
      <c r="AX441" s="13" t="s">
        <v>83</v>
      </c>
      <c r="AY441" s="166" t="s">
        <v>190</v>
      </c>
    </row>
    <row r="442" spans="1:65" s="14" customFormat="1">
      <c r="B442" s="173"/>
      <c r="D442" s="165" t="s">
        <v>199</v>
      </c>
      <c r="E442" s="174" t="s">
        <v>1825</v>
      </c>
      <c r="F442" s="175" t="s">
        <v>222</v>
      </c>
      <c r="H442" s="176">
        <v>70</v>
      </c>
      <c r="I442" s="177"/>
      <c r="L442" s="173"/>
      <c r="M442" s="178"/>
      <c r="N442" s="179"/>
      <c r="O442" s="179"/>
      <c r="P442" s="179"/>
      <c r="Q442" s="179"/>
      <c r="R442" s="179"/>
      <c r="S442" s="179"/>
      <c r="T442" s="180"/>
      <c r="AT442" s="174" t="s">
        <v>199</v>
      </c>
      <c r="AU442" s="174" t="s">
        <v>93</v>
      </c>
      <c r="AV442" s="14" t="s">
        <v>197</v>
      </c>
      <c r="AW442" s="14" t="s">
        <v>38</v>
      </c>
      <c r="AX442" s="14" t="s">
        <v>25</v>
      </c>
      <c r="AY442" s="174" t="s">
        <v>190</v>
      </c>
    </row>
    <row r="443" spans="1:65" s="2" customFormat="1" ht="24.2" customHeight="1">
      <c r="A443" s="33"/>
      <c r="B443" s="150"/>
      <c r="C443" s="196" t="s">
        <v>940</v>
      </c>
      <c r="D443" s="196" t="s">
        <v>521</v>
      </c>
      <c r="E443" s="197" t="s">
        <v>1826</v>
      </c>
      <c r="F443" s="198" t="s">
        <v>1827</v>
      </c>
      <c r="G443" s="199" t="s">
        <v>226</v>
      </c>
      <c r="H443" s="200">
        <v>71.05</v>
      </c>
      <c r="I443" s="201"/>
      <c r="J443" s="202">
        <f>ROUND(I443*H443,2)</f>
        <v>0</v>
      </c>
      <c r="K443" s="198" t="s">
        <v>1</v>
      </c>
      <c r="L443" s="203"/>
      <c r="M443" s="204" t="s">
        <v>1</v>
      </c>
      <c r="N443" s="205" t="s">
        <v>48</v>
      </c>
      <c r="O443" s="59"/>
      <c r="P443" s="160">
        <f>O443*H443</f>
        <v>0</v>
      </c>
      <c r="Q443" s="160">
        <v>2.7E-4</v>
      </c>
      <c r="R443" s="160">
        <f>Q443*H443</f>
        <v>1.9183499999999999E-2</v>
      </c>
      <c r="S443" s="160">
        <v>0</v>
      </c>
      <c r="T443" s="161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2" t="s">
        <v>235</v>
      </c>
      <c r="AT443" s="162" t="s">
        <v>521</v>
      </c>
      <c r="AU443" s="162" t="s">
        <v>93</v>
      </c>
      <c r="AY443" s="18" t="s">
        <v>190</v>
      </c>
      <c r="BE443" s="163">
        <f>IF(N443="základní",J443,0)</f>
        <v>0</v>
      </c>
      <c r="BF443" s="163">
        <f>IF(N443="snížená",J443,0)</f>
        <v>0</v>
      </c>
      <c r="BG443" s="163">
        <f>IF(N443="zákl. přenesená",J443,0)</f>
        <v>0</v>
      </c>
      <c r="BH443" s="163">
        <f>IF(N443="sníž. přenesená",J443,0)</f>
        <v>0</v>
      </c>
      <c r="BI443" s="163">
        <f>IF(N443="nulová",J443,0)</f>
        <v>0</v>
      </c>
      <c r="BJ443" s="18" t="s">
        <v>25</v>
      </c>
      <c r="BK443" s="163">
        <f>ROUND(I443*H443,2)</f>
        <v>0</v>
      </c>
      <c r="BL443" s="18" t="s">
        <v>197</v>
      </c>
      <c r="BM443" s="162" t="s">
        <v>1828</v>
      </c>
    </row>
    <row r="444" spans="1:65" s="13" customFormat="1">
      <c r="B444" s="164"/>
      <c r="D444" s="165" t="s">
        <v>199</v>
      </c>
      <c r="F444" s="167" t="s">
        <v>1829</v>
      </c>
      <c r="H444" s="168">
        <v>71.05</v>
      </c>
      <c r="I444" s="169"/>
      <c r="L444" s="164"/>
      <c r="M444" s="170"/>
      <c r="N444" s="171"/>
      <c r="O444" s="171"/>
      <c r="P444" s="171"/>
      <c r="Q444" s="171"/>
      <c r="R444" s="171"/>
      <c r="S444" s="171"/>
      <c r="T444" s="172"/>
      <c r="AT444" s="166" t="s">
        <v>199</v>
      </c>
      <c r="AU444" s="166" t="s">
        <v>93</v>
      </c>
      <c r="AV444" s="13" t="s">
        <v>93</v>
      </c>
      <c r="AW444" s="13" t="s">
        <v>3</v>
      </c>
      <c r="AX444" s="13" t="s">
        <v>25</v>
      </c>
      <c r="AY444" s="166" t="s">
        <v>190</v>
      </c>
    </row>
    <row r="445" spans="1:65" s="2" customFormat="1" ht="24.2" customHeight="1">
      <c r="A445" s="33"/>
      <c r="B445" s="150"/>
      <c r="C445" s="151" t="s">
        <v>945</v>
      </c>
      <c r="D445" s="151" t="s">
        <v>192</v>
      </c>
      <c r="E445" s="152" t="s">
        <v>1830</v>
      </c>
      <c r="F445" s="153" t="s">
        <v>1831</v>
      </c>
      <c r="G445" s="154" t="s">
        <v>226</v>
      </c>
      <c r="H445" s="155">
        <v>380</v>
      </c>
      <c r="I445" s="156"/>
      <c r="J445" s="157">
        <f>ROUND(I445*H445,2)</f>
        <v>0</v>
      </c>
      <c r="K445" s="153" t="s">
        <v>196</v>
      </c>
      <c r="L445" s="34"/>
      <c r="M445" s="158" t="s">
        <v>1</v>
      </c>
      <c r="N445" s="159" t="s">
        <v>48</v>
      </c>
      <c r="O445" s="59"/>
      <c r="P445" s="160">
        <f>O445*H445</f>
        <v>0</v>
      </c>
      <c r="Q445" s="160">
        <v>0</v>
      </c>
      <c r="R445" s="160">
        <f>Q445*H445</f>
        <v>0</v>
      </c>
      <c r="S445" s="160">
        <v>0</v>
      </c>
      <c r="T445" s="161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162" t="s">
        <v>197</v>
      </c>
      <c r="AT445" s="162" t="s">
        <v>192</v>
      </c>
      <c r="AU445" s="162" t="s">
        <v>93</v>
      </c>
      <c r="AY445" s="18" t="s">
        <v>190</v>
      </c>
      <c r="BE445" s="163">
        <f>IF(N445="základní",J445,0)</f>
        <v>0</v>
      </c>
      <c r="BF445" s="163">
        <f>IF(N445="snížená",J445,0)</f>
        <v>0</v>
      </c>
      <c r="BG445" s="163">
        <f>IF(N445="zákl. přenesená",J445,0)</f>
        <v>0</v>
      </c>
      <c r="BH445" s="163">
        <f>IF(N445="sníž. přenesená",J445,0)</f>
        <v>0</v>
      </c>
      <c r="BI445" s="163">
        <f>IF(N445="nulová",J445,0)</f>
        <v>0</v>
      </c>
      <c r="BJ445" s="18" t="s">
        <v>25</v>
      </c>
      <c r="BK445" s="163">
        <f>ROUND(I445*H445,2)</f>
        <v>0</v>
      </c>
      <c r="BL445" s="18" t="s">
        <v>197</v>
      </c>
      <c r="BM445" s="162" t="s">
        <v>1832</v>
      </c>
    </row>
    <row r="446" spans="1:65" s="13" customFormat="1">
      <c r="B446" s="164"/>
      <c r="D446" s="165" t="s">
        <v>199</v>
      </c>
      <c r="E446" s="166" t="s">
        <v>1</v>
      </c>
      <c r="F446" s="167" t="s">
        <v>1833</v>
      </c>
      <c r="H446" s="168">
        <v>380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199</v>
      </c>
      <c r="AU446" s="166" t="s">
        <v>93</v>
      </c>
      <c r="AV446" s="13" t="s">
        <v>93</v>
      </c>
      <c r="AW446" s="13" t="s">
        <v>38</v>
      </c>
      <c r="AX446" s="13" t="s">
        <v>83</v>
      </c>
      <c r="AY446" s="166" t="s">
        <v>190</v>
      </c>
    </row>
    <row r="447" spans="1:65" s="14" customFormat="1">
      <c r="B447" s="173"/>
      <c r="D447" s="165" t="s">
        <v>199</v>
      </c>
      <c r="E447" s="174" t="s">
        <v>1834</v>
      </c>
      <c r="F447" s="175" t="s">
        <v>222</v>
      </c>
      <c r="H447" s="176">
        <v>380</v>
      </c>
      <c r="I447" s="177"/>
      <c r="L447" s="173"/>
      <c r="M447" s="178"/>
      <c r="N447" s="179"/>
      <c r="O447" s="179"/>
      <c r="P447" s="179"/>
      <c r="Q447" s="179"/>
      <c r="R447" s="179"/>
      <c r="S447" s="179"/>
      <c r="T447" s="180"/>
      <c r="AT447" s="174" t="s">
        <v>199</v>
      </c>
      <c r="AU447" s="174" t="s">
        <v>93</v>
      </c>
      <c r="AV447" s="14" t="s">
        <v>197</v>
      </c>
      <c r="AW447" s="14" t="s">
        <v>38</v>
      </c>
      <c r="AX447" s="14" t="s">
        <v>25</v>
      </c>
      <c r="AY447" s="174" t="s">
        <v>190</v>
      </c>
    </row>
    <row r="448" spans="1:65" s="2" customFormat="1" ht="24.2" customHeight="1">
      <c r="A448" s="33"/>
      <c r="B448" s="150"/>
      <c r="C448" s="196" t="s">
        <v>949</v>
      </c>
      <c r="D448" s="196" t="s">
        <v>521</v>
      </c>
      <c r="E448" s="197" t="s">
        <v>1835</v>
      </c>
      <c r="F448" s="198" t="s">
        <v>1836</v>
      </c>
      <c r="G448" s="199" t="s">
        <v>226</v>
      </c>
      <c r="H448" s="200">
        <v>385.7</v>
      </c>
      <c r="I448" s="201"/>
      <c r="J448" s="202">
        <f>ROUND(I448*H448,2)</f>
        <v>0</v>
      </c>
      <c r="K448" s="198" t="s">
        <v>1</v>
      </c>
      <c r="L448" s="203"/>
      <c r="M448" s="204" t="s">
        <v>1</v>
      </c>
      <c r="N448" s="205" t="s">
        <v>48</v>
      </c>
      <c r="O448" s="59"/>
      <c r="P448" s="160">
        <f>O448*H448</f>
        <v>0</v>
      </c>
      <c r="Q448" s="160">
        <v>1.06E-3</v>
      </c>
      <c r="R448" s="160">
        <f>Q448*H448</f>
        <v>0.40884199999999998</v>
      </c>
      <c r="S448" s="160">
        <v>0</v>
      </c>
      <c r="T448" s="161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162" t="s">
        <v>235</v>
      </c>
      <c r="AT448" s="162" t="s">
        <v>521</v>
      </c>
      <c r="AU448" s="162" t="s">
        <v>93</v>
      </c>
      <c r="AY448" s="18" t="s">
        <v>190</v>
      </c>
      <c r="BE448" s="163">
        <f>IF(N448="základní",J448,0)</f>
        <v>0</v>
      </c>
      <c r="BF448" s="163">
        <f>IF(N448="snížená",J448,0)</f>
        <v>0</v>
      </c>
      <c r="BG448" s="163">
        <f>IF(N448="zákl. přenesená",J448,0)</f>
        <v>0</v>
      </c>
      <c r="BH448" s="163">
        <f>IF(N448="sníž. přenesená",J448,0)</f>
        <v>0</v>
      </c>
      <c r="BI448" s="163">
        <f>IF(N448="nulová",J448,0)</f>
        <v>0</v>
      </c>
      <c r="BJ448" s="18" t="s">
        <v>25</v>
      </c>
      <c r="BK448" s="163">
        <f>ROUND(I448*H448,2)</f>
        <v>0</v>
      </c>
      <c r="BL448" s="18" t="s">
        <v>197</v>
      </c>
      <c r="BM448" s="162" t="s">
        <v>1837</v>
      </c>
    </row>
    <row r="449" spans="1:65" s="13" customFormat="1">
      <c r="B449" s="164"/>
      <c r="D449" s="165" t="s">
        <v>199</v>
      </c>
      <c r="F449" s="167" t="s">
        <v>1838</v>
      </c>
      <c r="H449" s="168">
        <v>385.7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199</v>
      </c>
      <c r="AU449" s="166" t="s">
        <v>93</v>
      </c>
      <c r="AV449" s="13" t="s">
        <v>93</v>
      </c>
      <c r="AW449" s="13" t="s">
        <v>3</v>
      </c>
      <c r="AX449" s="13" t="s">
        <v>25</v>
      </c>
      <c r="AY449" s="166" t="s">
        <v>190</v>
      </c>
    </row>
    <row r="450" spans="1:65" s="2" customFormat="1" ht="14.45" customHeight="1">
      <c r="A450" s="33"/>
      <c r="B450" s="150"/>
      <c r="C450" s="196" t="s">
        <v>953</v>
      </c>
      <c r="D450" s="196" t="s">
        <v>521</v>
      </c>
      <c r="E450" s="197" t="s">
        <v>1839</v>
      </c>
      <c r="F450" s="198" t="s">
        <v>1840</v>
      </c>
      <c r="G450" s="199" t="s">
        <v>258</v>
      </c>
      <c r="H450" s="200">
        <v>7.1050000000000004</v>
      </c>
      <c r="I450" s="201"/>
      <c r="J450" s="202">
        <f>ROUND(I450*H450,2)</f>
        <v>0</v>
      </c>
      <c r="K450" s="198" t="s">
        <v>1</v>
      </c>
      <c r="L450" s="203"/>
      <c r="M450" s="204" t="s">
        <v>1</v>
      </c>
      <c r="N450" s="205" t="s">
        <v>48</v>
      </c>
      <c r="O450" s="59"/>
      <c r="P450" s="160">
        <f>O450*H450</f>
        <v>0</v>
      </c>
      <c r="Q450" s="160">
        <v>2.7999999999999998E-4</v>
      </c>
      <c r="R450" s="160">
        <f>Q450*H450</f>
        <v>1.9894000000000001E-3</v>
      </c>
      <c r="S450" s="160">
        <v>0</v>
      </c>
      <c r="T450" s="161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2" t="s">
        <v>1040</v>
      </c>
      <c r="AT450" s="162" t="s">
        <v>521</v>
      </c>
      <c r="AU450" s="162" t="s">
        <v>93</v>
      </c>
      <c r="AY450" s="18" t="s">
        <v>190</v>
      </c>
      <c r="BE450" s="163">
        <f>IF(N450="základní",J450,0)</f>
        <v>0</v>
      </c>
      <c r="BF450" s="163">
        <f>IF(N450="snížená",J450,0)</f>
        <v>0</v>
      </c>
      <c r="BG450" s="163">
        <f>IF(N450="zákl. přenesená",J450,0)</f>
        <v>0</v>
      </c>
      <c r="BH450" s="163">
        <f>IF(N450="sníž. přenesená",J450,0)</f>
        <v>0</v>
      </c>
      <c r="BI450" s="163">
        <f>IF(N450="nulová",J450,0)</f>
        <v>0</v>
      </c>
      <c r="BJ450" s="18" t="s">
        <v>25</v>
      </c>
      <c r="BK450" s="163">
        <f>ROUND(I450*H450,2)</f>
        <v>0</v>
      </c>
      <c r="BL450" s="18" t="s">
        <v>1040</v>
      </c>
      <c r="BM450" s="162" t="s">
        <v>1841</v>
      </c>
    </row>
    <row r="451" spans="1:65" s="13" customFormat="1">
      <c r="B451" s="164"/>
      <c r="D451" s="165" t="s">
        <v>199</v>
      </c>
      <c r="F451" s="167" t="s">
        <v>1842</v>
      </c>
      <c r="H451" s="168">
        <v>7.1050000000000004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199</v>
      </c>
      <c r="AU451" s="166" t="s">
        <v>93</v>
      </c>
      <c r="AV451" s="13" t="s">
        <v>93</v>
      </c>
      <c r="AW451" s="13" t="s">
        <v>3</v>
      </c>
      <c r="AX451" s="13" t="s">
        <v>25</v>
      </c>
      <c r="AY451" s="166" t="s">
        <v>190</v>
      </c>
    </row>
    <row r="452" spans="1:65" s="2" customFormat="1" ht="14.45" customHeight="1">
      <c r="A452" s="33"/>
      <c r="B452" s="150"/>
      <c r="C452" s="196" t="s">
        <v>957</v>
      </c>
      <c r="D452" s="196" t="s">
        <v>521</v>
      </c>
      <c r="E452" s="197" t="s">
        <v>1843</v>
      </c>
      <c r="F452" s="198" t="s">
        <v>1844</v>
      </c>
      <c r="G452" s="199" t="s">
        <v>258</v>
      </c>
      <c r="H452" s="200">
        <v>1.0149999999999999</v>
      </c>
      <c r="I452" s="201"/>
      <c r="J452" s="202">
        <f>ROUND(I452*H452,2)</f>
        <v>0</v>
      </c>
      <c r="K452" s="198" t="s">
        <v>1</v>
      </c>
      <c r="L452" s="203"/>
      <c r="M452" s="204" t="s">
        <v>1</v>
      </c>
      <c r="N452" s="205" t="s">
        <v>48</v>
      </c>
      <c r="O452" s="59"/>
      <c r="P452" s="160">
        <f>O452*H452</f>
        <v>0</v>
      </c>
      <c r="Q452" s="160">
        <v>4.2000000000000002E-4</v>
      </c>
      <c r="R452" s="160">
        <f>Q452*H452</f>
        <v>4.2629999999999995E-4</v>
      </c>
      <c r="S452" s="160">
        <v>0</v>
      </c>
      <c r="T452" s="161">
        <f>S452*H452</f>
        <v>0</v>
      </c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R452" s="162" t="s">
        <v>1040</v>
      </c>
      <c r="AT452" s="162" t="s">
        <v>521</v>
      </c>
      <c r="AU452" s="162" t="s">
        <v>93</v>
      </c>
      <c r="AY452" s="18" t="s">
        <v>190</v>
      </c>
      <c r="BE452" s="163">
        <f>IF(N452="základní",J452,0)</f>
        <v>0</v>
      </c>
      <c r="BF452" s="163">
        <f>IF(N452="snížená",J452,0)</f>
        <v>0</v>
      </c>
      <c r="BG452" s="163">
        <f>IF(N452="zákl. přenesená",J452,0)</f>
        <v>0</v>
      </c>
      <c r="BH452" s="163">
        <f>IF(N452="sníž. přenesená",J452,0)</f>
        <v>0</v>
      </c>
      <c r="BI452" s="163">
        <f>IF(N452="nulová",J452,0)</f>
        <v>0</v>
      </c>
      <c r="BJ452" s="18" t="s">
        <v>25</v>
      </c>
      <c r="BK452" s="163">
        <f>ROUND(I452*H452,2)</f>
        <v>0</v>
      </c>
      <c r="BL452" s="18" t="s">
        <v>1040</v>
      </c>
      <c r="BM452" s="162" t="s">
        <v>1845</v>
      </c>
    </row>
    <row r="453" spans="1:65" s="13" customFormat="1">
      <c r="B453" s="164"/>
      <c r="D453" s="165" t="s">
        <v>199</v>
      </c>
      <c r="F453" s="167" t="s">
        <v>746</v>
      </c>
      <c r="H453" s="168">
        <v>1.0149999999999999</v>
      </c>
      <c r="I453" s="169"/>
      <c r="L453" s="164"/>
      <c r="M453" s="170"/>
      <c r="N453" s="171"/>
      <c r="O453" s="171"/>
      <c r="P453" s="171"/>
      <c r="Q453" s="171"/>
      <c r="R453" s="171"/>
      <c r="S453" s="171"/>
      <c r="T453" s="172"/>
      <c r="AT453" s="166" t="s">
        <v>199</v>
      </c>
      <c r="AU453" s="166" t="s">
        <v>93</v>
      </c>
      <c r="AV453" s="13" t="s">
        <v>93</v>
      </c>
      <c r="AW453" s="13" t="s">
        <v>3</v>
      </c>
      <c r="AX453" s="13" t="s">
        <v>25</v>
      </c>
      <c r="AY453" s="166" t="s">
        <v>190</v>
      </c>
    </row>
    <row r="454" spans="1:65" s="2" customFormat="1" ht="14.45" customHeight="1">
      <c r="A454" s="33"/>
      <c r="B454" s="150"/>
      <c r="C454" s="196" t="s">
        <v>962</v>
      </c>
      <c r="D454" s="196" t="s">
        <v>521</v>
      </c>
      <c r="E454" s="197" t="s">
        <v>1846</v>
      </c>
      <c r="F454" s="198" t="s">
        <v>1847</v>
      </c>
      <c r="G454" s="199" t="s">
        <v>258</v>
      </c>
      <c r="H454" s="200">
        <v>23.344999999999999</v>
      </c>
      <c r="I454" s="201"/>
      <c r="J454" s="202">
        <f>ROUND(I454*H454,2)</f>
        <v>0</v>
      </c>
      <c r="K454" s="198" t="s">
        <v>1</v>
      </c>
      <c r="L454" s="203"/>
      <c r="M454" s="204" t="s">
        <v>1</v>
      </c>
      <c r="N454" s="205" t="s">
        <v>48</v>
      </c>
      <c r="O454" s="59"/>
      <c r="P454" s="160">
        <f>O454*H454</f>
        <v>0</v>
      </c>
      <c r="Q454" s="160">
        <v>4.2000000000000002E-4</v>
      </c>
      <c r="R454" s="160">
        <f>Q454*H454</f>
        <v>9.8049000000000001E-3</v>
      </c>
      <c r="S454" s="160">
        <v>0</v>
      </c>
      <c r="T454" s="161">
        <f>S454*H454</f>
        <v>0</v>
      </c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R454" s="162" t="s">
        <v>1040</v>
      </c>
      <c r="AT454" s="162" t="s">
        <v>521</v>
      </c>
      <c r="AU454" s="162" t="s">
        <v>93</v>
      </c>
      <c r="AY454" s="18" t="s">
        <v>190</v>
      </c>
      <c r="BE454" s="163">
        <f>IF(N454="základní",J454,0)</f>
        <v>0</v>
      </c>
      <c r="BF454" s="163">
        <f>IF(N454="snížená",J454,0)</f>
        <v>0</v>
      </c>
      <c r="BG454" s="163">
        <f>IF(N454="zákl. přenesená",J454,0)</f>
        <v>0</v>
      </c>
      <c r="BH454" s="163">
        <f>IF(N454="sníž. přenesená",J454,0)</f>
        <v>0</v>
      </c>
      <c r="BI454" s="163">
        <f>IF(N454="nulová",J454,0)</f>
        <v>0</v>
      </c>
      <c r="BJ454" s="18" t="s">
        <v>25</v>
      </c>
      <c r="BK454" s="163">
        <f>ROUND(I454*H454,2)</f>
        <v>0</v>
      </c>
      <c r="BL454" s="18" t="s">
        <v>1040</v>
      </c>
      <c r="BM454" s="162" t="s">
        <v>1848</v>
      </c>
    </row>
    <row r="455" spans="1:65" s="13" customFormat="1">
      <c r="B455" s="164"/>
      <c r="D455" s="165" t="s">
        <v>199</v>
      </c>
      <c r="F455" s="167" t="s">
        <v>1849</v>
      </c>
      <c r="H455" s="168">
        <v>23.344999999999999</v>
      </c>
      <c r="I455" s="169"/>
      <c r="L455" s="164"/>
      <c r="M455" s="170"/>
      <c r="N455" s="171"/>
      <c r="O455" s="171"/>
      <c r="P455" s="171"/>
      <c r="Q455" s="171"/>
      <c r="R455" s="171"/>
      <c r="S455" s="171"/>
      <c r="T455" s="172"/>
      <c r="AT455" s="166" t="s">
        <v>199</v>
      </c>
      <c r="AU455" s="166" t="s">
        <v>93</v>
      </c>
      <c r="AV455" s="13" t="s">
        <v>93</v>
      </c>
      <c r="AW455" s="13" t="s">
        <v>3</v>
      </c>
      <c r="AX455" s="13" t="s">
        <v>25</v>
      </c>
      <c r="AY455" s="166" t="s">
        <v>190</v>
      </c>
    </row>
    <row r="456" spans="1:65" s="2" customFormat="1" ht="14.45" customHeight="1">
      <c r="A456" s="33"/>
      <c r="B456" s="150"/>
      <c r="C456" s="196" t="s">
        <v>969</v>
      </c>
      <c r="D456" s="196" t="s">
        <v>521</v>
      </c>
      <c r="E456" s="197" t="s">
        <v>1850</v>
      </c>
      <c r="F456" s="198" t="s">
        <v>1851</v>
      </c>
      <c r="G456" s="199" t="s">
        <v>258</v>
      </c>
      <c r="H456" s="200">
        <v>1.0149999999999999</v>
      </c>
      <c r="I456" s="201"/>
      <c r="J456" s="202">
        <f>ROUND(I456*H456,2)</f>
        <v>0</v>
      </c>
      <c r="K456" s="198" t="s">
        <v>1</v>
      </c>
      <c r="L456" s="203"/>
      <c r="M456" s="204" t="s">
        <v>1</v>
      </c>
      <c r="N456" s="205" t="s">
        <v>48</v>
      </c>
      <c r="O456" s="59"/>
      <c r="P456" s="160">
        <f>O456*H456</f>
        <v>0</v>
      </c>
      <c r="Q456" s="160">
        <v>3.8999999999999999E-4</v>
      </c>
      <c r="R456" s="160">
        <f>Q456*H456</f>
        <v>3.9584999999999995E-4</v>
      </c>
      <c r="S456" s="160">
        <v>0</v>
      </c>
      <c r="T456" s="161">
        <f>S456*H456</f>
        <v>0</v>
      </c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R456" s="162" t="s">
        <v>1040</v>
      </c>
      <c r="AT456" s="162" t="s">
        <v>521</v>
      </c>
      <c r="AU456" s="162" t="s">
        <v>93</v>
      </c>
      <c r="AY456" s="18" t="s">
        <v>190</v>
      </c>
      <c r="BE456" s="163">
        <f>IF(N456="základní",J456,0)</f>
        <v>0</v>
      </c>
      <c r="BF456" s="163">
        <f>IF(N456="snížená",J456,0)</f>
        <v>0</v>
      </c>
      <c r="BG456" s="163">
        <f>IF(N456="zákl. přenesená",J456,0)</f>
        <v>0</v>
      </c>
      <c r="BH456" s="163">
        <f>IF(N456="sníž. přenesená",J456,0)</f>
        <v>0</v>
      </c>
      <c r="BI456" s="163">
        <f>IF(N456="nulová",J456,0)</f>
        <v>0</v>
      </c>
      <c r="BJ456" s="18" t="s">
        <v>25</v>
      </c>
      <c r="BK456" s="163">
        <f>ROUND(I456*H456,2)</f>
        <v>0</v>
      </c>
      <c r="BL456" s="18" t="s">
        <v>1040</v>
      </c>
      <c r="BM456" s="162" t="s">
        <v>1852</v>
      </c>
    </row>
    <row r="457" spans="1:65" s="13" customFormat="1">
      <c r="B457" s="164"/>
      <c r="D457" s="165" t="s">
        <v>199</v>
      </c>
      <c r="F457" s="167" t="s">
        <v>746</v>
      </c>
      <c r="H457" s="168">
        <v>1.0149999999999999</v>
      </c>
      <c r="I457" s="169"/>
      <c r="L457" s="164"/>
      <c r="M457" s="170"/>
      <c r="N457" s="171"/>
      <c r="O457" s="171"/>
      <c r="P457" s="171"/>
      <c r="Q457" s="171"/>
      <c r="R457" s="171"/>
      <c r="S457" s="171"/>
      <c r="T457" s="172"/>
      <c r="AT457" s="166" t="s">
        <v>199</v>
      </c>
      <c r="AU457" s="166" t="s">
        <v>93</v>
      </c>
      <c r="AV457" s="13" t="s">
        <v>93</v>
      </c>
      <c r="AW457" s="13" t="s">
        <v>3</v>
      </c>
      <c r="AX457" s="13" t="s">
        <v>25</v>
      </c>
      <c r="AY457" s="166" t="s">
        <v>190</v>
      </c>
    </row>
    <row r="458" spans="1:65" s="2" customFormat="1" ht="24.2" customHeight="1">
      <c r="A458" s="33"/>
      <c r="B458" s="150"/>
      <c r="C458" s="151" t="s">
        <v>974</v>
      </c>
      <c r="D458" s="151" t="s">
        <v>192</v>
      </c>
      <c r="E458" s="152" t="s">
        <v>1853</v>
      </c>
      <c r="F458" s="153" t="s">
        <v>1854</v>
      </c>
      <c r="G458" s="154" t="s">
        <v>1855</v>
      </c>
      <c r="H458" s="155">
        <v>2</v>
      </c>
      <c r="I458" s="156"/>
      <c r="J458" s="157">
        <f t="shared" ref="J458:J475" si="10">ROUND(I458*H458,2)</f>
        <v>0</v>
      </c>
      <c r="K458" s="153" t="s">
        <v>1</v>
      </c>
      <c r="L458" s="34"/>
      <c r="M458" s="158" t="s">
        <v>1</v>
      </c>
      <c r="N458" s="159" t="s">
        <v>48</v>
      </c>
      <c r="O458" s="59"/>
      <c r="P458" s="160">
        <f t="shared" ref="P458:P475" si="11">O458*H458</f>
        <v>0</v>
      </c>
      <c r="Q458" s="160">
        <v>3.175E-2</v>
      </c>
      <c r="R458" s="160">
        <f t="shared" ref="R458:R475" si="12">Q458*H458</f>
        <v>6.3500000000000001E-2</v>
      </c>
      <c r="S458" s="160">
        <v>0</v>
      </c>
      <c r="T458" s="161">
        <f t="shared" ref="T458:T475" si="13"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162" t="s">
        <v>197</v>
      </c>
      <c r="AT458" s="162" t="s">
        <v>192</v>
      </c>
      <c r="AU458" s="162" t="s">
        <v>93</v>
      </c>
      <c r="AY458" s="18" t="s">
        <v>190</v>
      </c>
      <c r="BE458" s="163">
        <f t="shared" ref="BE458:BE475" si="14">IF(N458="základní",J458,0)</f>
        <v>0</v>
      </c>
      <c r="BF458" s="163">
        <f t="shared" ref="BF458:BF475" si="15">IF(N458="snížená",J458,0)</f>
        <v>0</v>
      </c>
      <c r="BG458" s="163">
        <f t="shared" ref="BG458:BG475" si="16">IF(N458="zákl. přenesená",J458,0)</f>
        <v>0</v>
      </c>
      <c r="BH458" s="163">
        <f t="shared" ref="BH458:BH475" si="17">IF(N458="sníž. přenesená",J458,0)</f>
        <v>0</v>
      </c>
      <c r="BI458" s="163">
        <f t="shared" ref="BI458:BI475" si="18">IF(N458="nulová",J458,0)</f>
        <v>0</v>
      </c>
      <c r="BJ458" s="18" t="s">
        <v>25</v>
      </c>
      <c r="BK458" s="163">
        <f t="shared" ref="BK458:BK475" si="19">ROUND(I458*H458,2)</f>
        <v>0</v>
      </c>
      <c r="BL458" s="18" t="s">
        <v>197</v>
      </c>
      <c r="BM458" s="162" t="s">
        <v>1856</v>
      </c>
    </row>
    <row r="459" spans="1:65" s="2" customFormat="1" ht="14.45" customHeight="1">
      <c r="A459" s="33"/>
      <c r="B459" s="150"/>
      <c r="C459" s="151" t="s">
        <v>979</v>
      </c>
      <c r="D459" s="151" t="s">
        <v>192</v>
      </c>
      <c r="E459" s="152" t="s">
        <v>1857</v>
      </c>
      <c r="F459" s="153" t="s">
        <v>1858</v>
      </c>
      <c r="G459" s="154" t="s">
        <v>258</v>
      </c>
      <c r="H459" s="155">
        <v>2</v>
      </c>
      <c r="I459" s="156"/>
      <c r="J459" s="157">
        <f t="shared" si="10"/>
        <v>0</v>
      </c>
      <c r="K459" s="153" t="s">
        <v>196</v>
      </c>
      <c r="L459" s="34"/>
      <c r="M459" s="158" t="s">
        <v>1</v>
      </c>
      <c r="N459" s="159" t="s">
        <v>48</v>
      </c>
      <c r="O459" s="59"/>
      <c r="P459" s="160">
        <f t="shared" si="11"/>
        <v>0</v>
      </c>
      <c r="Q459" s="160">
        <v>6.3829999999999998E-2</v>
      </c>
      <c r="R459" s="160">
        <f t="shared" si="12"/>
        <v>0.12766</v>
      </c>
      <c r="S459" s="160">
        <v>0</v>
      </c>
      <c r="T459" s="161">
        <f t="shared" si="13"/>
        <v>0</v>
      </c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R459" s="162" t="s">
        <v>197</v>
      </c>
      <c r="AT459" s="162" t="s">
        <v>192</v>
      </c>
      <c r="AU459" s="162" t="s">
        <v>93</v>
      </c>
      <c r="AY459" s="18" t="s">
        <v>190</v>
      </c>
      <c r="BE459" s="163">
        <f t="shared" si="14"/>
        <v>0</v>
      </c>
      <c r="BF459" s="163">
        <f t="shared" si="15"/>
        <v>0</v>
      </c>
      <c r="BG459" s="163">
        <f t="shared" si="16"/>
        <v>0</v>
      </c>
      <c r="BH459" s="163">
        <f t="shared" si="17"/>
        <v>0</v>
      </c>
      <c r="BI459" s="163">
        <f t="shared" si="18"/>
        <v>0</v>
      </c>
      <c r="BJ459" s="18" t="s">
        <v>25</v>
      </c>
      <c r="BK459" s="163">
        <f t="shared" si="19"/>
        <v>0</v>
      </c>
      <c r="BL459" s="18" t="s">
        <v>197</v>
      </c>
      <c r="BM459" s="162" t="s">
        <v>1859</v>
      </c>
    </row>
    <row r="460" spans="1:65" s="2" customFormat="1" ht="14.45" customHeight="1">
      <c r="A460" s="33"/>
      <c r="B460" s="150"/>
      <c r="C460" s="196" t="s">
        <v>984</v>
      </c>
      <c r="D460" s="196" t="s">
        <v>521</v>
      </c>
      <c r="E460" s="197" t="s">
        <v>1860</v>
      </c>
      <c r="F460" s="198" t="s">
        <v>1861</v>
      </c>
      <c r="G460" s="199" t="s">
        <v>258</v>
      </c>
      <c r="H460" s="200">
        <v>2</v>
      </c>
      <c r="I460" s="201"/>
      <c r="J460" s="202">
        <f t="shared" si="10"/>
        <v>0</v>
      </c>
      <c r="K460" s="198" t="s">
        <v>1</v>
      </c>
      <c r="L460" s="203"/>
      <c r="M460" s="204" t="s">
        <v>1</v>
      </c>
      <c r="N460" s="205" t="s">
        <v>48</v>
      </c>
      <c r="O460" s="59"/>
      <c r="P460" s="160">
        <f t="shared" si="11"/>
        <v>0</v>
      </c>
      <c r="Q460" s="160">
        <v>7.3000000000000001E-3</v>
      </c>
      <c r="R460" s="160">
        <f t="shared" si="12"/>
        <v>1.46E-2</v>
      </c>
      <c r="S460" s="160">
        <v>0</v>
      </c>
      <c r="T460" s="161">
        <f t="shared" si="13"/>
        <v>0</v>
      </c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R460" s="162" t="s">
        <v>235</v>
      </c>
      <c r="AT460" s="162" t="s">
        <v>521</v>
      </c>
      <c r="AU460" s="162" t="s">
        <v>93</v>
      </c>
      <c r="AY460" s="18" t="s">
        <v>190</v>
      </c>
      <c r="BE460" s="163">
        <f t="shared" si="14"/>
        <v>0</v>
      </c>
      <c r="BF460" s="163">
        <f t="shared" si="15"/>
        <v>0</v>
      </c>
      <c r="BG460" s="163">
        <f t="shared" si="16"/>
        <v>0</v>
      </c>
      <c r="BH460" s="163">
        <f t="shared" si="17"/>
        <v>0</v>
      </c>
      <c r="BI460" s="163">
        <f t="shared" si="18"/>
        <v>0</v>
      </c>
      <c r="BJ460" s="18" t="s">
        <v>25</v>
      </c>
      <c r="BK460" s="163">
        <f t="shared" si="19"/>
        <v>0</v>
      </c>
      <c r="BL460" s="18" t="s">
        <v>197</v>
      </c>
      <c r="BM460" s="162" t="s">
        <v>1862</v>
      </c>
    </row>
    <row r="461" spans="1:65" s="2" customFormat="1" ht="24.2" customHeight="1">
      <c r="A461" s="33"/>
      <c r="B461" s="150"/>
      <c r="C461" s="151" t="s">
        <v>989</v>
      </c>
      <c r="D461" s="151" t="s">
        <v>192</v>
      </c>
      <c r="E461" s="152" t="s">
        <v>1863</v>
      </c>
      <c r="F461" s="153" t="s">
        <v>1864</v>
      </c>
      <c r="G461" s="154" t="s">
        <v>258</v>
      </c>
      <c r="H461" s="155">
        <v>1</v>
      </c>
      <c r="I461" s="156"/>
      <c r="J461" s="157">
        <f t="shared" si="10"/>
        <v>0</v>
      </c>
      <c r="K461" s="153" t="s">
        <v>196</v>
      </c>
      <c r="L461" s="34"/>
      <c r="M461" s="158" t="s">
        <v>1</v>
      </c>
      <c r="N461" s="159" t="s">
        <v>48</v>
      </c>
      <c r="O461" s="59"/>
      <c r="P461" s="160">
        <f t="shared" si="11"/>
        <v>0</v>
      </c>
      <c r="Q461" s="160">
        <v>0</v>
      </c>
      <c r="R461" s="160">
        <f t="shared" si="12"/>
        <v>0</v>
      </c>
      <c r="S461" s="160">
        <v>0</v>
      </c>
      <c r="T461" s="161">
        <f t="shared" si="13"/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162" t="s">
        <v>197</v>
      </c>
      <c r="AT461" s="162" t="s">
        <v>192</v>
      </c>
      <c r="AU461" s="162" t="s">
        <v>93</v>
      </c>
      <c r="AY461" s="18" t="s">
        <v>190</v>
      </c>
      <c r="BE461" s="163">
        <f t="shared" si="14"/>
        <v>0</v>
      </c>
      <c r="BF461" s="163">
        <f t="shared" si="15"/>
        <v>0</v>
      </c>
      <c r="BG461" s="163">
        <f t="shared" si="16"/>
        <v>0</v>
      </c>
      <c r="BH461" s="163">
        <f t="shared" si="17"/>
        <v>0</v>
      </c>
      <c r="BI461" s="163">
        <f t="shared" si="18"/>
        <v>0</v>
      </c>
      <c r="BJ461" s="18" t="s">
        <v>25</v>
      </c>
      <c r="BK461" s="163">
        <f t="shared" si="19"/>
        <v>0</v>
      </c>
      <c r="BL461" s="18" t="s">
        <v>197</v>
      </c>
      <c r="BM461" s="162" t="s">
        <v>1865</v>
      </c>
    </row>
    <row r="462" spans="1:65" s="2" customFormat="1" ht="14.45" customHeight="1">
      <c r="A462" s="33"/>
      <c r="B462" s="150"/>
      <c r="C462" s="196" t="s">
        <v>997</v>
      </c>
      <c r="D462" s="196" t="s">
        <v>521</v>
      </c>
      <c r="E462" s="197" t="s">
        <v>1866</v>
      </c>
      <c r="F462" s="198" t="s">
        <v>1867</v>
      </c>
      <c r="G462" s="199" t="s">
        <v>258</v>
      </c>
      <c r="H462" s="200">
        <v>1</v>
      </c>
      <c r="I462" s="201"/>
      <c r="J462" s="202">
        <f t="shared" si="10"/>
        <v>0</v>
      </c>
      <c r="K462" s="198" t="s">
        <v>1</v>
      </c>
      <c r="L462" s="203"/>
      <c r="M462" s="204" t="s">
        <v>1</v>
      </c>
      <c r="N462" s="205" t="s">
        <v>48</v>
      </c>
      <c r="O462" s="59"/>
      <c r="P462" s="160">
        <f t="shared" si="11"/>
        <v>0</v>
      </c>
      <c r="Q462" s="160">
        <v>1.9E-3</v>
      </c>
      <c r="R462" s="160">
        <f t="shared" si="12"/>
        <v>1.9E-3</v>
      </c>
      <c r="S462" s="160">
        <v>0</v>
      </c>
      <c r="T462" s="161">
        <f t="shared" si="13"/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162" t="s">
        <v>235</v>
      </c>
      <c r="AT462" s="162" t="s">
        <v>521</v>
      </c>
      <c r="AU462" s="162" t="s">
        <v>93</v>
      </c>
      <c r="AY462" s="18" t="s">
        <v>190</v>
      </c>
      <c r="BE462" s="163">
        <f t="shared" si="14"/>
        <v>0</v>
      </c>
      <c r="BF462" s="163">
        <f t="shared" si="15"/>
        <v>0</v>
      </c>
      <c r="BG462" s="163">
        <f t="shared" si="16"/>
        <v>0</v>
      </c>
      <c r="BH462" s="163">
        <f t="shared" si="17"/>
        <v>0</v>
      </c>
      <c r="BI462" s="163">
        <f t="shared" si="18"/>
        <v>0</v>
      </c>
      <c r="BJ462" s="18" t="s">
        <v>25</v>
      </c>
      <c r="BK462" s="163">
        <f t="shared" si="19"/>
        <v>0</v>
      </c>
      <c r="BL462" s="18" t="s">
        <v>197</v>
      </c>
      <c r="BM462" s="162" t="s">
        <v>1868</v>
      </c>
    </row>
    <row r="463" spans="1:65" s="2" customFormat="1" ht="24.2" customHeight="1">
      <c r="A463" s="33"/>
      <c r="B463" s="150"/>
      <c r="C463" s="151" t="s">
        <v>1001</v>
      </c>
      <c r="D463" s="151" t="s">
        <v>192</v>
      </c>
      <c r="E463" s="152" t="s">
        <v>1869</v>
      </c>
      <c r="F463" s="153" t="s">
        <v>1870</v>
      </c>
      <c r="G463" s="154" t="s">
        <v>258</v>
      </c>
      <c r="H463" s="155">
        <v>1</v>
      </c>
      <c r="I463" s="156"/>
      <c r="J463" s="157">
        <f t="shared" si="10"/>
        <v>0</v>
      </c>
      <c r="K463" s="153" t="s">
        <v>196</v>
      </c>
      <c r="L463" s="34"/>
      <c r="M463" s="158" t="s">
        <v>1</v>
      </c>
      <c r="N463" s="159" t="s">
        <v>48</v>
      </c>
      <c r="O463" s="59"/>
      <c r="P463" s="160">
        <f t="shared" si="11"/>
        <v>0</v>
      </c>
      <c r="Q463" s="160">
        <v>0</v>
      </c>
      <c r="R463" s="160">
        <f t="shared" si="12"/>
        <v>0</v>
      </c>
      <c r="S463" s="160">
        <v>0</v>
      </c>
      <c r="T463" s="161">
        <f t="shared" si="13"/>
        <v>0</v>
      </c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R463" s="162" t="s">
        <v>197</v>
      </c>
      <c r="AT463" s="162" t="s">
        <v>192</v>
      </c>
      <c r="AU463" s="162" t="s">
        <v>93</v>
      </c>
      <c r="AY463" s="18" t="s">
        <v>190</v>
      </c>
      <c r="BE463" s="163">
        <f t="shared" si="14"/>
        <v>0</v>
      </c>
      <c r="BF463" s="163">
        <f t="shared" si="15"/>
        <v>0</v>
      </c>
      <c r="BG463" s="163">
        <f t="shared" si="16"/>
        <v>0</v>
      </c>
      <c r="BH463" s="163">
        <f t="shared" si="17"/>
        <v>0</v>
      </c>
      <c r="BI463" s="163">
        <f t="shared" si="18"/>
        <v>0</v>
      </c>
      <c r="BJ463" s="18" t="s">
        <v>25</v>
      </c>
      <c r="BK463" s="163">
        <f t="shared" si="19"/>
        <v>0</v>
      </c>
      <c r="BL463" s="18" t="s">
        <v>197</v>
      </c>
      <c r="BM463" s="162" t="s">
        <v>1871</v>
      </c>
    </row>
    <row r="464" spans="1:65" s="2" customFormat="1" ht="14.45" customHeight="1">
      <c r="A464" s="33"/>
      <c r="B464" s="150"/>
      <c r="C464" s="196" t="s">
        <v>1024</v>
      </c>
      <c r="D464" s="196" t="s">
        <v>521</v>
      </c>
      <c r="E464" s="197" t="s">
        <v>1872</v>
      </c>
      <c r="F464" s="198" t="s">
        <v>1873</v>
      </c>
      <c r="G464" s="199" t="s">
        <v>258</v>
      </c>
      <c r="H464" s="200">
        <v>1</v>
      </c>
      <c r="I464" s="201"/>
      <c r="J464" s="202">
        <f t="shared" si="10"/>
        <v>0</v>
      </c>
      <c r="K464" s="198" t="s">
        <v>1</v>
      </c>
      <c r="L464" s="203"/>
      <c r="M464" s="204" t="s">
        <v>1</v>
      </c>
      <c r="N464" s="205" t="s">
        <v>48</v>
      </c>
      <c r="O464" s="59"/>
      <c r="P464" s="160">
        <f t="shared" si="11"/>
        <v>0</v>
      </c>
      <c r="Q464" s="160">
        <v>1.9E-3</v>
      </c>
      <c r="R464" s="160">
        <f t="shared" si="12"/>
        <v>1.9E-3</v>
      </c>
      <c r="S464" s="160">
        <v>0</v>
      </c>
      <c r="T464" s="161">
        <f t="shared" si="13"/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2" t="s">
        <v>235</v>
      </c>
      <c r="AT464" s="162" t="s">
        <v>521</v>
      </c>
      <c r="AU464" s="162" t="s">
        <v>93</v>
      </c>
      <c r="AY464" s="18" t="s">
        <v>190</v>
      </c>
      <c r="BE464" s="163">
        <f t="shared" si="14"/>
        <v>0</v>
      </c>
      <c r="BF464" s="163">
        <f t="shared" si="15"/>
        <v>0</v>
      </c>
      <c r="BG464" s="163">
        <f t="shared" si="16"/>
        <v>0</v>
      </c>
      <c r="BH464" s="163">
        <f t="shared" si="17"/>
        <v>0</v>
      </c>
      <c r="BI464" s="163">
        <f t="shared" si="18"/>
        <v>0</v>
      </c>
      <c r="BJ464" s="18" t="s">
        <v>25</v>
      </c>
      <c r="BK464" s="163">
        <f t="shared" si="19"/>
        <v>0</v>
      </c>
      <c r="BL464" s="18" t="s">
        <v>197</v>
      </c>
      <c r="BM464" s="162" t="s">
        <v>1874</v>
      </c>
    </row>
    <row r="465" spans="1:65" s="2" customFormat="1" ht="14.45" customHeight="1">
      <c r="A465" s="33"/>
      <c r="B465" s="150"/>
      <c r="C465" s="151" t="s">
        <v>1033</v>
      </c>
      <c r="D465" s="151" t="s">
        <v>192</v>
      </c>
      <c r="E465" s="152" t="s">
        <v>1875</v>
      </c>
      <c r="F465" s="153" t="s">
        <v>1876</v>
      </c>
      <c r="G465" s="154" t="s">
        <v>258</v>
      </c>
      <c r="H465" s="155">
        <v>23</v>
      </c>
      <c r="I465" s="156"/>
      <c r="J465" s="157">
        <f t="shared" si="10"/>
        <v>0</v>
      </c>
      <c r="K465" s="153" t="s">
        <v>1</v>
      </c>
      <c r="L465" s="34"/>
      <c r="M465" s="158" t="s">
        <v>1</v>
      </c>
      <c r="N465" s="159" t="s">
        <v>48</v>
      </c>
      <c r="O465" s="59"/>
      <c r="P465" s="160">
        <f t="shared" si="11"/>
        <v>0</v>
      </c>
      <c r="Q465" s="160">
        <v>2.0000000000000001E-4</v>
      </c>
      <c r="R465" s="160">
        <f t="shared" si="12"/>
        <v>4.5999999999999999E-3</v>
      </c>
      <c r="S465" s="160">
        <v>0</v>
      </c>
      <c r="T465" s="161">
        <f t="shared" si="13"/>
        <v>0</v>
      </c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R465" s="162" t="s">
        <v>197</v>
      </c>
      <c r="AT465" s="162" t="s">
        <v>192</v>
      </c>
      <c r="AU465" s="162" t="s">
        <v>93</v>
      </c>
      <c r="AY465" s="18" t="s">
        <v>190</v>
      </c>
      <c r="BE465" s="163">
        <f t="shared" si="14"/>
        <v>0</v>
      </c>
      <c r="BF465" s="163">
        <f t="shared" si="15"/>
        <v>0</v>
      </c>
      <c r="BG465" s="163">
        <f t="shared" si="16"/>
        <v>0</v>
      </c>
      <c r="BH465" s="163">
        <f t="shared" si="17"/>
        <v>0</v>
      </c>
      <c r="BI465" s="163">
        <f t="shared" si="18"/>
        <v>0</v>
      </c>
      <c r="BJ465" s="18" t="s">
        <v>25</v>
      </c>
      <c r="BK465" s="163">
        <f t="shared" si="19"/>
        <v>0</v>
      </c>
      <c r="BL465" s="18" t="s">
        <v>197</v>
      </c>
      <c r="BM465" s="162" t="s">
        <v>1877</v>
      </c>
    </row>
    <row r="466" spans="1:65" s="2" customFormat="1" ht="14.45" customHeight="1">
      <c r="A466" s="33"/>
      <c r="B466" s="150"/>
      <c r="C466" s="151" t="s">
        <v>1040</v>
      </c>
      <c r="D466" s="151" t="s">
        <v>192</v>
      </c>
      <c r="E466" s="152" t="s">
        <v>1878</v>
      </c>
      <c r="F466" s="153" t="s">
        <v>1879</v>
      </c>
      <c r="G466" s="154" t="s">
        <v>258</v>
      </c>
      <c r="H466" s="155">
        <v>2</v>
      </c>
      <c r="I466" s="156"/>
      <c r="J466" s="157">
        <f t="shared" si="10"/>
        <v>0</v>
      </c>
      <c r="K466" s="153" t="s">
        <v>1</v>
      </c>
      <c r="L466" s="34"/>
      <c r="M466" s="158" t="s">
        <v>1</v>
      </c>
      <c r="N466" s="159" t="s">
        <v>48</v>
      </c>
      <c r="O466" s="59"/>
      <c r="P466" s="160">
        <f t="shared" si="11"/>
        <v>0</v>
      </c>
      <c r="Q466" s="160">
        <v>2.0000000000000001E-4</v>
      </c>
      <c r="R466" s="160">
        <f t="shared" si="12"/>
        <v>4.0000000000000002E-4</v>
      </c>
      <c r="S466" s="160">
        <v>0</v>
      </c>
      <c r="T466" s="161">
        <f t="shared" si="13"/>
        <v>0</v>
      </c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R466" s="162" t="s">
        <v>197</v>
      </c>
      <c r="AT466" s="162" t="s">
        <v>192</v>
      </c>
      <c r="AU466" s="162" t="s">
        <v>93</v>
      </c>
      <c r="AY466" s="18" t="s">
        <v>190</v>
      </c>
      <c r="BE466" s="163">
        <f t="shared" si="14"/>
        <v>0</v>
      </c>
      <c r="BF466" s="163">
        <f t="shared" si="15"/>
        <v>0</v>
      </c>
      <c r="BG466" s="163">
        <f t="shared" si="16"/>
        <v>0</v>
      </c>
      <c r="BH466" s="163">
        <f t="shared" si="17"/>
        <v>0</v>
      </c>
      <c r="BI466" s="163">
        <f t="shared" si="18"/>
        <v>0</v>
      </c>
      <c r="BJ466" s="18" t="s">
        <v>25</v>
      </c>
      <c r="BK466" s="163">
        <f t="shared" si="19"/>
        <v>0</v>
      </c>
      <c r="BL466" s="18" t="s">
        <v>197</v>
      </c>
      <c r="BM466" s="162" t="s">
        <v>1880</v>
      </c>
    </row>
    <row r="467" spans="1:65" s="2" customFormat="1" ht="14.45" customHeight="1">
      <c r="A467" s="33"/>
      <c r="B467" s="150"/>
      <c r="C467" s="151" t="s">
        <v>1046</v>
      </c>
      <c r="D467" s="151" t="s">
        <v>192</v>
      </c>
      <c r="E467" s="152" t="s">
        <v>1881</v>
      </c>
      <c r="F467" s="153" t="s">
        <v>1882</v>
      </c>
      <c r="G467" s="154" t="s">
        <v>258</v>
      </c>
      <c r="H467" s="155">
        <v>23</v>
      </c>
      <c r="I467" s="156"/>
      <c r="J467" s="157">
        <f t="shared" si="10"/>
        <v>0</v>
      </c>
      <c r="K467" s="153" t="s">
        <v>1</v>
      </c>
      <c r="L467" s="34"/>
      <c r="M467" s="158" t="s">
        <v>1</v>
      </c>
      <c r="N467" s="159" t="s">
        <v>48</v>
      </c>
      <c r="O467" s="59"/>
      <c r="P467" s="160">
        <f t="shared" si="11"/>
        <v>0</v>
      </c>
      <c r="Q467" s="160">
        <v>5.0000000000000001E-4</v>
      </c>
      <c r="R467" s="160">
        <f t="shared" si="12"/>
        <v>1.15E-2</v>
      </c>
      <c r="S467" s="160">
        <v>0</v>
      </c>
      <c r="T467" s="161">
        <f t="shared" si="13"/>
        <v>0</v>
      </c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R467" s="162" t="s">
        <v>197</v>
      </c>
      <c r="AT467" s="162" t="s">
        <v>192</v>
      </c>
      <c r="AU467" s="162" t="s">
        <v>93</v>
      </c>
      <c r="AY467" s="18" t="s">
        <v>190</v>
      </c>
      <c r="BE467" s="163">
        <f t="shared" si="14"/>
        <v>0</v>
      </c>
      <c r="BF467" s="163">
        <f t="shared" si="15"/>
        <v>0</v>
      </c>
      <c r="BG467" s="163">
        <f t="shared" si="16"/>
        <v>0</v>
      </c>
      <c r="BH467" s="163">
        <f t="shared" si="17"/>
        <v>0</v>
      </c>
      <c r="BI467" s="163">
        <f t="shared" si="18"/>
        <v>0</v>
      </c>
      <c r="BJ467" s="18" t="s">
        <v>25</v>
      </c>
      <c r="BK467" s="163">
        <f t="shared" si="19"/>
        <v>0</v>
      </c>
      <c r="BL467" s="18" t="s">
        <v>197</v>
      </c>
      <c r="BM467" s="162" t="s">
        <v>1883</v>
      </c>
    </row>
    <row r="468" spans="1:65" s="2" customFormat="1" ht="24.2" customHeight="1">
      <c r="A468" s="33"/>
      <c r="B468" s="150"/>
      <c r="C468" s="151" t="s">
        <v>1884</v>
      </c>
      <c r="D468" s="151" t="s">
        <v>192</v>
      </c>
      <c r="E468" s="152" t="s">
        <v>1885</v>
      </c>
      <c r="F468" s="153" t="s">
        <v>1886</v>
      </c>
      <c r="G468" s="154" t="s">
        <v>258</v>
      </c>
      <c r="H468" s="155">
        <v>21</v>
      </c>
      <c r="I468" s="156"/>
      <c r="J468" s="157">
        <f t="shared" si="10"/>
        <v>0</v>
      </c>
      <c r="K468" s="153" t="s">
        <v>1</v>
      </c>
      <c r="L468" s="34"/>
      <c r="M468" s="158" t="s">
        <v>1</v>
      </c>
      <c r="N468" s="159" t="s">
        <v>48</v>
      </c>
      <c r="O468" s="59"/>
      <c r="P468" s="160">
        <f t="shared" si="11"/>
        <v>0</v>
      </c>
      <c r="Q468" s="160">
        <v>0</v>
      </c>
      <c r="R468" s="160">
        <f t="shared" si="12"/>
        <v>0</v>
      </c>
      <c r="S468" s="160">
        <v>0</v>
      </c>
      <c r="T468" s="161">
        <f t="shared" si="13"/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162" t="s">
        <v>197</v>
      </c>
      <c r="AT468" s="162" t="s">
        <v>192</v>
      </c>
      <c r="AU468" s="162" t="s">
        <v>93</v>
      </c>
      <c r="AY468" s="18" t="s">
        <v>190</v>
      </c>
      <c r="BE468" s="163">
        <f t="shared" si="14"/>
        <v>0</v>
      </c>
      <c r="BF468" s="163">
        <f t="shared" si="15"/>
        <v>0</v>
      </c>
      <c r="BG468" s="163">
        <f t="shared" si="16"/>
        <v>0</v>
      </c>
      <c r="BH468" s="163">
        <f t="shared" si="17"/>
        <v>0</v>
      </c>
      <c r="BI468" s="163">
        <f t="shared" si="18"/>
        <v>0</v>
      </c>
      <c r="BJ468" s="18" t="s">
        <v>25</v>
      </c>
      <c r="BK468" s="163">
        <f t="shared" si="19"/>
        <v>0</v>
      </c>
      <c r="BL468" s="18" t="s">
        <v>197</v>
      </c>
      <c r="BM468" s="162" t="s">
        <v>1887</v>
      </c>
    </row>
    <row r="469" spans="1:65" s="2" customFormat="1" ht="24.2" customHeight="1">
      <c r="A469" s="33"/>
      <c r="B469" s="150"/>
      <c r="C469" s="151" t="s">
        <v>1888</v>
      </c>
      <c r="D469" s="151" t="s">
        <v>192</v>
      </c>
      <c r="E469" s="152" t="s">
        <v>1889</v>
      </c>
      <c r="F469" s="153" t="s">
        <v>1890</v>
      </c>
      <c r="G469" s="154" t="s">
        <v>258</v>
      </c>
      <c r="H469" s="155">
        <v>2</v>
      </c>
      <c r="I469" s="156"/>
      <c r="J469" s="157">
        <f t="shared" si="10"/>
        <v>0</v>
      </c>
      <c r="K469" s="153" t="s">
        <v>1</v>
      </c>
      <c r="L469" s="34"/>
      <c r="M469" s="158" t="s">
        <v>1</v>
      </c>
      <c r="N469" s="159" t="s">
        <v>48</v>
      </c>
      <c r="O469" s="59"/>
      <c r="P469" s="160">
        <f t="shared" si="11"/>
        <v>0</v>
      </c>
      <c r="Q469" s="160">
        <v>0</v>
      </c>
      <c r="R469" s="160">
        <f t="shared" si="12"/>
        <v>0</v>
      </c>
      <c r="S469" s="160">
        <v>4.7499999999999999E-3</v>
      </c>
      <c r="T469" s="161">
        <f t="shared" si="13"/>
        <v>9.4999999999999998E-3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62" t="s">
        <v>197</v>
      </c>
      <c r="AT469" s="162" t="s">
        <v>192</v>
      </c>
      <c r="AU469" s="162" t="s">
        <v>93</v>
      </c>
      <c r="AY469" s="18" t="s">
        <v>190</v>
      </c>
      <c r="BE469" s="163">
        <f t="shared" si="14"/>
        <v>0</v>
      </c>
      <c r="BF469" s="163">
        <f t="shared" si="15"/>
        <v>0</v>
      </c>
      <c r="BG469" s="163">
        <f t="shared" si="16"/>
        <v>0</v>
      </c>
      <c r="BH469" s="163">
        <f t="shared" si="17"/>
        <v>0</v>
      </c>
      <c r="BI469" s="163">
        <f t="shared" si="18"/>
        <v>0</v>
      </c>
      <c r="BJ469" s="18" t="s">
        <v>25</v>
      </c>
      <c r="BK469" s="163">
        <f t="shared" si="19"/>
        <v>0</v>
      </c>
      <c r="BL469" s="18" t="s">
        <v>197</v>
      </c>
      <c r="BM469" s="162" t="s">
        <v>1891</v>
      </c>
    </row>
    <row r="470" spans="1:65" s="2" customFormat="1" ht="24.2" customHeight="1">
      <c r="A470" s="33"/>
      <c r="B470" s="150"/>
      <c r="C470" s="151" t="s">
        <v>1892</v>
      </c>
      <c r="D470" s="151" t="s">
        <v>192</v>
      </c>
      <c r="E470" s="152" t="s">
        <v>1893</v>
      </c>
      <c r="F470" s="153" t="s">
        <v>1894</v>
      </c>
      <c r="G470" s="154" t="s">
        <v>750</v>
      </c>
      <c r="H470" s="155">
        <v>2</v>
      </c>
      <c r="I470" s="156"/>
      <c r="J470" s="157">
        <f t="shared" si="10"/>
        <v>0</v>
      </c>
      <c r="K470" s="153" t="s">
        <v>1</v>
      </c>
      <c r="L470" s="34"/>
      <c r="M470" s="158" t="s">
        <v>1</v>
      </c>
      <c r="N470" s="159" t="s">
        <v>48</v>
      </c>
      <c r="O470" s="59"/>
      <c r="P470" s="160">
        <f t="shared" si="11"/>
        <v>0</v>
      </c>
      <c r="Q470" s="160">
        <v>0</v>
      </c>
      <c r="R470" s="160">
        <f t="shared" si="12"/>
        <v>0</v>
      </c>
      <c r="S470" s="160">
        <v>1.4E-2</v>
      </c>
      <c r="T470" s="161">
        <f t="shared" si="13"/>
        <v>2.8000000000000001E-2</v>
      </c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R470" s="162" t="s">
        <v>197</v>
      </c>
      <c r="AT470" s="162" t="s">
        <v>192</v>
      </c>
      <c r="AU470" s="162" t="s">
        <v>93</v>
      </c>
      <c r="AY470" s="18" t="s">
        <v>190</v>
      </c>
      <c r="BE470" s="163">
        <f t="shared" si="14"/>
        <v>0</v>
      </c>
      <c r="BF470" s="163">
        <f t="shared" si="15"/>
        <v>0</v>
      </c>
      <c r="BG470" s="163">
        <f t="shared" si="16"/>
        <v>0</v>
      </c>
      <c r="BH470" s="163">
        <f t="shared" si="17"/>
        <v>0</v>
      </c>
      <c r="BI470" s="163">
        <f t="shared" si="18"/>
        <v>0</v>
      </c>
      <c r="BJ470" s="18" t="s">
        <v>25</v>
      </c>
      <c r="BK470" s="163">
        <f t="shared" si="19"/>
        <v>0</v>
      </c>
      <c r="BL470" s="18" t="s">
        <v>197</v>
      </c>
      <c r="BM470" s="162" t="s">
        <v>1895</v>
      </c>
    </row>
    <row r="471" spans="1:65" s="2" customFormat="1" ht="14.45" customHeight="1">
      <c r="A471" s="33"/>
      <c r="B471" s="150"/>
      <c r="C471" s="151" t="s">
        <v>1896</v>
      </c>
      <c r="D471" s="151" t="s">
        <v>192</v>
      </c>
      <c r="E471" s="152" t="s">
        <v>1897</v>
      </c>
      <c r="F471" s="153" t="s">
        <v>1898</v>
      </c>
      <c r="G471" s="154" t="s">
        <v>258</v>
      </c>
      <c r="H471" s="155">
        <v>23</v>
      </c>
      <c r="I471" s="156"/>
      <c r="J471" s="157">
        <f t="shared" si="10"/>
        <v>0</v>
      </c>
      <c r="K471" s="153" t="s">
        <v>196</v>
      </c>
      <c r="L471" s="34"/>
      <c r="M471" s="158" t="s">
        <v>1</v>
      </c>
      <c r="N471" s="159" t="s">
        <v>48</v>
      </c>
      <c r="O471" s="59"/>
      <c r="P471" s="160">
        <f t="shared" si="11"/>
        <v>0</v>
      </c>
      <c r="Q471" s="160">
        <v>0</v>
      </c>
      <c r="R471" s="160">
        <f t="shared" si="12"/>
        <v>0</v>
      </c>
      <c r="S471" s="160">
        <v>2.4399999999999999E-3</v>
      </c>
      <c r="T471" s="161">
        <f t="shared" si="13"/>
        <v>5.6119999999999996E-2</v>
      </c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R471" s="162" t="s">
        <v>197</v>
      </c>
      <c r="AT471" s="162" t="s">
        <v>192</v>
      </c>
      <c r="AU471" s="162" t="s">
        <v>93</v>
      </c>
      <c r="AY471" s="18" t="s">
        <v>190</v>
      </c>
      <c r="BE471" s="163">
        <f t="shared" si="14"/>
        <v>0</v>
      </c>
      <c r="BF471" s="163">
        <f t="shared" si="15"/>
        <v>0</v>
      </c>
      <c r="BG471" s="163">
        <f t="shared" si="16"/>
        <v>0</v>
      </c>
      <c r="BH471" s="163">
        <f t="shared" si="17"/>
        <v>0</v>
      </c>
      <c r="BI471" s="163">
        <f t="shared" si="18"/>
        <v>0</v>
      </c>
      <c r="BJ471" s="18" t="s">
        <v>25</v>
      </c>
      <c r="BK471" s="163">
        <f t="shared" si="19"/>
        <v>0</v>
      </c>
      <c r="BL471" s="18" t="s">
        <v>197</v>
      </c>
      <c r="BM471" s="162" t="s">
        <v>1899</v>
      </c>
    </row>
    <row r="472" spans="1:65" s="2" customFormat="1" ht="14.45" customHeight="1">
      <c r="A472" s="33"/>
      <c r="B472" s="150"/>
      <c r="C472" s="151" t="s">
        <v>1900</v>
      </c>
      <c r="D472" s="151" t="s">
        <v>192</v>
      </c>
      <c r="E472" s="152" t="s">
        <v>1901</v>
      </c>
      <c r="F472" s="153" t="s">
        <v>1902</v>
      </c>
      <c r="G472" s="154" t="s">
        <v>226</v>
      </c>
      <c r="H472" s="155">
        <v>70</v>
      </c>
      <c r="I472" s="156"/>
      <c r="J472" s="157">
        <f t="shared" si="10"/>
        <v>0</v>
      </c>
      <c r="K472" s="153" t="s">
        <v>1</v>
      </c>
      <c r="L472" s="34"/>
      <c r="M472" s="158" t="s">
        <v>1</v>
      </c>
      <c r="N472" s="159" t="s">
        <v>48</v>
      </c>
      <c r="O472" s="59"/>
      <c r="P472" s="160">
        <f t="shared" si="11"/>
        <v>0</v>
      </c>
      <c r="Q472" s="160">
        <v>0</v>
      </c>
      <c r="R472" s="160">
        <f t="shared" si="12"/>
        <v>0</v>
      </c>
      <c r="S472" s="160">
        <v>2.7999999999999998E-4</v>
      </c>
      <c r="T472" s="161">
        <f t="shared" si="13"/>
        <v>1.9599999999999999E-2</v>
      </c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R472" s="162" t="s">
        <v>197</v>
      </c>
      <c r="AT472" s="162" t="s">
        <v>192</v>
      </c>
      <c r="AU472" s="162" t="s">
        <v>93</v>
      </c>
      <c r="AY472" s="18" t="s">
        <v>190</v>
      </c>
      <c r="BE472" s="163">
        <f t="shared" si="14"/>
        <v>0</v>
      </c>
      <c r="BF472" s="163">
        <f t="shared" si="15"/>
        <v>0</v>
      </c>
      <c r="BG472" s="163">
        <f t="shared" si="16"/>
        <v>0</v>
      </c>
      <c r="BH472" s="163">
        <f t="shared" si="17"/>
        <v>0</v>
      </c>
      <c r="BI472" s="163">
        <f t="shared" si="18"/>
        <v>0</v>
      </c>
      <c r="BJ472" s="18" t="s">
        <v>25</v>
      </c>
      <c r="BK472" s="163">
        <f t="shared" si="19"/>
        <v>0</v>
      </c>
      <c r="BL472" s="18" t="s">
        <v>197</v>
      </c>
      <c r="BM472" s="162" t="s">
        <v>1903</v>
      </c>
    </row>
    <row r="473" spans="1:65" s="2" customFormat="1" ht="14.45" customHeight="1">
      <c r="A473" s="33"/>
      <c r="B473" s="150"/>
      <c r="C473" s="151" t="s">
        <v>1904</v>
      </c>
      <c r="D473" s="151" t="s">
        <v>192</v>
      </c>
      <c r="E473" s="152" t="s">
        <v>1905</v>
      </c>
      <c r="F473" s="153" t="s">
        <v>1906</v>
      </c>
      <c r="G473" s="154" t="s">
        <v>226</v>
      </c>
      <c r="H473" s="155">
        <v>380</v>
      </c>
      <c r="I473" s="156"/>
      <c r="J473" s="157">
        <f t="shared" si="10"/>
        <v>0</v>
      </c>
      <c r="K473" s="153" t="s">
        <v>1</v>
      </c>
      <c r="L473" s="34"/>
      <c r="M473" s="158" t="s">
        <v>1</v>
      </c>
      <c r="N473" s="159" t="s">
        <v>48</v>
      </c>
      <c r="O473" s="59"/>
      <c r="P473" s="160">
        <f t="shared" si="11"/>
        <v>0</v>
      </c>
      <c r="Q473" s="160">
        <v>0</v>
      </c>
      <c r="R473" s="160">
        <f t="shared" si="12"/>
        <v>0</v>
      </c>
      <c r="S473" s="160">
        <v>2.9E-4</v>
      </c>
      <c r="T473" s="161">
        <f t="shared" si="13"/>
        <v>0.11020000000000001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162" t="s">
        <v>197</v>
      </c>
      <c r="AT473" s="162" t="s">
        <v>192</v>
      </c>
      <c r="AU473" s="162" t="s">
        <v>93</v>
      </c>
      <c r="AY473" s="18" t="s">
        <v>190</v>
      </c>
      <c r="BE473" s="163">
        <f t="shared" si="14"/>
        <v>0</v>
      </c>
      <c r="BF473" s="163">
        <f t="shared" si="15"/>
        <v>0</v>
      </c>
      <c r="BG473" s="163">
        <f t="shared" si="16"/>
        <v>0</v>
      </c>
      <c r="BH473" s="163">
        <f t="shared" si="17"/>
        <v>0</v>
      </c>
      <c r="BI473" s="163">
        <f t="shared" si="18"/>
        <v>0</v>
      </c>
      <c r="BJ473" s="18" t="s">
        <v>25</v>
      </c>
      <c r="BK473" s="163">
        <f t="shared" si="19"/>
        <v>0</v>
      </c>
      <c r="BL473" s="18" t="s">
        <v>197</v>
      </c>
      <c r="BM473" s="162" t="s">
        <v>1907</v>
      </c>
    </row>
    <row r="474" spans="1:65" s="2" customFormat="1" ht="24.2" customHeight="1">
      <c r="A474" s="33"/>
      <c r="B474" s="150"/>
      <c r="C474" s="151" t="s">
        <v>1908</v>
      </c>
      <c r="D474" s="151" t="s">
        <v>192</v>
      </c>
      <c r="E474" s="152" t="s">
        <v>1909</v>
      </c>
      <c r="F474" s="153" t="s">
        <v>1910</v>
      </c>
      <c r="G474" s="154" t="s">
        <v>203</v>
      </c>
      <c r="H474" s="155">
        <v>0.223</v>
      </c>
      <c r="I474" s="156"/>
      <c r="J474" s="157">
        <f t="shared" si="10"/>
        <v>0</v>
      </c>
      <c r="K474" s="153" t="s">
        <v>1</v>
      </c>
      <c r="L474" s="34"/>
      <c r="M474" s="158" t="s">
        <v>1</v>
      </c>
      <c r="N474" s="159" t="s">
        <v>48</v>
      </c>
      <c r="O474" s="59"/>
      <c r="P474" s="160">
        <f t="shared" si="11"/>
        <v>0</v>
      </c>
      <c r="Q474" s="160">
        <v>0</v>
      </c>
      <c r="R474" s="160">
        <f t="shared" si="12"/>
        <v>0</v>
      </c>
      <c r="S474" s="160">
        <v>0</v>
      </c>
      <c r="T474" s="161">
        <f t="shared" si="13"/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162" t="s">
        <v>197</v>
      </c>
      <c r="AT474" s="162" t="s">
        <v>192</v>
      </c>
      <c r="AU474" s="162" t="s">
        <v>93</v>
      </c>
      <c r="AY474" s="18" t="s">
        <v>190</v>
      </c>
      <c r="BE474" s="163">
        <f t="shared" si="14"/>
        <v>0</v>
      </c>
      <c r="BF474" s="163">
        <f t="shared" si="15"/>
        <v>0</v>
      </c>
      <c r="BG474" s="163">
        <f t="shared" si="16"/>
        <v>0</v>
      </c>
      <c r="BH474" s="163">
        <f t="shared" si="17"/>
        <v>0</v>
      </c>
      <c r="BI474" s="163">
        <f t="shared" si="18"/>
        <v>0</v>
      </c>
      <c r="BJ474" s="18" t="s">
        <v>25</v>
      </c>
      <c r="BK474" s="163">
        <f t="shared" si="19"/>
        <v>0</v>
      </c>
      <c r="BL474" s="18" t="s">
        <v>197</v>
      </c>
      <c r="BM474" s="162" t="s">
        <v>1911</v>
      </c>
    </row>
    <row r="475" spans="1:65" s="2" customFormat="1" ht="24.2" customHeight="1">
      <c r="A475" s="33"/>
      <c r="B475" s="150"/>
      <c r="C475" s="151" t="s">
        <v>1912</v>
      </c>
      <c r="D475" s="151" t="s">
        <v>192</v>
      </c>
      <c r="E475" s="152" t="s">
        <v>586</v>
      </c>
      <c r="F475" s="153" t="s">
        <v>587</v>
      </c>
      <c r="G475" s="154" t="s">
        <v>203</v>
      </c>
      <c r="H475" s="155">
        <v>0.89200000000000002</v>
      </c>
      <c r="I475" s="156"/>
      <c r="J475" s="157">
        <f t="shared" si="10"/>
        <v>0</v>
      </c>
      <c r="K475" s="153" t="s">
        <v>196</v>
      </c>
      <c r="L475" s="34"/>
      <c r="M475" s="158" t="s">
        <v>1</v>
      </c>
      <c r="N475" s="159" t="s">
        <v>48</v>
      </c>
      <c r="O475" s="59"/>
      <c r="P475" s="160">
        <f t="shared" si="11"/>
        <v>0</v>
      </c>
      <c r="Q475" s="160">
        <v>0</v>
      </c>
      <c r="R475" s="160">
        <f t="shared" si="12"/>
        <v>0</v>
      </c>
      <c r="S475" s="160">
        <v>0</v>
      </c>
      <c r="T475" s="161">
        <f t="shared" si="13"/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2" t="s">
        <v>197</v>
      </c>
      <c r="AT475" s="162" t="s">
        <v>192</v>
      </c>
      <c r="AU475" s="162" t="s">
        <v>93</v>
      </c>
      <c r="AY475" s="18" t="s">
        <v>190</v>
      </c>
      <c r="BE475" s="163">
        <f t="shared" si="14"/>
        <v>0</v>
      </c>
      <c r="BF475" s="163">
        <f t="shared" si="15"/>
        <v>0</v>
      </c>
      <c r="BG475" s="163">
        <f t="shared" si="16"/>
        <v>0</v>
      </c>
      <c r="BH475" s="163">
        <f t="shared" si="17"/>
        <v>0</v>
      </c>
      <c r="BI475" s="163">
        <f t="shared" si="18"/>
        <v>0</v>
      </c>
      <c r="BJ475" s="18" t="s">
        <v>25</v>
      </c>
      <c r="BK475" s="163">
        <f t="shared" si="19"/>
        <v>0</v>
      </c>
      <c r="BL475" s="18" t="s">
        <v>197</v>
      </c>
      <c r="BM475" s="162" t="s">
        <v>1913</v>
      </c>
    </row>
    <row r="476" spans="1:65" s="13" customFormat="1">
      <c r="B476" s="164"/>
      <c r="D476" s="165" t="s">
        <v>199</v>
      </c>
      <c r="F476" s="167" t="s">
        <v>1914</v>
      </c>
      <c r="H476" s="168">
        <v>0.89200000000000002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199</v>
      </c>
      <c r="AU476" s="166" t="s">
        <v>93</v>
      </c>
      <c r="AV476" s="13" t="s">
        <v>93</v>
      </c>
      <c r="AW476" s="13" t="s">
        <v>3</v>
      </c>
      <c r="AX476" s="13" t="s">
        <v>25</v>
      </c>
      <c r="AY476" s="166" t="s">
        <v>190</v>
      </c>
    </row>
    <row r="477" spans="1:65" s="12" customFormat="1" ht="22.9" customHeight="1">
      <c r="B477" s="137"/>
      <c r="D477" s="138" t="s">
        <v>82</v>
      </c>
      <c r="E477" s="148" t="s">
        <v>995</v>
      </c>
      <c r="F477" s="148" t="s">
        <v>996</v>
      </c>
      <c r="I477" s="140"/>
      <c r="J477" s="149">
        <f>BK477</f>
        <v>0</v>
      </c>
      <c r="L477" s="137"/>
      <c r="M477" s="142"/>
      <c r="N477" s="143"/>
      <c r="O477" s="143"/>
      <c r="P477" s="144">
        <f>P478</f>
        <v>0</v>
      </c>
      <c r="Q477" s="143"/>
      <c r="R477" s="144">
        <f>R478</f>
        <v>0</v>
      </c>
      <c r="S477" s="143"/>
      <c r="T477" s="145">
        <f>T478</f>
        <v>0</v>
      </c>
      <c r="AR477" s="138" t="s">
        <v>25</v>
      </c>
      <c r="AT477" s="146" t="s">
        <v>82</v>
      </c>
      <c r="AU477" s="146" t="s">
        <v>25</v>
      </c>
      <c r="AY477" s="138" t="s">
        <v>190</v>
      </c>
      <c r="BK477" s="147">
        <f>BK478</f>
        <v>0</v>
      </c>
    </row>
    <row r="478" spans="1:65" s="2" customFormat="1" ht="24.2" customHeight="1">
      <c r="A478" s="33"/>
      <c r="B478" s="150"/>
      <c r="C478" s="151" t="s">
        <v>1915</v>
      </c>
      <c r="D478" s="151" t="s">
        <v>192</v>
      </c>
      <c r="E478" s="152" t="s">
        <v>1916</v>
      </c>
      <c r="F478" s="153" t="s">
        <v>1917</v>
      </c>
      <c r="G478" s="154" t="s">
        <v>203</v>
      </c>
      <c r="H478" s="155">
        <v>123.21299999999999</v>
      </c>
      <c r="I478" s="156"/>
      <c r="J478" s="157">
        <f>ROUND(I478*H478,2)</f>
        <v>0</v>
      </c>
      <c r="K478" s="153" t="s">
        <v>196</v>
      </c>
      <c r="L478" s="34"/>
      <c r="M478" s="158" t="s">
        <v>1</v>
      </c>
      <c r="N478" s="159" t="s">
        <v>48</v>
      </c>
      <c r="O478" s="59"/>
      <c r="P478" s="160">
        <f>O478*H478</f>
        <v>0</v>
      </c>
      <c r="Q478" s="160">
        <v>0</v>
      </c>
      <c r="R478" s="160">
        <f>Q478*H478</f>
        <v>0</v>
      </c>
      <c r="S478" s="160">
        <v>0</v>
      </c>
      <c r="T478" s="161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2" t="s">
        <v>197</v>
      </c>
      <c r="AT478" s="162" t="s">
        <v>192</v>
      </c>
      <c r="AU478" s="162" t="s">
        <v>93</v>
      </c>
      <c r="AY478" s="18" t="s">
        <v>190</v>
      </c>
      <c r="BE478" s="163">
        <f>IF(N478="základní",J478,0)</f>
        <v>0</v>
      </c>
      <c r="BF478" s="163">
        <f>IF(N478="snížená",J478,0)</f>
        <v>0</v>
      </c>
      <c r="BG478" s="163">
        <f>IF(N478="zákl. přenesená",J478,0)</f>
        <v>0</v>
      </c>
      <c r="BH478" s="163">
        <f>IF(N478="sníž. přenesená",J478,0)</f>
        <v>0</v>
      </c>
      <c r="BI478" s="163">
        <f>IF(N478="nulová",J478,0)</f>
        <v>0</v>
      </c>
      <c r="BJ478" s="18" t="s">
        <v>25</v>
      </c>
      <c r="BK478" s="163">
        <f>ROUND(I478*H478,2)</f>
        <v>0</v>
      </c>
      <c r="BL478" s="18" t="s">
        <v>197</v>
      </c>
      <c r="BM478" s="162" t="s">
        <v>1918</v>
      </c>
    </row>
    <row r="479" spans="1:65" s="12" customFormat="1" ht="25.9" customHeight="1">
      <c r="B479" s="137"/>
      <c r="D479" s="138" t="s">
        <v>82</v>
      </c>
      <c r="E479" s="139" t="s">
        <v>521</v>
      </c>
      <c r="F479" s="139" t="s">
        <v>1037</v>
      </c>
      <c r="I479" s="140"/>
      <c r="J479" s="141">
        <f>BK479</f>
        <v>0</v>
      </c>
      <c r="L479" s="137"/>
      <c r="M479" s="142"/>
      <c r="N479" s="143"/>
      <c r="O479" s="143"/>
      <c r="P479" s="144">
        <f>P480</f>
        <v>0</v>
      </c>
      <c r="Q479" s="143"/>
      <c r="R479" s="144">
        <f>R480</f>
        <v>2.3305410000000002</v>
      </c>
      <c r="S479" s="143"/>
      <c r="T479" s="145">
        <f>T480</f>
        <v>0</v>
      </c>
      <c r="AR479" s="138" t="s">
        <v>205</v>
      </c>
      <c r="AT479" s="146" t="s">
        <v>82</v>
      </c>
      <c r="AU479" s="146" t="s">
        <v>83</v>
      </c>
      <c r="AY479" s="138" t="s">
        <v>190</v>
      </c>
      <c r="BK479" s="147">
        <f>BK480</f>
        <v>0</v>
      </c>
    </row>
    <row r="480" spans="1:65" s="12" customFormat="1" ht="22.9" customHeight="1">
      <c r="B480" s="137"/>
      <c r="D480" s="138" t="s">
        <v>82</v>
      </c>
      <c r="E480" s="148" t="s">
        <v>1038</v>
      </c>
      <c r="F480" s="148" t="s">
        <v>1039</v>
      </c>
      <c r="I480" s="140"/>
      <c r="J480" s="149">
        <f>BK480</f>
        <v>0</v>
      </c>
      <c r="L480" s="137"/>
      <c r="M480" s="142"/>
      <c r="N480" s="143"/>
      <c r="O480" s="143"/>
      <c r="P480" s="144">
        <f>SUM(P481:P485)</f>
        <v>0</v>
      </c>
      <c r="Q480" s="143"/>
      <c r="R480" s="144">
        <f>SUM(R481:R485)</f>
        <v>2.3305410000000002</v>
      </c>
      <c r="S480" s="143"/>
      <c r="T480" s="145">
        <f>SUM(T481:T485)</f>
        <v>0</v>
      </c>
      <c r="AR480" s="138" t="s">
        <v>205</v>
      </c>
      <c r="AT480" s="146" t="s">
        <v>82</v>
      </c>
      <c r="AU480" s="146" t="s">
        <v>25</v>
      </c>
      <c r="AY480" s="138" t="s">
        <v>190</v>
      </c>
      <c r="BK480" s="147">
        <f>SUM(BK481:BK485)</f>
        <v>0</v>
      </c>
    </row>
    <row r="481" spans="1:65" s="2" customFormat="1" ht="14.45" customHeight="1">
      <c r="A481" s="33"/>
      <c r="B481" s="150"/>
      <c r="C481" s="151" t="s">
        <v>1919</v>
      </c>
      <c r="D481" s="151" t="s">
        <v>192</v>
      </c>
      <c r="E481" s="152" t="s">
        <v>1041</v>
      </c>
      <c r="F481" s="153" t="s">
        <v>1042</v>
      </c>
      <c r="G481" s="154" t="s">
        <v>226</v>
      </c>
      <c r="H481" s="155">
        <v>36.299999999999997</v>
      </c>
      <c r="I481" s="156"/>
      <c r="J481" s="157">
        <f>ROUND(I481*H481,2)</f>
        <v>0</v>
      </c>
      <c r="K481" s="153" t="s">
        <v>1</v>
      </c>
      <c r="L481" s="34"/>
      <c r="M481" s="158" t="s">
        <v>1</v>
      </c>
      <c r="N481" s="159" t="s">
        <v>48</v>
      </c>
      <c r="O481" s="59"/>
      <c r="P481" s="160">
        <f>O481*H481</f>
        <v>0</v>
      </c>
      <c r="Q481" s="160">
        <v>6.9999999999999994E-5</v>
      </c>
      <c r="R481" s="160">
        <f>Q481*H481</f>
        <v>2.5409999999999994E-3</v>
      </c>
      <c r="S481" s="160">
        <v>0</v>
      </c>
      <c r="T481" s="161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2" t="s">
        <v>659</v>
      </c>
      <c r="AT481" s="162" t="s">
        <v>192</v>
      </c>
      <c r="AU481" s="162" t="s">
        <v>93</v>
      </c>
      <c r="AY481" s="18" t="s">
        <v>190</v>
      </c>
      <c r="BE481" s="163">
        <f>IF(N481="základní",J481,0)</f>
        <v>0</v>
      </c>
      <c r="BF481" s="163">
        <f>IF(N481="snížená",J481,0)</f>
        <v>0</v>
      </c>
      <c r="BG481" s="163">
        <f>IF(N481="zákl. přenesená",J481,0)</f>
        <v>0</v>
      </c>
      <c r="BH481" s="163">
        <f>IF(N481="sníž. přenesená",J481,0)</f>
        <v>0</v>
      </c>
      <c r="BI481" s="163">
        <f>IF(N481="nulová",J481,0)</f>
        <v>0</v>
      </c>
      <c r="BJ481" s="18" t="s">
        <v>25</v>
      </c>
      <c r="BK481" s="163">
        <f>ROUND(I481*H481,2)</f>
        <v>0</v>
      </c>
      <c r="BL481" s="18" t="s">
        <v>659</v>
      </c>
      <c r="BM481" s="162" t="s">
        <v>1920</v>
      </c>
    </row>
    <row r="482" spans="1:65" s="15" customFormat="1">
      <c r="B482" s="181"/>
      <c r="D482" s="165" t="s">
        <v>199</v>
      </c>
      <c r="E482" s="182" t="s">
        <v>1</v>
      </c>
      <c r="F482" s="183" t="s">
        <v>1044</v>
      </c>
      <c r="H482" s="182" t="s">
        <v>1</v>
      </c>
      <c r="I482" s="184"/>
      <c r="L482" s="181"/>
      <c r="M482" s="185"/>
      <c r="N482" s="186"/>
      <c r="O482" s="186"/>
      <c r="P482" s="186"/>
      <c r="Q482" s="186"/>
      <c r="R482" s="186"/>
      <c r="S482" s="186"/>
      <c r="T482" s="187"/>
      <c r="AT482" s="182" t="s">
        <v>199</v>
      </c>
      <c r="AU482" s="182" t="s">
        <v>93</v>
      </c>
      <c r="AV482" s="15" t="s">
        <v>25</v>
      </c>
      <c r="AW482" s="15" t="s">
        <v>38</v>
      </c>
      <c r="AX482" s="15" t="s">
        <v>83</v>
      </c>
      <c r="AY482" s="182" t="s">
        <v>190</v>
      </c>
    </row>
    <row r="483" spans="1:65" s="13" customFormat="1">
      <c r="B483" s="164"/>
      <c r="D483" s="165" t="s">
        <v>199</v>
      </c>
      <c r="E483" s="166" t="s">
        <v>1</v>
      </c>
      <c r="F483" s="167" t="s">
        <v>1045</v>
      </c>
      <c r="H483" s="168">
        <v>36.299999999999997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199</v>
      </c>
      <c r="AU483" s="166" t="s">
        <v>93</v>
      </c>
      <c r="AV483" s="13" t="s">
        <v>93</v>
      </c>
      <c r="AW483" s="13" t="s">
        <v>38</v>
      </c>
      <c r="AX483" s="13" t="s">
        <v>25</v>
      </c>
      <c r="AY483" s="166" t="s">
        <v>190</v>
      </c>
    </row>
    <row r="484" spans="1:65" s="2" customFormat="1" ht="24.2" customHeight="1">
      <c r="A484" s="33"/>
      <c r="B484" s="150"/>
      <c r="C484" s="151" t="s">
        <v>1921</v>
      </c>
      <c r="D484" s="151" t="s">
        <v>192</v>
      </c>
      <c r="E484" s="152" t="s">
        <v>1047</v>
      </c>
      <c r="F484" s="153" t="s">
        <v>1048</v>
      </c>
      <c r="G484" s="154" t="s">
        <v>258</v>
      </c>
      <c r="H484" s="155">
        <v>12</v>
      </c>
      <c r="I484" s="156"/>
      <c r="J484" s="157">
        <f>ROUND(I484*H484,2)</f>
        <v>0</v>
      </c>
      <c r="K484" s="153" t="s">
        <v>196</v>
      </c>
      <c r="L484" s="34"/>
      <c r="M484" s="158" t="s">
        <v>1</v>
      </c>
      <c r="N484" s="159" t="s">
        <v>48</v>
      </c>
      <c r="O484" s="59"/>
      <c r="P484" s="160">
        <f>O484*H484</f>
        <v>0</v>
      </c>
      <c r="Q484" s="160">
        <v>0.19400000000000001</v>
      </c>
      <c r="R484" s="160">
        <f>Q484*H484</f>
        <v>2.3280000000000003</v>
      </c>
      <c r="S484" s="160">
        <v>0</v>
      </c>
      <c r="T484" s="161">
        <f>S484*H484</f>
        <v>0</v>
      </c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R484" s="162" t="s">
        <v>659</v>
      </c>
      <c r="AT484" s="162" t="s">
        <v>192</v>
      </c>
      <c r="AU484" s="162" t="s">
        <v>93</v>
      </c>
      <c r="AY484" s="18" t="s">
        <v>190</v>
      </c>
      <c r="BE484" s="163">
        <f>IF(N484="základní",J484,0)</f>
        <v>0</v>
      </c>
      <c r="BF484" s="163">
        <f>IF(N484="snížená",J484,0)</f>
        <v>0</v>
      </c>
      <c r="BG484" s="163">
        <f>IF(N484="zákl. přenesená",J484,0)</f>
        <v>0</v>
      </c>
      <c r="BH484" s="163">
        <f>IF(N484="sníž. přenesená",J484,0)</f>
        <v>0</v>
      </c>
      <c r="BI484" s="163">
        <f>IF(N484="nulová",J484,0)</f>
        <v>0</v>
      </c>
      <c r="BJ484" s="18" t="s">
        <v>25</v>
      </c>
      <c r="BK484" s="163">
        <f>ROUND(I484*H484,2)</f>
        <v>0</v>
      </c>
      <c r="BL484" s="18" t="s">
        <v>659</v>
      </c>
      <c r="BM484" s="162" t="s">
        <v>1922</v>
      </c>
    </row>
    <row r="485" spans="1:65" s="13" customFormat="1">
      <c r="B485" s="164"/>
      <c r="D485" s="165" t="s">
        <v>199</v>
      </c>
      <c r="E485" s="166" t="s">
        <v>1</v>
      </c>
      <c r="F485" s="167" t="s">
        <v>1923</v>
      </c>
      <c r="H485" s="168">
        <v>12</v>
      </c>
      <c r="I485" s="169"/>
      <c r="L485" s="164"/>
      <c r="M485" s="206"/>
      <c r="N485" s="207"/>
      <c r="O485" s="207"/>
      <c r="P485" s="207"/>
      <c r="Q485" s="207"/>
      <c r="R485" s="207"/>
      <c r="S485" s="207"/>
      <c r="T485" s="208"/>
      <c r="AT485" s="166" t="s">
        <v>199</v>
      </c>
      <c r="AU485" s="166" t="s">
        <v>93</v>
      </c>
      <c r="AV485" s="13" t="s">
        <v>93</v>
      </c>
      <c r="AW485" s="13" t="s">
        <v>38</v>
      </c>
      <c r="AX485" s="13" t="s">
        <v>25</v>
      </c>
      <c r="AY485" s="166" t="s">
        <v>190</v>
      </c>
    </row>
    <row r="486" spans="1:65" s="2" customFormat="1" ht="6.95" customHeight="1">
      <c r="A486" s="33"/>
      <c r="B486" s="48"/>
      <c r="C486" s="49"/>
      <c r="D486" s="49"/>
      <c r="E486" s="49"/>
      <c r="F486" s="49"/>
      <c r="G486" s="49"/>
      <c r="H486" s="49"/>
      <c r="I486" s="49"/>
      <c r="J486" s="49"/>
      <c r="K486" s="49"/>
      <c r="L486" s="34"/>
      <c r="M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</row>
  </sheetData>
  <autoFilter ref="C125:K485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5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103</v>
      </c>
      <c r="AZ2" s="99" t="s">
        <v>127</v>
      </c>
      <c r="BA2" s="99" t="s">
        <v>1</v>
      </c>
      <c r="BB2" s="99" t="s">
        <v>1</v>
      </c>
      <c r="BC2" s="99" t="s">
        <v>1924</v>
      </c>
      <c r="BD2" s="99" t="s">
        <v>93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  <c r="AZ3" s="99" t="s">
        <v>129</v>
      </c>
      <c r="BA3" s="99" t="s">
        <v>1</v>
      </c>
      <c r="BB3" s="99" t="s">
        <v>1</v>
      </c>
      <c r="BC3" s="99" t="s">
        <v>1925</v>
      </c>
      <c r="BD3" s="99" t="s">
        <v>93</v>
      </c>
    </row>
    <row r="4" spans="1:5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  <c r="AZ4" s="99" t="s">
        <v>1057</v>
      </c>
      <c r="BA4" s="99" t="s">
        <v>1</v>
      </c>
      <c r="BB4" s="99" t="s">
        <v>1</v>
      </c>
      <c r="BC4" s="99" t="s">
        <v>205</v>
      </c>
      <c r="BD4" s="99" t="s">
        <v>93</v>
      </c>
    </row>
    <row r="5" spans="1:56" s="1" customFormat="1" ht="6.95" customHeight="1">
      <c r="B5" s="21"/>
      <c r="L5" s="21"/>
      <c r="AZ5" s="99" t="s">
        <v>1059</v>
      </c>
      <c r="BA5" s="99" t="s">
        <v>1</v>
      </c>
      <c r="BB5" s="99" t="s">
        <v>1</v>
      </c>
      <c r="BC5" s="99" t="s">
        <v>1926</v>
      </c>
      <c r="BD5" s="99" t="s">
        <v>93</v>
      </c>
    </row>
    <row r="6" spans="1:56" s="1" customFormat="1" ht="12" customHeight="1">
      <c r="B6" s="21"/>
      <c r="D6" s="28" t="s">
        <v>16</v>
      </c>
      <c r="L6" s="21"/>
      <c r="AZ6" s="99" t="s">
        <v>1061</v>
      </c>
      <c r="BA6" s="99" t="s">
        <v>1</v>
      </c>
      <c r="BB6" s="99" t="s">
        <v>1</v>
      </c>
      <c r="BC6" s="99" t="s">
        <v>1927</v>
      </c>
      <c r="BD6" s="99" t="s">
        <v>93</v>
      </c>
    </row>
    <row r="7" spans="1:5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  <c r="AZ7" s="99" t="s">
        <v>140</v>
      </c>
      <c r="BA7" s="99" t="s">
        <v>1</v>
      </c>
      <c r="BB7" s="99" t="s">
        <v>1</v>
      </c>
      <c r="BC7" s="99" t="s">
        <v>1928</v>
      </c>
      <c r="BD7" s="99" t="s">
        <v>93</v>
      </c>
    </row>
    <row r="8" spans="1:56" s="2" customFormat="1" ht="12" customHeight="1">
      <c r="A8" s="33"/>
      <c r="B8" s="34"/>
      <c r="C8" s="33"/>
      <c r="D8" s="28" t="s">
        <v>139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99" t="s">
        <v>1068</v>
      </c>
      <c r="BA8" s="99" t="s">
        <v>1</v>
      </c>
      <c r="BB8" s="99" t="s">
        <v>1</v>
      </c>
      <c r="BC8" s="99" t="s">
        <v>1069</v>
      </c>
      <c r="BD8" s="99" t="s">
        <v>93</v>
      </c>
    </row>
    <row r="9" spans="1:56" s="2" customFormat="1" ht="16.5" customHeight="1">
      <c r="A9" s="33"/>
      <c r="B9" s="34"/>
      <c r="C9" s="33"/>
      <c r="D9" s="33"/>
      <c r="E9" s="248" t="s">
        <v>1929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9" t="s">
        <v>1930</v>
      </c>
      <c r="BA9" s="99" t="s">
        <v>1</v>
      </c>
      <c r="BB9" s="99" t="s">
        <v>1</v>
      </c>
      <c r="BC9" s="99" t="s">
        <v>1931</v>
      </c>
      <c r="BD9" s="99" t="s">
        <v>93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9" t="s">
        <v>1825</v>
      </c>
      <c r="BA10" s="99" t="s">
        <v>1</v>
      </c>
      <c r="BB10" s="99" t="s">
        <v>1</v>
      </c>
      <c r="BC10" s="99" t="s">
        <v>1932</v>
      </c>
      <c r="BD10" s="99" t="s">
        <v>93</v>
      </c>
    </row>
    <row r="11" spans="1:56" s="2" customFormat="1" ht="12" customHeight="1">
      <c r="A11" s="33"/>
      <c r="B11" s="34"/>
      <c r="C11" s="33"/>
      <c r="D11" s="28" t="s">
        <v>19</v>
      </c>
      <c r="E11" s="33"/>
      <c r="F11" s="26" t="s">
        <v>104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9" t="s">
        <v>1073</v>
      </c>
      <c r="BA11" s="99" t="s">
        <v>1</v>
      </c>
      <c r="BB11" s="99" t="s">
        <v>1</v>
      </c>
      <c r="BC11" s="99" t="s">
        <v>1933</v>
      </c>
      <c r="BD11" s="99" t="s">
        <v>93</v>
      </c>
    </row>
    <row r="12" spans="1:5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11. 8. 2020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9" t="s">
        <v>1934</v>
      </c>
      <c r="BA12" s="99" t="s">
        <v>1</v>
      </c>
      <c r="BB12" s="99" t="s">
        <v>1</v>
      </c>
      <c r="BC12" s="99" t="s">
        <v>1935</v>
      </c>
      <c r="BD12" s="99" t="s">
        <v>93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9" t="s">
        <v>147</v>
      </c>
      <c r="BA13" s="99" t="s">
        <v>1</v>
      </c>
      <c r="BB13" s="99" t="s">
        <v>1</v>
      </c>
      <c r="BC13" s="99" t="s">
        <v>1936</v>
      </c>
      <c r="BD13" s="99" t="s">
        <v>93</v>
      </c>
    </row>
    <row r="14" spans="1:5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9" t="s">
        <v>149</v>
      </c>
      <c r="BA14" s="99" t="s">
        <v>1</v>
      </c>
      <c r="BB14" s="99" t="s">
        <v>1</v>
      </c>
      <c r="BC14" s="99" t="s">
        <v>1937</v>
      </c>
      <c r="BD14" s="99" t="s">
        <v>93</v>
      </c>
    </row>
    <row r="15" spans="1:5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9" t="s">
        <v>155</v>
      </c>
      <c r="BA15" s="99" t="s">
        <v>1</v>
      </c>
      <c r="BB15" s="99" t="s">
        <v>1</v>
      </c>
      <c r="BC15" s="99" t="s">
        <v>1938</v>
      </c>
      <c r="BD15" s="99" t="s">
        <v>93</v>
      </c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9" t="s">
        <v>1117</v>
      </c>
      <c r="BA16" s="99" t="s">
        <v>1</v>
      </c>
      <c r="BB16" s="99" t="s">
        <v>1</v>
      </c>
      <c r="BC16" s="99" t="s">
        <v>1939</v>
      </c>
      <c r="BD16" s="99" t="s">
        <v>93</v>
      </c>
    </row>
    <row r="17" spans="1:56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9" t="s">
        <v>1082</v>
      </c>
      <c r="BA17" s="99" t="s">
        <v>1</v>
      </c>
      <c r="BB17" s="99" t="s">
        <v>1</v>
      </c>
      <c r="BC17" s="99" t="s">
        <v>141</v>
      </c>
      <c r="BD17" s="99" t="s">
        <v>93</v>
      </c>
    </row>
    <row r="18" spans="1:56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4"/>
      <c r="G18" s="254"/>
      <c r="H18" s="254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56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56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56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56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56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56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56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56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56" s="8" customFormat="1" ht="16.5" customHeight="1">
      <c r="A27" s="101"/>
      <c r="B27" s="102"/>
      <c r="C27" s="101"/>
      <c r="D27" s="101"/>
      <c r="E27" s="258" t="s">
        <v>1</v>
      </c>
      <c r="F27" s="258"/>
      <c r="G27" s="258"/>
      <c r="H27" s="258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56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56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56" s="2" customFormat="1" ht="25.35" customHeight="1">
      <c r="A30" s="33"/>
      <c r="B30" s="34"/>
      <c r="C30" s="33"/>
      <c r="D30" s="104" t="s">
        <v>43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56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56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47</v>
      </c>
      <c r="E33" s="28" t="s">
        <v>48</v>
      </c>
      <c r="F33" s="106">
        <f>ROUND((SUM(BE125:BE451)),  0)</f>
        <v>0</v>
      </c>
      <c r="G33" s="33"/>
      <c r="H33" s="33"/>
      <c r="I33" s="107">
        <v>0.21</v>
      </c>
      <c r="J33" s="106">
        <f>ROUND(((SUM(BE125:BE451))*I33),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6">
        <f>ROUND((SUM(BF125:BF451)),  0)</f>
        <v>0</v>
      </c>
      <c r="G34" s="33"/>
      <c r="H34" s="33"/>
      <c r="I34" s="107">
        <v>0.15</v>
      </c>
      <c r="J34" s="106">
        <f>ROUND(((SUM(BF125:BF451))*I34),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6">
        <f>ROUND((SUM(BG125:BG451)),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6">
        <f>ROUND((SUM(BH125:BH451)),  0)</f>
        <v>0</v>
      </c>
      <c r="G36" s="33"/>
      <c r="H36" s="33"/>
      <c r="I36" s="107">
        <v>0.15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6">
        <f>ROUND((SUM(BI125:BI451)),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53</v>
      </c>
      <c r="E39" s="61"/>
      <c r="F39" s="61"/>
      <c r="G39" s="110" t="s">
        <v>54</v>
      </c>
      <c r="H39" s="111" t="s">
        <v>55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8" t="str">
        <f>E9</f>
        <v>SO 04 - REKONSTRUKCE VODOVODNÍCH PŘÍPOJEK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11. 8. 2020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KOVOPROJEKTA BRNO a.s.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158</v>
      </c>
      <c r="D94" s="108"/>
      <c r="E94" s="108"/>
      <c r="F94" s="108"/>
      <c r="G94" s="108"/>
      <c r="H94" s="108"/>
      <c r="I94" s="108"/>
      <c r="J94" s="117" t="s">
        <v>159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160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31" s="9" customFormat="1" ht="24.95" customHeight="1">
      <c r="B97" s="119"/>
      <c r="D97" s="120" t="s">
        <v>162</v>
      </c>
      <c r="E97" s="121"/>
      <c r="F97" s="121"/>
      <c r="G97" s="121"/>
      <c r="H97" s="121"/>
      <c r="I97" s="121"/>
      <c r="J97" s="122">
        <f>J126</f>
        <v>0</v>
      </c>
      <c r="L97" s="119"/>
    </row>
    <row r="98" spans="1:31" s="10" customFormat="1" ht="19.899999999999999" customHeight="1">
      <c r="B98" s="123"/>
      <c r="D98" s="124" t="s">
        <v>163</v>
      </c>
      <c r="E98" s="125"/>
      <c r="F98" s="125"/>
      <c r="G98" s="125"/>
      <c r="H98" s="125"/>
      <c r="I98" s="125"/>
      <c r="J98" s="126">
        <f>J127</f>
        <v>0</v>
      </c>
      <c r="L98" s="123"/>
    </row>
    <row r="99" spans="1:31" s="10" customFormat="1" ht="19.899999999999999" customHeight="1">
      <c r="B99" s="123"/>
      <c r="D99" s="124" t="s">
        <v>165</v>
      </c>
      <c r="E99" s="125"/>
      <c r="F99" s="125"/>
      <c r="G99" s="125"/>
      <c r="H99" s="125"/>
      <c r="I99" s="125"/>
      <c r="J99" s="126">
        <f>J387</f>
        <v>0</v>
      </c>
      <c r="L99" s="123"/>
    </row>
    <row r="100" spans="1:31" s="10" customFormat="1" ht="19.899999999999999" customHeight="1">
      <c r="B100" s="123"/>
      <c r="D100" s="124" t="s">
        <v>166</v>
      </c>
      <c r="E100" s="125"/>
      <c r="F100" s="125"/>
      <c r="G100" s="125"/>
      <c r="H100" s="125"/>
      <c r="I100" s="125"/>
      <c r="J100" s="126">
        <f>J395</f>
        <v>0</v>
      </c>
      <c r="L100" s="123"/>
    </row>
    <row r="101" spans="1:31" s="10" customFormat="1" ht="19.899999999999999" customHeight="1">
      <c r="B101" s="123"/>
      <c r="D101" s="124" t="s">
        <v>168</v>
      </c>
      <c r="E101" s="125"/>
      <c r="F101" s="125"/>
      <c r="G101" s="125"/>
      <c r="H101" s="125"/>
      <c r="I101" s="125"/>
      <c r="J101" s="126">
        <f>J406</f>
        <v>0</v>
      </c>
      <c r="L101" s="123"/>
    </row>
    <row r="102" spans="1:31" s="10" customFormat="1" ht="19.899999999999999" customHeight="1">
      <c r="B102" s="123"/>
      <c r="D102" s="124" t="s">
        <v>1940</v>
      </c>
      <c r="E102" s="125"/>
      <c r="F102" s="125"/>
      <c r="G102" s="125"/>
      <c r="H102" s="125"/>
      <c r="I102" s="125"/>
      <c r="J102" s="126">
        <f>J440</f>
        <v>0</v>
      </c>
      <c r="L102" s="123"/>
    </row>
    <row r="103" spans="1:31" s="10" customFormat="1" ht="19.899999999999999" customHeight="1">
      <c r="B103" s="123"/>
      <c r="D103" s="124" t="s">
        <v>170</v>
      </c>
      <c r="E103" s="125"/>
      <c r="F103" s="125"/>
      <c r="G103" s="125"/>
      <c r="H103" s="125"/>
      <c r="I103" s="125"/>
      <c r="J103" s="126">
        <f>J443</f>
        <v>0</v>
      </c>
      <c r="L103" s="123"/>
    </row>
    <row r="104" spans="1:31" s="9" customFormat="1" ht="24.95" customHeight="1">
      <c r="B104" s="119"/>
      <c r="D104" s="120" t="s">
        <v>173</v>
      </c>
      <c r="E104" s="121"/>
      <c r="F104" s="121"/>
      <c r="G104" s="121"/>
      <c r="H104" s="121"/>
      <c r="I104" s="121"/>
      <c r="J104" s="122">
        <f>J445</f>
        <v>0</v>
      </c>
      <c r="L104" s="119"/>
    </row>
    <row r="105" spans="1:31" s="10" customFormat="1" ht="19.899999999999999" customHeight="1">
      <c r="B105" s="123"/>
      <c r="D105" s="124" t="s">
        <v>174</v>
      </c>
      <c r="E105" s="125"/>
      <c r="F105" s="125"/>
      <c r="G105" s="125"/>
      <c r="H105" s="125"/>
      <c r="I105" s="125"/>
      <c r="J105" s="126">
        <f>J446</f>
        <v>0</v>
      </c>
      <c r="L105" s="123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175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BRNO, TICHÉHO - REKONSTRUKCE KANALIZACE A VODOVODU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139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8" t="str">
        <f>E9</f>
        <v>SO 04 - REKONSTRUKCE VODOVODNÍCH PŘÍPOJEK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21</v>
      </c>
      <c r="D119" s="33"/>
      <c r="E119" s="33"/>
      <c r="F119" s="26" t="str">
        <f>F12</f>
        <v>BRNO</v>
      </c>
      <c r="G119" s="33"/>
      <c r="H119" s="33"/>
      <c r="I119" s="28" t="s">
        <v>23</v>
      </c>
      <c r="J119" s="56" t="str">
        <f>IF(J12="","",J12)</f>
        <v>11. 8. 2020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5.7" customHeight="1">
      <c r="A121" s="33"/>
      <c r="B121" s="34"/>
      <c r="C121" s="28" t="s">
        <v>26</v>
      </c>
      <c r="D121" s="33"/>
      <c r="E121" s="33"/>
      <c r="F121" s="26" t="str">
        <f>E15</f>
        <v>Statutární město Brno</v>
      </c>
      <c r="G121" s="33"/>
      <c r="H121" s="33"/>
      <c r="I121" s="28" t="s">
        <v>34</v>
      </c>
      <c r="J121" s="31" t="str">
        <f>E21</f>
        <v>KOVOPROJEKTA BRNO a.s.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32</v>
      </c>
      <c r="D122" s="33"/>
      <c r="E122" s="33"/>
      <c r="F122" s="26" t="str">
        <f>IF(E18="","",E18)</f>
        <v>Vyplň údaj</v>
      </c>
      <c r="G122" s="33"/>
      <c r="H122" s="33"/>
      <c r="I122" s="28" t="s">
        <v>39</v>
      </c>
      <c r="J122" s="31" t="str">
        <f>E24</f>
        <v>Obrtel M.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7"/>
      <c r="B124" s="128"/>
      <c r="C124" s="129" t="s">
        <v>176</v>
      </c>
      <c r="D124" s="130" t="s">
        <v>68</v>
      </c>
      <c r="E124" s="130" t="s">
        <v>64</v>
      </c>
      <c r="F124" s="130" t="s">
        <v>65</v>
      </c>
      <c r="G124" s="130" t="s">
        <v>177</v>
      </c>
      <c r="H124" s="130" t="s">
        <v>178</v>
      </c>
      <c r="I124" s="130" t="s">
        <v>179</v>
      </c>
      <c r="J124" s="130" t="s">
        <v>159</v>
      </c>
      <c r="K124" s="131" t="s">
        <v>180</v>
      </c>
      <c r="L124" s="132"/>
      <c r="M124" s="63" t="s">
        <v>1</v>
      </c>
      <c r="N124" s="64" t="s">
        <v>47</v>
      </c>
      <c r="O124" s="64" t="s">
        <v>181</v>
      </c>
      <c r="P124" s="64" t="s">
        <v>182</v>
      </c>
      <c r="Q124" s="64" t="s">
        <v>183</v>
      </c>
      <c r="R124" s="64" t="s">
        <v>184</v>
      </c>
      <c r="S124" s="64" t="s">
        <v>185</v>
      </c>
      <c r="T124" s="65" t="s">
        <v>186</v>
      </c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</row>
    <row r="125" spans="1:65" s="2" customFormat="1" ht="22.9" customHeight="1">
      <c r="A125" s="33"/>
      <c r="B125" s="34"/>
      <c r="C125" s="70" t="s">
        <v>187</v>
      </c>
      <c r="D125" s="33"/>
      <c r="E125" s="33"/>
      <c r="F125" s="33"/>
      <c r="G125" s="33"/>
      <c r="H125" s="33"/>
      <c r="I125" s="33"/>
      <c r="J125" s="133">
        <f>BK125</f>
        <v>0</v>
      </c>
      <c r="K125" s="33"/>
      <c r="L125" s="34"/>
      <c r="M125" s="66"/>
      <c r="N125" s="57"/>
      <c r="O125" s="67"/>
      <c r="P125" s="134">
        <f>P126+P445</f>
        <v>0</v>
      </c>
      <c r="Q125" s="67"/>
      <c r="R125" s="134">
        <f>R126+R445</f>
        <v>36.423691150000003</v>
      </c>
      <c r="S125" s="67"/>
      <c r="T125" s="135">
        <f>T126+T445</f>
        <v>55.402149999999999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82</v>
      </c>
      <c r="AU125" s="18" t="s">
        <v>161</v>
      </c>
      <c r="BK125" s="136">
        <f>BK126+BK445</f>
        <v>0</v>
      </c>
    </row>
    <row r="126" spans="1:65" s="12" customFormat="1" ht="25.9" customHeight="1">
      <c r="B126" s="137"/>
      <c r="D126" s="138" t="s">
        <v>82</v>
      </c>
      <c r="E126" s="139" t="s">
        <v>188</v>
      </c>
      <c r="F126" s="139" t="s">
        <v>189</v>
      </c>
      <c r="I126" s="140"/>
      <c r="J126" s="141">
        <f>BK126</f>
        <v>0</v>
      </c>
      <c r="L126" s="137"/>
      <c r="M126" s="142"/>
      <c r="N126" s="143"/>
      <c r="O126" s="143"/>
      <c r="P126" s="144">
        <f>P127+P387+P395+P406+P440+P443</f>
        <v>0</v>
      </c>
      <c r="Q126" s="143"/>
      <c r="R126" s="144">
        <f>R127+R387+R395+R406+R440+R443</f>
        <v>19.15208415</v>
      </c>
      <c r="S126" s="143"/>
      <c r="T126" s="145">
        <f>T127+T387+T395+T406+T440+T443</f>
        <v>55.402149999999999</v>
      </c>
      <c r="AR126" s="138" t="s">
        <v>25</v>
      </c>
      <c r="AT126" s="146" t="s">
        <v>82</v>
      </c>
      <c r="AU126" s="146" t="s">
        <v>83</v>
      </c>
      <c r="AY126" s="138" t="s">
        <v>190</v>
      </c>
      <c r="BK126" s="147">
        <f>BK127+BK387+BK395+BK406+BK440+BK443</f>
        <v>0</v>
      </c>
    </row>
    <row r="127" spans="1:65" s="12" customFormat="1" ht="22.9" customHeight="1">
      <c r="B127" s="137"/>
      <c r="D127" s="138" t="s">
        <v>82</v>
      </c>
      <c r="E127" s="148" t="s">
        <v>25</v>
      </c>
      <c r="F127" s="148" t="s">
        <v>191</v>
      </c>
      <c r="I127" s="140"/>
      <c r="J127" s="149">
        <f>BK127</f>
        <v>0</v>
      </c>
      <c r="L127" s="137"/>
      <c r="M127" s="142"/>
      <c r="N127" s="143"/>
      <c r="O127" s="143"/>
      <c r="P127" s="144">
        <f>SUM(P128:P386)</f>
        <v>0</v>
      </c>
      <c r="Q127" s="143"/>
      <c r="R127" s="144">
        <f>SUM(R128:R386)</f>
        <v>3.5637744000000002</v>
      </c>
      <c r="S127" s="143"/>
      <c r="T127" s="145">
        <f>SUM(T128:T386)</f>
        <v>55.224150000000002</v>
      </c>
      <c r="AR127" s="138" t="s">
        <v>25</v>
      </c>
      <c r="AT127" s="146" t="s">
        <v>82</v>
      </c>
      <c r="AU127" s="146" t="s">
        <v>25</v>
      </c>
      <c r="AY127" s="138" t="s">
        <v>190</v>
      </c>
      <c r="BK127" s="147">
        <f>SUM(BK128:BK386)</f>
        <v>0</v>
      </c>
    </row>
    <row r="128" spans="1:65" s="2" customFormat="1" ht="14.45" customHeight="1">
      <c r="A128" s="33"/>
      <c r="B128" s="150"/>
      <c r="C128" s="151" t="s">
        <v>25</v>
      </c>
      <c r="D128" s="151" t="s">
        <v>192</v>
      </c>
      <c r="E128" s="152" t="s">
        <v>1083</v>
      </c>
      <c r="F128" s="153" t="s">
        <v>1084</v>
      </c>
      <c r="G128" s="154" t="s">
        <v>226</v>
      </c>
      <c r="H128" s="155">
        <v>48</v>
      </c>
      <c r="I128" s="156"/>
      <c r="J128" s="157">
        <f>ROUND(I128*H128,2)</f>
        <v>0</v>
      </c>
      <c r="K128" s="153" t="s">
        <v>196</v>
      </c>
      <c r="L128" s="34"/>
      <c r="M128" s="158" t="s">
        <v>1</v>
      </c>
      <c r="N128" s="159" t="s">
        <v>48</v>
      </c>
      <c r="O128" s="59"/>
      <c r="P128" s="160">
        <f>O128*H128</f>
        <v>0</v>
      </c>
      <c r="Q128" s="160">
        <v>0</v>
      </c>
      <c r="R128" s="160">
        <f>Q128*H128</f>
        <v>0</v>
      </c>
      <c r="S128" s="160">
        <v>0.20499999999999999</v>
      </c>
      <c r="T128" s="161">
        <f>S128*H128</f>
        <v>9.84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2" t="s">
        <v>197</v>
      </c>
      <c r="AT128" s="162" t="s">
        <v>192</v>
      </c>
      <c r="AU128" s="162" t="s">
        <v>93</v>
      </c>
      <c r="AY128" s="18" t="s">
        <v>190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25</v>
      </c>
      <c r="BK128" s="163">
        <f>ROUND(I128*H128,2)</f>
        <v>0</v>
      </c>
      <c r="BL128" s="18" t="s">
        <v>197</v>
      </c>
      <c r="BM128" s="162" t="s">
        <v>1941</v>
      </c>
    </row>
    <row r="129" spans="1:65" s="13" customFormat="1">
      <c r="B129" s="164"/>
      <c r="D129" s="165" t="s">
        <v>199</v>
      </c>
      <c r="E129" s="166" t="s">
        <v>1</v>
      </c>
      <c r="F129" s="167" t="s">
        <v>1942</v>
      </c>
      <c r="H129" s="168">
        <v>48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199</v>
      </c>
      <c r="AU129" s="166" t="s">
        <v>93</v>
      </c>
      <c r="AV129" s="13" t="s">
        <v>93</v>
      </c>
      <c r="AW129" s="13" t="s">
        <v>38</v>
      </c>
      <c r="AX129" s="13" t="s">
        <v>83</v>
      </c>
      <c r="AY129" s="166" t="s">
        <v>190</v>
      </c>
    </row>
    <row r="130" spans="1:65" s="14" customFormat="1">
      <c r="B130" s="173"/>
      <c r="D130" s="165" t="s">
        <v>199</v>
      </c>
      <c r="E130" s="174" t="s">
        <v>1087</v>
      </c>
      <c r="F130" s="175" t="s">
        <v>222</v>
      </c>
      <c r="H130" s="176">
        <v>48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199</v>
      </c>
      <c r="AU130" s="174" t="s">
        <v>93</v>
      </c>
      <c r="AV130" s="14" t="s">
        <v>197</v>
      </c>
      <c r="AW130" s="14" t="s">
        <v>38</v>
      </c>
      <c r="AX130" s="14" t="s">
        <v>25</v>
      </c>
      <c r="AY130" s="174" t="s">
        <v>190</v>
      </c>
    </row>
    <row r="131" spans="1:65" s="2" customFormat="1" ht="14.45" customHeight="1">
      <c r="A131" s="33"/>
      <c r="B131" s="150"/>
      <c r="C131" s="151" t="s">
        <v>93</v>
      </c>
      <c r="D131" s="151" t="s">
        <v>192</v>
      </c>
      <c r="E131" s="152" t="s">
        <v>1088</v>
      </c>
      <c r="F131" s="153" t="s">
        <v>1089</v>
      </c>
      <c r="G131" s="154" t="s">
        <v>226</v>
      </c>
      <c r="H131" s="155">
        <v>48</v>
      </c>
      <c r="I131" s="156"/>
      <c r="J131" s="157">
        <f>ROUND(I131*H131,2)</f>
        <v>0</v>
      </c>
      <c r="K131" s="153" t="s">
        <v>196</v>
      </c>
      <c r="L131" s="34"/>
      <c r="M131" s="158" t="s">
        <v>1</v>
      </c>
      <c r="N131" s="159" t="s">
        <v>48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197</v>
      </c>
      <c r="AT131" s="162" t="s">
        <v>192</v>
      </c>
      <c r="AU131" s="162" t="s">
        <v>93</v>
      </c>
      <c r="AY131" s="18" t="s">
        <v>190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197</v>
      </c>
      <c r="BM131" s="162" t="s">
        <v>1943</v>
      </c>
    </row>
    <row r="132" spans="1:65" s="2" customFormat="1" ht="14.45" customHeight="1">
      <c r="A132" s="33"/>
      <c r="B132" s="150"/>
      <c r="C132" s="151" t="s">
        <v>205</v>
      </c>
      <c r="D132" s="151" t="s">
        <v>192</v>
      </c>
      <c r="E132" s="152" t="s">
        <v>1091</v>
      </c>
      <c r="F132" s="153" t="s">
        <v>1092</v>
      </c>
      <c r="G132" s="154" t="s">
        <v>226</v>
      </c>
      <c r="H132" s="155">
        <v>3.3</v>
      </c>
      <c r="I132" s="156"/>
      <c r="J132" s="157">
        <f>ROUND(I132*H132,2)</f>
        <v>0</v>
      </c>
      <c r="K132" s="153" t="s">
        <v>196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0.115</v>
      </c>
      <c r="T132" s="161">
        <f>S132*H132</f>
        <v>0.3795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197</v>
      </c>
      <c r="AT132" s="162" t="s">
        <v>192</v>
      </c>
      <c r="AU132" s="162" t="s">
        <v>93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197</v>
      </c>
      <c r="BM132" s="162" t="s">
        <v>1944</v>
      </c>
    </row>
    <row r="133" spans="1:65" s="13" customFormat="1">
      <c r="B133" s="164"/>
      <c r="D133" s="165" t="s">
        <v>199</v>
      </c>
      <c r="E133" s="166" t="s">
        <v>1</v>
      </c>
      <c r="F133" s="167" t="s">
        <v>1094</v>
      </c>
      <c r="H133" s="168">
        <v>3.3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199</v>
      </c>
      <c r="AU133" s="166" t="s">
        <v>93</v>
      </c>
      <c r="AV133" s="13" t="s">
        <v>93</v>
      </c>
      <c r="AW133" s="13" t="s">
        <v>38</v>
      </c>
      <c r="AX133" s="13" t="s">
        <v>83</v>
      </c>
      <c r="AY133" s="166" t="s">
        <v>190</v>
      </c>
    </row>
    <row r="134" spans="1:65" s="14" customFormat="1">
      <c r="B134" s="173"/>
      <c r="D134" s="165" t="s">
        <v>199</v>
      </c>
      <c r="E134" s="174" t="s">
        <v>1068</v>
      </c>
      <c r="F134" s="175" t="s">
        <v>222</v>
      </c>
      <c r="H134" s="176">
        <v>3.3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199</v>
      </c>
      <c r="AU134" s="174" t="s">
        <v>93</v>
      </c>
      <c r="AV134" s="14" t="s">
        <v>197</v>
      </c>
      <c r="AW134" s="14" t="s">
        <v>38</v>
      </c>
      <c r="AX134" s="14" t="s">
        <v>25</v>
      </c>
      <c r="AY134" s="174" t="s">
        <v>190</v>
      </c>
    </row>
    <row r="135" spans="1:65" s="2" customFormat="1" ht="24.2" customHeight="1">
      <c r="A135" s="33"/>
      <c r="B135" s="150"/>
      <c r="C135" s="151" t="s">
        <v>197</v>
      </c>
      <c r="D135" s="151" t="s">
        <v>192</v>
      </c>
      <c r="E135" s="152" t="s">
        <v>1099</v>
      </c>
      <c r="F135" s="153" t="s">
        <v>1100</v>
      </c>
      <c r="G135" s="154" t="s">
        <v>195</v>
      </c>
      <c r="H135" s="155">
        <v>0.36299999999999999</v>
      </c>
      <c r="I135" s="156"/>
      <c r="J135" s="157">
        <f>ROUND(I135*H135,2)</f>
        <v>0</v>
      </c>
      <c r="K135" s="153" t="s">
        <v>196</v>
      </c>
      <c r="L135" s="34"/>
      <c r="M135" s="158" t="s">
        <v>1</v>
      </c>
      <c r="N135" s="159" t="s">
        <v>48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197</v>
      </c>
      <c r="AT135" s="162" t="s">
        <v>192</v>
      </c>
      <c r="AU135" s="162" t="s">
        <v>93</v>
      </c>
      <c r="AY135" s="18" t="s">
        <v>190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197</v>
      </c>
      <c r="BM135" s="162" t="s">
        <v>1945</v>
      </c>
    </row>
    <row r="136" spans="1:65" s="13" customFormat="1">
      <c r="B136" s="164"/>
      <c r="D136" s="165" t="s">
        <v>199</v>
      </c>
      <c r="E136" s="166" t="s">
        <v>1</v>
      </c>
      <c r="F136" s="167" t="s">
        <v>1482</v>
      </c>
      <c r="H136" s="168">
        <v>0.36299999999999999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199</v>
      </c>
      <c r="AU136" s="166" t="s">
        <v>93</v>
      </c>
      <c r="AV136" s="13" t="s">
        <v>93</v>
      </c>
      <c r="AW136" s="13" t="s">
        <v>38</v>
      </c>
      <c r="AX136" s="13" t="s">
        <v>25</v>
      </c>
      <c r="AY136" s="166" t="s">
        <v>190</v>
      </c>
    </row>
    <row r="137" spans="1:65" s="2" customFormat="1" ht="24.2" customHeight="1">
      <c r="A137" s="33"/>
      <c r="B137" s="150"/>
      <c r="C137" s="151" t="s">
        <v>213</v>
      </c>
      <c r="D137" s="151" t="s">
        <v>192</v>
      </c>
      <c r="E137" s="152" t="s">
        <v>1103</v>
      </c>
      <c r="F137" s="153" t="s">
        <v>1104</v>
      </c>
      <c r="G137" s="154" t="s">
        <v>195</v>
      </c>
      <c r="H137" s="155">
        <v>4.05</v>
      </c>
      <c r="I137" s="156"/>
      <c r="J137" s="157">
        <f>ROUND(I137*H137,2)</f>
        <v>0</v>
      </c>
      <c r="K137" s="153" t="s">
        <v>1</v>
      </c>
      <c r="L137" s="34"/>
      <c r="M137" s="158" t="s">
        <v>1</v>
      </c>
      <c r="N137" s="159" t="s">
        <v>48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8.5000000000000006E-2</v>
      </c>
      <c r="T137" s="161">
        <f>S137*H137</f>
        <v>0.34425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197</v>
      </c>
      <c r="AT137" s="162" t="s">
        <v>192</v>
      </c>
      <c r="AU137" s="162" t="s">
        <v>93</v>
      </c>
      <c r="AY137" s="18" t="s">
        <v>190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197</v>
      </c>
      <c r="BM137" s="162" t="s">
        <v>1946</v>
      </c>
    </row>
    <row r="138" spans="1:65" s="15" customFormat="1">
      <c r="B138" s="181"/>
      <c r="D138" s="165" t="s">
        <v>199</v>
      </c>
      <c r="E138" s="182" t="s">
        <v>1</v>
      </c>
      <c r="F138" s="183" t="s">
        <v>1106</v>
      </c>
      <c r="H138" s="182" t="s">
        <v>1</v>
      </c>
      <c r="I138" s="184"/>
      <c r="L138" s="181"/>
      <c r="M138" s="185"/>
      <c r="N138" s="186"/>
      <c r="O138" s="186"/>
      <c r="P138" s="186"/>
      <c r="Q138" s="186"/>
      <c r="R138" s="186"/>
      <c r="S138" s="186"/>
      <c r="T138" s="187"/>
      <c r="AT138" s="182" t="s">
        <v>199</v>
      </c>
      <c r="AU138" s="182" t="s">
        <v>93</v>
      </c>
      <c r="AV138" s="15" t="s">
        <v>25</v>
      </c>
      <c r="AW138" s="15" t="s">
        <v>38</v>
      </c>
      <c r="AX138" s="15" t="s">
        <v>83</v>
      </c>
      <c r="AY138" s="182" t="s">
        <v>190</v>
      </c>
    </row>
    <row r="139" spans="1:65" s="13" customFormat="1">
      <c r="B139" s="164"/>
      <c r="D139" s="165" t="s">
        <v>199</v>
      </c>
      <c r="E139" s="166" t="s">
        <v>1</v>
      </c>
      <c r="F139" s="167" t="s">
        <v>1947</v>
      </c>
      <c r="H139" s="168">
        <v>4.05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199</v>
      </c>
      <c r="AU139" s="166" t="s">
        <v>93</v>
      </c>
      <c r="AV139" s="13" t="s">
        <v>93</v>
      </c>
      <c r="AW139" s="13" t="s">
        <v>38</v>
      </c>
      <c r="AX139" s="13" t="s">
        <v>83</v>
      </c>
      <c r="AY139" s="166" t="s">
        <v>190</v>
      </c>
    </row>
    <row r="140" spans="1:65" s="16" customFormat="1">
      <c r="B140" s="188"/>
      <c r="D140" s="165" t="s">
        <v>199</v>
      </c>
      <c r="E140" s="189" t="s">
        <v>1061</v>
      </c>
      <c r="F140" s="190" t="s">
        <v>285</v>
      </c>
      <c r="H140" s="191">
        <v>4.05</v>
      </c>
      <c r="I140" s="192"/>
      <c r="L140" s="188"/>
      <c r="M140" s="193"/>
      <c r="N140" s="194"/>
      <c r="O140" s="194"/>
      <c r="P140" s="194"/>
      <c r="Q140" s="194"/>
      <c r="R140" s="194"/>
      <c r="S140" s="194"/>
      <c r="T140" s="195"/>
      <c r="AT140" s="189" t="s">
        <v>199</v>
      </c>
      <c r="AU140" s="189" t="s">
        <v>93</v>
      </c>
      <c r="AV140" s="16" t="s">
        <v>205</v>
      </c>
      <c r="AW140" s="16" t="s">
        <v>38</v>
      </c>
      <c r="AX140" s="16" t="s">
        <v>83</v>
      </c>
      <c r="AY140" s="189" t="s">
        <v>190</v>
      </c>
    </row>
    <row r="141" spans="1:65" s="14" customFormat="1">
      <c r="B141" s="173"/>
      <c r="D141" s="165" t="s">
        <v>199</v>
      </c>
      <c r="E141" s="174" t="s">
        <v>1108</v>
      </c>
      <c r="F141" s="175" t="s">
        <v>222</v>
      </c>
      <c r="H141" s="176">
        <v>4.05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199</v>
      </c>
      <c r="AU141" s="174" t="s">
        <v>93</v>
      </c>
      <c r="AV141" s="14" t="s">
        <v>197</v>
      </c>
      <c r="AW141" s="14" t="s">
        <v>38</v>
      </c>
      <c r="AX141" s="14" t="s">
        <v>25</v>
      </c>
      <c r="AY141" s="174" t="s">
        <v>190</v>
      </c>
    </row>
    <row r="142" spans="1:65" s="2" customFormat="1" ht="24.2" customHeight="1">
      <c r="A142" s="33"/>
      <c r="B142" s="150"/>
      <c r="C142" s="151" t="s">
        <v>223</v>
      </c>
      <c r="D142" s="151" t="s">
        <v>192</v>
      </c>
      <c r="E142" s="152" t="s">
        <v>1109</v>
      </c>
      <c r="F142" s="153" t="s">
        <v>1110</v>
      </c>
      <c r="G142" s="154" t="s">
        <v>195</v>
      </c>
      <c r="H142" s="155">
        <v>4.05</v>
      </c>
      <c r="I142" s="156"/>
      <c r="J142" s="157">
        <f>ROUND(I142*H142,2)</f>
        <v>0</v>
      </c>
      <c r="K142" s="153" t="s">
        <v>196</v>
      </c>
      <c r="L142" s="34"/>
      <c r="M142" s="158" t="s">
        <v>1</v>
      </c>
      <c r="N142" s="159" t="s">
        <v>48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197</v>
      </c>
      <c r="AT142" s="162" t="s">
        <v>192</v>
      </c>
      <c r="AU142" s="162" t="s">
        <v>93</v>
      </c>
      <c r="AY142" s="18" t="s">
        <v>190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197</v>
      </c>
      <c r="BM142" s="162" t="s">
        <v>1948</v>
      </c>
    </row>
    <row r="143" spans="1:65" s="2" customFormat="1" ht="24.2" customHeight="1">
      <c r="A143" s="33"/>
      <c r="B143" s="150"/>
      <c r="C143" s="151" t="s">
        <v>233</v>
      </c>
      <c r="D143" s="151" t="s">
        <v>192</v>
      </c>
      <c r="E143" s="152" t="s">
        <v>1112</v>
      </c>
      <c r="F143" s="153" t="s">
        <v>1113</v>
      </c>
      <c r="G143" s="154" t="s">
        <v>195</v>
      </c>
      <c r="H143" s="155">
        <v>17.399999999999999</v>
      </c>
      <c r="I143" s="156"/>
      <c r="J143" s="157">
        <f>ROUND(I143*H143,2)</f>
        <v>0</v>
      </c>
      <c r="K143" s="153" t="s">
        <v>196</v>
      </c>
      <c r="L143" s="34"/>
      <c r="M143" s="158" t="s">
        <v>1</v>
      </c>
      <c r="N143" s="159" t="s">
        <v>48</v>
      </c>
      <c r="O143" s="59"/>
      <c r="P143" s="160">
        <f>O143*H143</f>
        <v>0</v>
      </c>
      <c r="Q143" s="160">
        <v>0</v>
      </c>
      <c r="R143" s="160">
        <f>Q143*H143</f>
        <v>0</v>
      </c>
      <c r="S143" s="160">
        <v>0.26</v>
      </c>
      <c r="T143" s="161">
        <f>S143*H143</f>
        <v>4.524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2" t="s">
        <v>197</v>
      </c>
      <c r="AT143" s="162" t="s">
        <v>192</v>
      </c>
      <c r="AU143" s="162" t="s">
        <v>93</v>
      </c>
      <c r="AY143" s="18" t="s">
        <v>190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8" t="s">
        <v>25</v>
      </c>
      <c r="BK143" s="163">
        <f>ROUND(I143*H143,2)</f>
        <v>0</v>
      </c>
      <c r="BL143" s="18" t="s">
        <v>197</v>
      </c>
      <c r="BM143" s="162" t="s">
        <v>1949</v>
      </c>
    </row>
    <row r="144" spans="1:65" s="13" customFormat="1">
      <c r="B144" s="164"/>
      <c r="D144" s="165" t="s">
        <v>199</v>
      </c>
      <c r="E144" s="166" t="s">
        <v>1</v>
      </c>
      <c r="F144" s="167" t="s">
        <v>1950</v>
      </c>
      <c r="H144" s="168">
        <v>14.4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199</v>
      </c>
      <c r="AU144" s="166" t="s">
        <v>93</v>
      </c>
      <c r="AV144" s="13" t="s">
        <v>93</v>
      </c>
      <c r="AW144" s="13" t="s">
        <v>38</v>
      </c>
      <c r="AX144" s="13" t="s">
        <v>83</v>
      </c>
      <c r="AY144" s="166" t="s">
        <v>190</v>
      </c>
    </row>
    <row r="145" spans="1:65" s="16" customFormat="1">
      <c r="B145" s="188"/>
      <c r="D145" s="165" t="s">
        <v>199</v>
      </c>
      <c r="E145" s="189" t="s">
        <v>1059</v>
      </c>
      <c r="F145" s="190" t="s">
        <v>285</v>
      </c>
      <c r="H145" s="191">
        <v>14.4</v>
      </c>
      <c r="I145" s="192"/>
      <c r="L145" s="188"/>
      <c r="M145" s="193"/>
      <c r="N145" s="194"/>
      <c r="O145" s="194"/>
      <c r="P145" s="194"/>
      <c r="Q145" s="194"/>
      <c r="R145" s="194"/>
      <c r="S145" s="194"/>
      <c r="T145" s="195"/>
      <c r="AT145" s="189" t="s">
        <v>199</v>
      </c>
      <c r="AU145" s="189" t="s">
        <v>93</v>
      </c>
      <c r="AV145" s="16" t="s">
        <v>205</v>
      </c>
      <c r="AW145" s="16" t="s">
        <v>38</v>
      </c>
      <c r="AX145" s="16" t="s">
        <v>83</v>
      </c>
      <c r="AY145" s="189" t="s">
        <v>190</v>
      </c>
    </row>
    <row r="146" spans="1:65" s="13" customFormat="1">
      <c r="B146" s="164"/>
      <c r="D146" s="165" t="s">
        <v>199</v>
      </c>
      <c r="E146" s="166" t="s">
        <v>1</v>
      </c>
      <c r="F146" s="167" t="s">
        <v>1951</v>
      </c>
      <c r="H146" s="168">
        <v>3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199</v>
      </c>
      <c r="AU146" s="166" t="s">
        <v>93</v>
      </c>
      <c r="AV146" s="13" t="s">
        <v>93</v>
      </c>
      <c r="AW146" s="13" t="s">
        <v>38</v>
      </c>
      <c r="AX146" s="13" t="s">
        <v>83</v>
      </c>
      <c r="AY146" s="166" t="s">
        <v>190</v>
      </c>
    </row>
    <row r="147" spans="1:65" s="16" customFormat="1">
      <c r="B147" s="188"/>
      <c r="D147" s="165" t="s">
        <v>199</v>
      </c>
      <c r="E147" s="189" t="s">
        <v>1057</v>
      </c>
      <c r="F147" s="190" t="s">
        <v>285</v>
      </c>
      <c r="H147" s="191">
        <v>3</v>
      </c>
      <c r="I147" s="192"/>
      <c r="L147" s="188"/>
      <c r="M147" s="193"/>
      <c r="N147" s="194"/>
      <c r="O147" s="194"/>
      <c r="P147" s="194"/>
      <c r="Q147" s="194"/>
      <c r="R147" s="194"/>
      <c r="S147" s="194"/>
      <c r="T147" s="195"/>
      <c r="AT147" s="189" t="s">
        <v>199</v>
      </c>
      <c r="AU147" s="189" t="s">
        <v>93</v>
      </c>
      <c r="AV147" s="16" t="s">
        <v>205</v>
      </c>
      <c r="AW147" s="16" t="s">
        <v>38</v>
      </c>
      <c r="AX147" s="16" t="s">
        <v>83</v>
      </c>
      <c r="AY147" s="189" t="s">
        <v>190</v>
      </c>
    </row>
    <row r="148" spans="1:65" s="14" customFormat="1">
      <c r="B148" s="173"/>
      <c r="D148" s="165" t="s">
        <v>199</v>
      </c>
      <c r="E148" s="174" t="s">
        <v>1117</v>
      </c>
      <c r="F148" s="175" t="s">
        <v>222</v>
      </c>
      <c r="H148" s="176">
        <v>17.399999999999999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199</v>
      </c>
      <c r="AU148" s="174" t="s">
        <v>93</v>
      </c>
      <c r="AV148" s="14" t="s">
        <v>197</v>
      </c>
      <c r="AW148" s="14" t="s">
        <v>38</v>
      </c>
      <c r="AX148" s="14" t="s">
        <v>25</v>
      </c>
      <c r="AY148" s="174" t="s">
        <v>190</v>
      </c>
    </row>
    <row r="149" spans="1:65" s="2" customFormat="1" ht="24.2" customHeight="1">
      <c r="A149" s="33"/>
      <c r="B149" s="150"/>
      <c r="C149" s="151" t="s">
        <v>235</v>
      </c>
      <c r="D149" s="151" t="s">
        <v>192</v>
      </c>
      <c r="E149" s="152" t="s">
        <v>1118</v>
      </c>
      <c r="F149" s="153" t="s">
        <v>1119</v>
      </c>
      <c r="G149" s="154" t="s">
        <v>195</v>
      </c>
      <c r="H149" s="155">
        <v>17.399999999999999</v>
      </c>
      <c r="I149" s="156"/>
      <c r="J149" s="157">
        <f>ROUND(I149*H149,2)</f>
        <v>0</v>
      </c>
      <c r="K149" s="153" t="s">
        <v>196</v>
      </c>
      <c r="L149" s="34"/>
      <c r="M149" s="158" t="s">
        <v>1</v>
      </c>
      <c r="N149" s="159" t="s">
        <v>48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197</v>
      </c>
      <c r="AT149" s="162" t="s">
        <v>192</v>
      </c>
      <c r="AU149" s="162" t="s">
        <v>93</v>
      </c>
      <c r="AY149" s="18" t="s">
        <v>190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25</v>
      </c>
      <c r="BK149" s="163">
        <f>ROUND(I149*H149,2)</f>
        <v>0</v>
      </c>
      <c r="BL149" s="18" t="s">
        <v>197</v>
      </c>
      <c r="BM149" s="162" t="s">
        <v>1952</v>
      </c>
    </row>
    <row r="150" spans="1:65" s="2" customFormat="1" ht="24.2" customHeight="1">
      <c r="A150" s="33"/>
      <c r="B150" s="150"/>
      <c r="C150" s="151" t="s">
        <v>238</v>
      </c>
      <c r="D150" s="151" t="s">
        <v>192</v>
      </c>
      <c r="E150" s="152" t="s">
        <v>1121</v>
      </c>
      <c r="F150" s="153" t="s">
        <v>1122</v>
      </c>
      <c r="G150" s="154" t="s">
        <v>195</v>
      </c>
      <c r="H150" s="155">
        <v>6.6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48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9.8000000000000004E-2</v>
      </c>
      <c r="T150" s="161">
        <f>S150*H150</f>
        <v>0.64680000000000004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197</v>
      </c>
      <c r="AT150" s="162" t="s">
        <v>192</v>
      </c>
      <c r="AU150" s="162" t="s">
        <v>93</v>
      </c>
      <c r="AY150" s="18" t="s">
        <v>190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197</v>
      </c>
      <c r="BM150" s="162" t="s">
        <v>1953</v>
      </c>
    </row>
    <row r="151" spans="1:65" s="15" customFormat="1">
      <c r="B151" s="181"/>
      <c r="D151" s="165" t="s">
        <v>199</v>
      </c>
      <c r="E151" s="182" t="s">
        <v>1</v>
      </c>
      <c r="F151" s="183" t="s">
        <v>1106</v>
      </c>
      <c r="H151" s="182" t="s">
        <v>1</v>
      </c>
      <c r="I151" s="184"/>
      <c r="L151" s="181"/>
      <c r="M151" s="185"/>
      <c r="N151" s="186"/>
      <c r="O151" s="186"/>
      <c r="P151" s="186"/>
      <c r="Q151" s="186"/>
      <c r="R151" s="186"/>
      <c r="S151" s="186"/>
      <c r="T151" s="187"/>
      <c r="AT151" s="182" t="s">
        <v>199</v>
      </c>
      <c r="AU151" s="182" t="s">
        <v>93</v>
      </c>
      <c r="AV151" s="15" t="s">
        <v>25</v>
      </c>
      <c r="AW151" s="15" t="s">
        <v>38</v>
      </c>
      <c r="AX151" s="15" t="s">
        <v>83</v>
      </c>
      <c r="AY151" s="182" t="s">
        <v>190</v>
      </c>
    </row>
    <row r="152" spans="1:65" s="13" customFormat="1">
      <c r="B152" s="164"/>
      <c r="D152" s="165" t="s">
        <v>199</v>
      </c>
      <c r="E152" s="166" t="s">
        <v>1</v>
      </c>
      <c r="F152" s="167" t="s">
        <v>1954</v>
      </c>
      <c r="H152" s="168">
        <v>6.6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199</v>
      </c>
      <c r="AU152" s="166" t="s">
        <v>93</v>
      </c>
      <c r="AV152" s="13" t="s">
        <v>93</v>
      </c>
      <c r="AW152" s="13" t="s">
        <v>38</v>
      </c>
      <c r="AX152" s="13" t="s">
        <v>83</v>
      </c>
      <c r="AY152" s="166" t="s">
        <v>190</v>
      </c>
    </row>
    <row r="153" spans="1:65" s="16" customFormat="1">
      <c r="B153" s="188"/>
      <c r="D153" s="165" t="s">
        <v>199</v>
      </c>
      <c r="E153" s="189" t="s">
        <v>1082</v>
      </c>
      <c r="F153" s="190" t="s">
        <v>285</v>
      </c>
      <c r="H153" s="191">
        <v>6.6</v>
      </c>
      <c r="I153" s="192"/>
      <c r="L153" s="188"/>
      <c r="M153" s="193"/>
      <c r="N153" s="194"/>
      <c r="O153" s="194"/>
      <c r="P153" s="194"/>
      <c r="Q153" s="194"/>
      <c r="R153" s="194"/>
      <c r="S153" s="194"/>
      <c r="T153" s="195"/>
      <c r="AT153" s="189" t="s">
        <v>199</v>
      </c>
      <c r="AU153" s="189" t="s">
        <v>93</v>
      </c>
      <c r="AV153" s="16" t="s">
        <v>205</v>
      </c>
      <c r="AW153" s="16" t="s">
        <v>38</v>
      </c>
      <c r="AX153" s="16" t="s">
        <v>83</v>
      </c>
      <c r="AY153" s="189" t="s">
        <v>190</v>
      </c>
    </row>
    <row r="154" spans="1:65" s="14" customFormat="1">
      <c r="B154" s="173"/>
      <c r="D154" s="165" t="s">
        <v>199</v>
      </c>
      <c r="E154" s="174" t="s">
        <v>1</v>
      </c>
      <c r="F154" s="175" t="s">
        <v>222</v>
      </c>
      <c r="H154" s="176">
        <v>6.6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199</v>
      </c>
      <c r="AU154" s="174" t="s">
        <v>93</v>
      </c>
      <c r="AV154" s="14" t="s">
        <v>197</v>
      </c>
      <c r="AW154" s="14" t="s">
        <v>38</v>
      </c>
      <c r="AX154" s="14" t="s">
        <v>25</v>
      </c>
      <c r="AY154" s="174" t="s">
        <v>190</v>
      </c>
    </row>
    <row r="155" spans="1:65" s="2" customFormat="1" ht="24.2" customHeight="1">
      <c r="A155" s="33"/>
      <c r="B155" s="150"/>
      <c r="C155" s="151" t="s">
        <v>242</v>
      </c>
      <c r="D155" s="151" t="s">
        <v>192</v>
      </c>
      <c r="E155" s="152" t="s">
        <v>1118</v>
      </c>
      <c r="F155" s="153" t="s">
        <v>1119</v>
      </c>
      <c r="G155" s="154" t="s">
        <v>195</v>
      </c>
      <c r="H155" s="155">
        <v>6.6</v>
      </c>
      <c r="I155" s="156"/>
      <c r="J155" s="157">
        <f>ROUND(I155*H155,2)</f>
        <v>0</v>
      </c>
      <c r="K155" s="153" t="s">
        <v>196</v>
      </c>
      <c r="L155" s="34"/>
      <c r="M155" s="158" t="s">
        <v>1</v>
      </c>
      <c r="N155" s="159" t="s">
        <v>48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197</v>
      </c>
      <c r="AT155" s="162" t="s">
        <v>192</v>
      </c>
      <c r="AU155" s="162" t="s">
        <v>93</v>
      </c>
      <c r="AY155" s="18" t="s">
        <v>190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197</v>
      </c>
      <c r="BM155" s="162" t="s">
        <v>1955</v>
      </c>
    </row>
    <row r="156" spans="1:65" s="2" customFormat="1" ht="24.2" customHeight="1">
      <c r="A156" s="33"/>
      <c r="B156" s="150"/>
      <c r="C156" s="151" t="s">
        <v>249</v>
      </c>
      <c r="D156" s="151" t="s">
        <v>192</v>
      </c>
      <c r="E156" s="152" t="s">
        <v>1126</v>
      </c>
      <c r="F156" s="153" t="s">
        <v>1127</v>
      </c>
      <c r="G156" s="154" t="s">
        <v>195</v>
      </c>
      <c r="H156" s="155">
        <v>21.45</v>
      </c>
      <c r="I156" s="156"/>
      <c r="J156" s="157">
        <f>ROUND(I156*H156,2)</f>
        <v>0</v>
      </c>
      <c r="K156" s="153" t="s">
        <v>196</v>
      </c>
      <c r="L156" s="34"/>
      <c r="M156" s="158" t="s">
        <v>1</v>
      </c>
      <c r="N156" s="159" t="s">
        <v>48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0.18</v>
      </c>
      <c r="T156" s="161">
        <f>S156*H156</f>
        <v>3.8609999999999998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197</v>
      </c>
      <c r="AT156" s="162" t="s">
        <v>192</v>
      </c>
      <c r="AU156" s="162" t="s">
        <v>93</v>
      </c>
      <c r="AY156" s="18" t="s">
        <v>190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197</v>
      </c>
      <c r="BM156" s="162" t="s">
        <v>1956</v>
      </c>
    </row>
    <row r="157" spans="1:65" s="15" customFormat="1">
      <c r="B157" s="181"/>
      <c r="D157" s="165" t="s">
        <v>199</v>
      </c>
      <c r="E157" s="182" t="s">
        <v>1</v>
      </c>
      <c r="F157" s="183" t="s">
        <v>1129</v>
      </c>
      <c r="H157" s="182" t="s">
        <v>1</v>
      </c>
      <c r="I157" s="184"/>
      <c r="L157" s="181"/>
      <c r="M157" s="185"/>
      <c r="N157" s="186"/>
      <c r="O157" s="186"/>
      <c r="P157" s="186"/>
      <c r="Q157" s="186"/>
      <c r="R157" s="186"/>
      <c r="S157" s="186"/>
      <c r="T157" s="187"/>
      <c r="AT157" s="182" t="s">
        <v>199</v>
      </c>
      <c r="AU157" s="182" t="s">
        <v>93</v>
      </c>
      <c r="AV157" s="15" t="s">
        <v>25</v>
      </c>
      <c r="AW157" s="15" t="s">
        <v>38</v>
      </c>
      <c r="AX157" s="15" t="s">
        <v>83</v>
      </c>
      <c r="AY157" s="182" t="s">
        <v>190</v>
      </c>
    </row>
    <row r="158" spans="1:65" s="13" customFormat="1">
      <c r="B158" s="164"/>
      <c r="D158" s="165" t="s">
        <v>199</v>
      </c>
      <c r="E158" s="166" t="s">
        <v>1</v>
      </c>
      <c r="F158" s="167" t="s">
        <v>1061</v>
      </c>
      <c r="H158" s="168">
        <v>4.05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199</v>
      </c>
      <c r="AU158" s="166" t="s">
        <v>93</v>
      </c>
      <c r="AV158" s="13" t="s">
        <v>93</v>
      </c>
      <c r="AW158" s="13" t="s">
        <v>38</v>
      </c>
      <c r="AX158" s="13" t="s">
        <v>83</v>
      </c>
      <c r="AY158" s="166" t="s">
        <v>190</v>
      </c>
    </row>
    <row r="159" spans="1:65" s="13" customFormat="1">
      <c r="B159" s="164"/>
      <c r="D159" s="165" t="s">
        <v>199</v>
      </c>
      <c r="E159" s="166" t="s">
        <v>1</v>
      </c>
      <c r="F159" s="167" t="s">
        <v>1059</v>
      </c>
      <c r="H159" s="168">
        <v>14.4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199</v>
      </c>
      <c r="AU159" s="166" t="s">
        <v>93</v>
      </c>
      <c r="AV159" s="13" t="s">
        <v>93</v>
      </c>
      <c r="AW159" s="13" t="s">
        <v>38</v>
      </c>
      <c r="AX159" s="13" t="s">
        <v>83</v>
      </c>
      <c r="AY159" s="166" t="s">
        <v>190</v>
      </c>
    </row>
    <row r="160" spans="1:65" s="13" customFormat="1">
      <c r="B160" s="164"/>
      <c r="D160" s="165" t="s">
        <v>199</v>
      </c>
      <c r="E160" s="166" t="s">
        <v>1</v>
      </c>
      <c r="F160" s="167" t="s">
        <v>1057</v>
      </c>
      <c r="H160" s="168">
        <v>3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199</v>
      </c>
      <c r="AU160" s="166" t="s">
        <v>93</v>
      </c>
      <c r="AV160" s="13" t="s">
        <v>93</v>
      </c>
      <c r="AW160" s="13" t="s">
        <v>38</v>
      </c>
      <c r="AX160" s="13" t="s">
        <v>83</v>
      </c>
      <c r="AY160" s="166" t="s">
        <v>190</v>
      </c>
    </row>
    <row r="161" spans="1:65" s="14" customFormat="1">
      <c r="B161" s="173"/>
      <c r="D161" s="165" t="s">
        <v>199</v>
      </c>
      <c r="E161" s="174" t="s">
        <v>1</v>
      </c>
      <c r="F161" s="175" t="s">
        <v>222</v>
      </c>
      <c r="H161" s="176">
        <v>21.45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199</v>
      </c>
      <c r="AU161" s="174" t="s">
        <v>93</v>
      </c>
      <c r="AV161" s="14" t="s">
        <v>197</v>
      </c>
      <c r="AW161" s="14" t="s">
        <v>38</v>
      </c>
      <c r="AX161" s="14" t="s">
        <v>25</v>
      </c>
      <c r="AY161" s="174" t="s">
        <v>190</v>
      </c>
    </row>
    <row r="162" spans="1:65" s="2" customFormat="1" ht="24.2" customHeight="1">
      <c r="A162" s="33"/>
      <c r="B162" s="150"/>
      <c r="C162" s="151" t="s">
        <v>255</v>
      </c>
      <c r="D162" s="151" t="s">
        <v>192</v>
      </c>
      <c r="E162" s="152" t="s">
        <v>1130</v>
      </c>
      <c r="F162" s="153" t="s">
        <v>1131</v>
      </c>
      <c r="G162" s="154" t="s">
        <v>195</v>
      </c>
      <c r="H162" s="155">
        <v>11.88</v>
      </c>
      <c r="I162" s="156"/>
      <c r="J162" s="157">
        <f>ROUND(I162*H162,2)</f>
        <v>0</v>
      </c>
      <c r="K162" s="153" t="s">
        <v>196</v>
      </c>
      <c r="L162" s="34"/>
      <c r="M162" s="158" t="s">
        <v>1</v>
      </c>
      <c r="N162" s="159" t="s">
        <v>48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0.17</v>
      </c>
      <c r="T162" s="161">
        <f>S162*H162</f>
        <v>2.0196000000000001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197</v>
      </c>
      <c r="AT162" s="162" t="s">
        <v>192</v>
      </c>
      <c r="AU162" s="162" t="s">
        <v>93</v>
      </c>
      <c r="AY162" s="18" t="s">
        <v>190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197</v>
      </c>
      <c r="BM162" s="162" t="s">
        <v>1957</v>
      </c>
    </row>
    <row r="163" spans="1:65" s="15" customFormat="1">
      <c r="B163" s="181"/>
      <c r="D163" s="165" t="s">
        <v>199</v>
      </c>
      <c r="E163" s="182" t="s">
        <v>1</v>
      </c>
      <c r="F163" s="183" t="s">
        <v>1133</v>
      </c>
      <c r="H163" s="182" t="s">
        <v>1</v>
      </c>
      <c r="I163" s="184"/>
      <c r="L163" s="181"/>
      <c r="M163" s="185"/>
      <c r="N163" s="186"/>
      <c r="O163" s="186"/>
      <c r="P163" s="186"/>
      <c r="Q163" s="186"/>
      <c r="R163" s="186"/>
      <c r="S163" s="186"/>
      <c r="T163" s="187"/>
      <c r="AT163" s="182" t="s">
        <v>199</v>
      </c>
      <c r="AU163" s="182" t="s">
        <v>93</v>
      </c>
      <c r="AV163" s="15" t="s">
        <v>25</v>
      </c>
      <c r="AW163" s="15" t="s">
        <v>38</v>
      </c>
      <c r="AX163" s="15" t="s">
        <v>83</v>
      </c>
      <c r="AY163" s="182" t="s">
        <v>190</v>
      </c>
    </row>
    <row r="164" spans="1:65" s="13" customFormat="1">
      <c r="B164" s="164"/>
      <c r="D164" s="165" t="s">
        <v>199</v>
      </c>
      <c r="E164" s="166" t="s">
        <v>1</v>
      </c>
      <c r="F164" s="167" t="s">
        <v>1958</v>
      </c>
      <c r="H164" s="168">
        <v>11.88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93</v>
      </c>
      <c r="AV164" s="13" t="s">
        <v>93</v>
      </c>
      <c r="AW164" s="13" t="s">
        <v>38</v>
      </c>
      <c r="AX164" s="13" t="s">
        <v>83</v>
      </c>
      <c r="AY164" s="166" t="s">
        <v>190</v>
      </c>
    </row>
    <row r="165" spans="1:65" s="14" customFormat="1">
      <c r="B165" s="173"/>
      <c r="D165" s="165" t="s">
        <v>199</v>
      </c>
      <c r="E165" s="174" t="s">
        <v>1073</v>
      </c>
      <c r="F165" s="175" t="s">
        <v>222</v>
      </c>
      <c r="H165" s="176">
        <v>11.88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199</v>
      </c>
      <c r="AU165" s="174" t="s">
        <v>93</v>
      </c>
      <c r="AV165" s="14" t="s">
        <v>197</v>
      </c>
      <c r="AW165" s="14" t="s">
        <v>38</v>
      </c>
      <c r="AX165" s="14" t="s">
        <v>25</v>
      </c>
      <c r="AY165" s="174" t="s">
        <v>190</v>
      </c>
    </row>
    <row r="166" spans="1:65" s="2" customFormat="1" ht="24.2" customHeight="1">
      <c r="A166" s="33"/>
      <c r="B166" s="150"/>
      <c r="C166" s="151" t="s">
        <v>263</v>
      </c>
      <c r="D166" s="151" t="s">
        <v>192</v>
      </c>
      <c r="E166" s="152" t="s">
        <v>1135</v>
      </c>
      <c r="F166" s="153" t="s">
        <v>1136</v>
      </c>
      <c r="G166" s="154" t="s">
        <v>195</v>
      </c>
      <c r="H166" s="155">
        <v>6.6</v>
      </c>
      <c r="I166" s="156"/>
      <c r="J166" s="157">
        <f>ROUND(I166*H166,2)</f>
        <v>0</v>
      </c>
      <c r="K166" s="153" t="s">
        <v>196</v>
      </c>
      <c r="L166" s="34"/>
      <c r="M166" s="158" t="s">
        <v>1</v>
      </c>
      <c r="N166" s="159" t="s">
        <v>48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0.44</v>
      </c>
      <c r="T166" s="161">
        <f>S166*H166</f>
        <v>2.9039999999999999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197</v>
      </c>
      <c r="AT166" s="162" t="s">
        <v>192</v>
      </c>
      <c r="AU166" s="162" t="s">
        <v>93</v>
      </c>
      <c r="AY166" s="18" t="s">
        <v>190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197</v>
      </c>
      <c r="BM166" s="162" t="s">
        <v>1959</v>
      </c>
    </row>
    <row r="167" spans="1:65" s="15" customFormat="1">
      <c r="B167" s="181"/>
      <c r="D167" s="165" t="s">
        <v>199</v>
      </c>
      <c r="E167" s="182" t="s">
        <v>1</v>
      </c>
      <c r="F167" s="183" t="s">
        <v>1138</v>
      </c>
      <c r="H167" s="182" t="s">
        <v>1</v>
      </c>
      <c r="I167" s="184"/>
      <c r="L167" s="181"/>
      <c r="M167" s="185"/>
      <c r="N167" s="186"/>
      <c r="O167" s="186"/>
      <c r="P167" s="186"/>
      <c r="Q167" s="186"/>
      <c r="R167" s="186"/>
      <c r="S167" s="186"/>
      <c r="T167" s="187"/>
      <c r="AT167" s="182" t="s">
        <v>199</v>
      </c>
      <c r="AU167" s="182" t="s">
        <v>93</v>
      </c>
      <c r="AV167" s="15" t="s">
        <v>25</v>
      </c>
      <c r="AW167" s="15" t="s">
        <v>38</v>
      </c>
      <c r="AX167" s="15" t="s">
        <v>83</v>
      </c>
      <c r="AY167" s="182" t="s">
        <v>190</v>
      </c>
    </row>
    <row r="168" spans="1:65" s="13" customFormat="1">
      <c r="B168" s="164"/>
      <c r="D168" s="165" t="s">
        <v>199</v>
      </c>
      <c r="E168" s="166" t="s">
        <v>1</v>
      </c>
      <c r="F168" s="167" t="s">
        <v>1140</v>
      </c>
      <c r="H168" s="168">
        <v>6.6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199</v>
      </c>
      <c r="AU168" s="166" t="s">
        <v>93</v>
      </c>
      <c r="AV168" s="13" t="s">
        <v>93</v>
      </c>
      <c r="AW168" s="13" t="s">
        <v>38</v>
      </c>
      <c r="AX168" s="13" t="s">
        <v>25</v>
      </c>
      <c r="AY168" s="166" t="s">
        <v>190</v>
      </c>
    </row>
    <row r="169" spans="1:65" s="2" customFormat="1" ht="24.2" customHeight="1">
      <c r="A169" s="33"/>
      <c r="B169" s="150"/>
      <c r="C169" s="151" t="s">
        <v>269</v>
      </c>
      <c r="D169" s="151" t="s">
        <v>192</v>
      </c>
      <c r="E169" s="152" t="s">
        <v>193</v>
      </c>
      <c r="F169" s="153" t="s">
        <v>194</v>
      </c>
      <c r="G169" s="154" t="s">
        <v>195</v>
      </c>
      <c r="H169" s="155">
        <v>34.5</v>
      </c>
      <c r="I169" s="156"/>
      <c r="J169" s="157">
        <f>ROUND(I169*H169,2)</f>
        <v>0</v>
      </c>
      <c r="K169" s="153" t="s">
        <v>196</v>
      </c>
      <c r="L169" s="34"/>
      <c r="M169" s="158" t="s">
        <v>1</v>
      </c>
      <c r="N169" s="159" t="s">
        <v>48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0.44</v>
      </c>
      <c r="T169" s="161">
        <f>S169*H169</f>
        <v>15.18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197</v>
      </c>
      <c r="AT169" s="162" t="s">
        <v>192</v>
      </c>
      <c r="AU169" s="162" t="s">
        <v>93</v>
      </c>
      <c r="AY169" s="18" t="s">
        <v>190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25</v>
      </c>
      <c r="BK169" s="163">
        <f>ROUND(I169*H169,2)</f>
        <v>0</v>
      </c>
      <c r="BL169" s="18" t="s">
        <v>197</v>
      </c>
      <c r="BM169" s="162" t="s">
        <v>1960</v>
      </c>
    </row>
    <row r="170" spans="1:65" s="13" customFormat="1">
      <c r="B170" s="164"/>
      <c r="D170" s="165" t="s">
        <v>199</v>
      </c>
      <c r="E170" s="166" t="s">
        <v>1</v>
      </c>
      <c r="F170" s="167" t="s">
        <v>200</v>
      </c>
      <c r="H170" s="168">
        <v>34.5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199</v>
      </c>
      <c r="AU170" s="166" t="s">
        <v>93</v>
      </c>
      <c r="AV170" s="13" t="s">
        <v>93</v>
      </c>
      <c r="AW170" s="13" t="s">
        <v>38</v>
      </c>
      <c r="AX170" s="13" t="s">
        <v>25</v>
      </c>
      <c r="AY170" s="166" t="s">
        <v>190</v>
      </c>
    </row>
    <row r="171" spans="1:65" s="2" customFormat="1" ht="14.45" customHeight="1">
      <c r="A171" s="33"/>
      <c r="B171" s="150"/>
      <c r="C171" s="151" t="s">
        <v>8</v>
      </c>
      <c r="D171" s="151" t="s">
        <v>192</v>
      </c>
      <c r="E171" s="152" t="s">
        <v>201</v>
      </c>
      <c r="F171" s="153" t="s">
        <v>202</v>
      </c>
      <c r="G171" s="154" t="s">
        <v>203</v>
      </c>
      <c r="H171" s="155">
        <v>39.698999999999998</v>
      </c>
      <c r="I171" s="156"/>
      <c r="J171" s="157">
        <f>ROUND(I171*H171,2)</f>
        <v>0</v>
      </c>
      <c r="K171" s="153" t="s">
        <v>196</v>
      </c>
      <c r="L171" s="34"/>
      <c r="M171" s="158" t="s">
        <v>1</v>
      </c>
      <c r="N171" s="159" t="s">
        <v>48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197</v>
      </c>
      <c r="AT171" s="162" t="s">
        <v>192</v>
      </c>
      <c r="AU171" s="162" t="s">
        <v>93</v>
      </c>
      <c r="AY171" s="18" t="s">
        <v>190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197</v>
      </c>
      <c r="BM171" s="162" t="s">
        <v>1961</v>
      </c>
    </row>
    <row r="172" spans="1:65" s="2" customFormat="1" ht="24.2" customHeight="1">
      <c r="A172" s="33"/>
      <c r="B172" s="150"/>
      <c r="C172" s="151" t="s">
        <v>336</v>
      </c>
      <c r="D172" s="151" t="s">
        <v>192</v>
      </c>
      <c r="E172" s="152" t="s">
        <v>206</v>
      </c>
      <c r="F172" s="153" t="s">
        <v>207</v>
      </c>
      <c r="G172" s="154" t="s">
        <v>203</v>
      </c>
      <c r="H172" s="155">
        <v>317.59199999999998</v>
      </c>
      <c r="I172" s="156"/>
      <c r="J172" s="157">
        <f>ROUND(I172*H172,2)</f>
        <v>0</v>
      </c>
      <c r="K172" s="153" t="s">
        <v>196</v>
      </c>
      <c r="L172" s="34"/>
      <c r="M172" s="158" t="s">
        <v>1</v>
      </c>
      <c r="N172" s="159" t="s">
        <v>48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197</v>
      </c>
      <c r="AT172" s="162" t="s">
        <v>192</v>
      </c>
      <c r="AU172" s="162" t="s">
        <v>93</v>
      </c>
      <c r="AY172" s="18" t="s">
        <v>190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197</v>
      </c>
      <c r="BM172" s="162" t="s">
        <v>1962</v>
      </c>
    </row>
    <row r="173" spans="1:65" s="13" customFormat="1">
      <c r="B173" s="164"/>
      <c r="D173" s="165" t="s">
        <v>199</v>
      </c>
      <c r="F173" s="167" t="s">
        <v>1963</v>
      </c>
      <c r="H173" s="168">
        <v>317.59199999999998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199</v>
      </c>
      <c r="AU173" s="166" t="s">
        <v>93</v>
      </c>
      <c r="AV173" s="13" t="s">
        <v>93</v>
      </c>
      <c r="AW173" s="13" t="s">
        <v>3</v>
      </c>
      <c r="AX173" s="13" t="s">
        <v>25</v>
      </c>
      <c r="AY173" s="166" t="s">
        <v>190</v>
      </c>
    </row>
    <row r="174" spans="1:65" s="2" customFormat="1" ht="14.45" customHeight="1">
      <c r="A174" s="33"/>
      <c r="B174" s="150"/>
      <c r="C174" s="151" t="s">
        <v>342</v>
      </c>
      <c r="D174" s="151" t="s">
        <v>192</v>
      </c>
      <c r="E174" s="152" t="s">
        <v>210</v>
      </c>
      <c r="F174" s="153" t="s">
        <v>211</v>
      </c>
      <c r="G174" s="154" t="s">
        <v>203</v>
      </c>
      <c r="H174" s="155">
        <v>39.698999999999998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48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197</v>
      </c>
      <c r="AT174" s="162" t="s">
        <v>192</v>
      </c>
      <c r="AU174" s="162" t="s">
        <v>93</v>
      </c>
      <c r="AY174" s="18" t="s">
        <v>190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197</v>
      </c>
      <c r="BM174" s="162" t="s">
        <v>1964</v>
      </c>
    </row>
    <row r="175" spans="1:65" s="2" customFormat="1" ht="24.2" customHeight="1">
      <c r="A175" s="33"/>
      <c r="B175" s="150"/>
      <c r="C175" s="151" t="s">
        <v>347</v>
      </c>
      <c r="D175" s="151" t="s">
        <v>192</v>
      </c>
      <c r="E175" s="152" t="s">
        <v>214</v>
      </c>
      <c r="F175" s="153" t="s">
        <v>215</v>
      </c>
      <c r="G175" s="154" t="s">
        <v>195</v>
      </c>
      <c r="H175" s="155">
        <v>34.5</v>
      </c>
      <c r="I175" s="156"/>
      <c r="J175" s="157">
        <f>ROUND(I175*H175,2)</f>
        <v>0</v>
      </c>
      <c r="K175" s="153" t="s">
        <v>196</v>
      </c>
      <c r="L175" s="34"/>
      <c r="M175" s="158" t="s">
        <v>1</v>
      </c>
      <c r="N175" s="159" t="s">
        <v>48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0.45</v>
      </c>
      <c r="T175" s="161">
        <f>S175*H175</f>
        <v>15.525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197</v>
      </c>
      <c r="AT175" s="162" t="s">
        <v>192</v>
      </c>
      <c r="AU175" s="162" t="s">
        <v>93</v>
      </c>
      <c r="AY175" s="18" t="s">
        <v>190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25</v>
      </c>
      <c r="BK175" s="163">
        <f>ROUND(I175*H175,2)</f>
        <v>0</v>
      </c>
      <c r="BL175" s="18" t="s">
        <v>197</v>
      </c>
      <c r="BM175" s="162" t="s">
        <v>1965</v>
      </c>
    </row>
    <row r="176" spans="1:65" s="13" customFormat="1">
      <c r="B176" s="164"/>
      <c r="D176" s="165" t="s">
        <v>199</v>
      </c>
      <c r="E176" s="166" t="s">
        <v>1</v>
      </c>
      <c r="F176" s="167" t="s">
        <v>1966</v>
      </c>
      <c r="H176" s="168">
        <v>34.5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199</v>
      </c>
      <c r="AU176" s="166" t="s">
        <v>93</v>
      </c>
      <c r="AV176" s="13" t="s">
        <v>93</v>
      </c>
      <c r="AW176" s="13" t="s">
        <v>38</v>
      </c>
      <c r="AX176" s="13" t="s">
        <v>83</v>
      </c>
      <c r="AY176" s="166" t="s">
        <v>190</v>
      </c>
    </row>
    <row r="177" spans="1:65" s="14" customFormat="1">
      <c r="B177" s="173"/>
      <c r="D177" s="165" t="s">
        <v>199</v>
      </c>
      <c r="E177" s="174" t="s">
        <v>127</v>
      </c>
      <c r="F177" s="175" t="s">
        <v>222</v>
      </c>
      <c r="H177" s="176">
        <v>34.5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199</v>
      </c>
      <c r="AU177" s="174" t="s">
        <v>93</v>
      </c>
      <c r="AV177" s="14" t="s">
        <v>197</v>
      </c>
      <c r="AW177" s="14" t="s">
        <v>38</v>
      </c>
      <c r="AX177" s="14" t="s">
        <v>25</v>
      </c>
      <c r="AY177" s="174" t="s">
        <v>190</v>
      </c>
    </row>
    <row r="178" spans="1:65" s="2" customFormat="1" ht="14.45" customHeight="1">
      <c r="A178" s="33"/>
      <c r="B178" s="150"/>
      <c r="C178" s="151" t="s">
        <v>352</v>
      </c>
      <c r="D178" s="151" t="s">
        <v>192</v>
      </c>
      <c r="E178" s="152" t="s">
        <v>224</v>
      </c>
      <c r="F178" s="153" t="s">
        <v>225</v>
      </c>
      <c r="G178" s="154" t="s">
        <v>226</v>
      </c>
      <c r="H178" s="155">
        <v>76.667000000000002</v>
      </c>
      <c r="I178" s="156"/>
      <c r="J178" s="157">
        <f>ROUND(I178*H178,2)</f>
        <v>0</v>
      </c>
      <c r="K178" s="153" t="s">
        <v>196</v>
      </c>
      <c r="L178" s="34"/>
      <c r="M178" s="158" t="s">
        <v>1</v>
      </c>
      <c r="N178" s="159" t="s">
        <v>48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197</v>
      </c>
      <c r="AT178" s="162" t="s">
        <v>192</v>
      </c>
      <c r="AU178" s="162" t="s">
        <v>93</v>
      </c>
      <c r="AY178" s="18" t="s">
        <v>190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197</v>
      </c>
      <c r="BM178" s="162" t="s">
        <v>1967</v>
      </c>
    </row>
    <row r="179" spans="1:65" s="13" customFormat="1">
      <c r="B179" s="164"/>
      <c r="D179" s="165" t="s">
        <v>199</v>
      </c>
      <c r="E179" s="166" t="s">
        <v>1</v>
      </c>
      <c r="F179" s="167" t="s">
        <v>1968</v>
      </c>
      <c r="H179" s="168">
        <v>76.667000000000002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93</v>
      </c>
      <c r="AV179" s="13" t="s">
        <v>93</v>
      </c>
      <c r="AW179" s="13" t="s">
        <v>38</v>
      </c>
      <c r="AX179" s="13" t="s">
        <v>25</v>
      </c>
      <c r="AY179" s="166" t="s">
        <v>190</v>
      </c>
    </row>
    <row r="180" spans="1:65" s="2" customFormat="1" ht="14.45" customHeight="1">
      <c r="A180" s="33"/>
      <c r="B180" s="150"/>
      <c r="C180" s="151" t="s">
        <v>358</v>
      </c>
      <c r="D180" s="151" t="s">
        <v>192</v>
      </c>
      <c r="E180" s="152" t="s">
        <v>201</v>
      </c>
      <c r="F180" s="153" t="s">
        <v>202</v>
      </c>
      <c r="G180" s="154" t="s">
        <v>203</v>
      </c>
      <c r="H180" s="155">
        <v>15.525</v>
      </c>
      <c r="I180" s="156"/>
      <c r="J180" s="157">
        <f>ROUND(I180*H180,2)</f>
        <v>0</v>
      </c>
      <c r="K180" s="153" t="s">
        <v>196</v>
      </c>
      <c r="L180" s="34"/>
      <c r="M180" s="158" t="s">
        <v>1</v>
      </c>
      <c r="N180" s="159" t="s">
        <v>48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197</v>
      </c>
      <c r="AT180" s="162" t="s">
        <v>192</v>
      </c>
      <c r="AU180" s="162" t="s">
        <v>93</v>
      </c>
      <c r="AY180" s="18" t="s">
        <v>190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197</v>
      </c>
      <c r="BM180" s="162" t="s">
        <v>1969</v>
      </c>
    </row>
    <row r="181" spans="1:65" s="2" customFormat="1" ht="24.2" customHeight="1">
      <c r="A181" s="33"/>
      <c r="B181" s="150"/>
      <c r="C181" s="151" t="s">
        <v>7</v>
      </c>
      <c r="D181" s="151" t="s">
        <v>192</v>
      </c>
      <c r="E181" s="152" t="s">
        <v>206</v>
      </c>
      <c r="F181" s="153" t="s">
        <v>207</v>
      </c>
      <c r="G181" s="154" t="s">
        <v>203</v>
      </c>
      <c r="H181" s="155">
        <v>124.2</v>
      </c>
      <c r="I181" s="156"/>
      <c r="J181" s="157">
        <f>ROUND(I181*H181,2)</f>
        <v>0</v>
      </c>
      <c r="K181" s="153" t="s">
        <v>196</v>
      </c>
      <c r="L181" s="34"/>
      <c r="M181" s="158" t="s">
        <v>1</v>
      </c>
      <c r="N181" s="159" t="s">
        <v>48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197</v>
      </c>
      <c r="AT181" s="162" t="s">
        <v>192</v>
      </c>
      <c r="AU181" s="162" t="s">
        <v>93</v>
      </c>
      <c r="AY181" s="18" t="s">
        <v>190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25</v>
      </c>
      <c r="BK181" s="163">
        <f>ROUND(I181*H181,2)</f>
        <v>0</v>
      </c>
      <c r="BL181" s="18" t="s">
        <v>197</v>
      </c>
      <c r="BM181" s="162" t="s">
        <v>1970</v>
      </c>
    </row>
    <row r="182" spans="1:65" s="13" customFormat="1">
      <c r="B182" s="164"/>
      <c r="D182" s="165" t="s">
        <v>199</v>
      </c>
      <c r="F182" s="167" t="s">
        <v>1971</v>
      </c>
      <c r="H182" s="168">
        <v>124.2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199</v>
      </c>
      <c r="AU182" s="166" t="s">
        <v>93</v>
      </c>
      <c r="AV182" s="13" t="s">
        <v>93</v>
      </c>
      <c r="AW182" s="13" t="s">
        <v>3</v>
      </c>
      <c r="AX182" s="13" t="s">
        <v>25</v>
      </c>
      <c r="AY182" s="166" t="s">
        <v>190</v>
      </c>
    </row>
    <row r="183" spans="1:65" s="2" customFormat="1" ht="14.45" customHeight="1">
      <c r="A183" s="33"/>
      <c r="B183" s="150"/>
      <c r="C183" s="151" t="s">
        <v>369</v>
      </c>
      <c r="D183" s="151" t="s">
        <v>192</v>
      </c>
      <c r="E183" s="152" t="s">
        <v>239</v>
      </c>
      <c r="F183" s="153" t="s">
        <v>240</v>
      </c>
      <c r="G183" s="154" t="s">
        <v>203</v>
      </c>
      <c r="H183" s="155">
        <v>15.525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48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197</v>
      </c>
      <c r="AT183" s="162" t="s">
        <v>192</v>
      </c>
      <c r="AU183" s="162" t="s">
        <v>93</v>
      </c>
      <c r="AY183" s="18" t="s">
        <v>190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197</v>
      </c>
      <c r="BM183" s="162" t="s">
        <v>1972</v>
      </c>
    </row>
    <row r="184" spans="1:65" s="2" customFormat="1" ht="24.2" customHeight="1">
      <c r="A184" s="33"/>
      <c r="B184" s="150"/>
      <c r="C184" s="151" t="s">
        <v>374</v>
      </c>
      <c r="D184" s="151" t="s">
        <v>192</v>
      </c>
      <c r="E184" s="152" t="s">
        <v>270</v>
      </c>
      <c r="F184" s="153" t="s">
        <v>271</v>
      </c>
      <c r="G184" s="154" t="s">
        <v>226</v>
      </c>
      <c r="H184" s="155">
        <v>80.099999999999994</v>
      </c>
      <c r="I184" s="156"/>
      <c r="J184" s="157">
        <f>ROUND(I184*H184,2)</f>
        <v>0</v>
      </c>
      <c r="K184" s="153" t="s">
        <v>196</v>
      </c>
      <c r="L184" s="34"/>
      <c r="M184" s="158" t="s">
        <v>1</v>
      </c>
      <c r="N184" s="159" t="s">
        <v>48</v>
      </c>
      <c r="O184" s="59"/>
      <c r="P184" s="160">
        <f>O184*H184</f>
        <v>0</v>
      </c>
      <c r="Q184" s="160">
        <v>3.6900000000000002E-2</v>
      </c>
      <c r="R184" s="160">
        <f>Q184*H184</f>
        <v>2.9556900000000002</v>
      </c>
      <c r="S184" s="160">
        <v>0</v>
      </c>
      <c r="T184" s="161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2" t="s">
        <v>197</v>
      </c>
      <c r="AT184" s="162" t="s">
        <v>192</v>
      </c>
      <c r="AU184" s="162" t="s">
        <v>93</v>
      </c>
      <c r="AY184" s="18" t="s">
        <v>190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8" t="s">
        <v>25</v>
      </c>
      <c r="BK184" s="163">
        <f>ROUND(I184*H184,2)</f>
        <v>0</v>
      </c>
      <c r="BL184" s="18" t="s">
        <v>197</v>
      </c>
      <c r="BM184" s="162" t="s">
        <v>1973</v>
      </c>
    </row>
    <row r="185" spans="1:65" s="13" customFormat="1">
      <c r="B185" s="164"/>
      <c r="D185" s="165" t="s">
        <v>199</v>
      </c>
      <c r="E185" s="166" t="s">
        <v>1</v>
      </c>
      <c r="F185" s="167" t="s">
        <v>1974</v>
      </c>
      <c r="H185" s="168">
        <v>80.099999999999994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199</v>
      </c>
      <c r="AU185" s="166" t="s">
        <v>93</v>
      </c>
      <c r="AV185" s="13" t="s">
        <v>93</v>
      </c>
      <c r="AW185" s="13" t="s">
        <v>38</v>
      </c>
      <c r="AX185" s="13" t="s">
        <v>83</v>
      </c>
      <c r="AY185" s="166" t="s">
        <v>190</v>
      </c>
    </row>
    <row r="186" spans="1:65" s="14" customFormat="1">
      <c r="B186" s="173"/>
      <c r="D186" s="165" t="s">
        <v>199</v>
      </c>
      <c r="E186" s="174" t="s">
        <v>140</v>
      </c>
      <c r="F186" s="175" t="s">
        <v>222</v>
      </c>
      <c r="H186" s="176">
        <v>80.099999999999994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199</v>
      </c>
      <c r="AU186" s="174" t="s">
        <v>93</v>
      </c>
      <c r="AV186" s="14" t="s">
        <v>197</v>
      </c>
      <c r="AW186" s="14" t="s">
        <v>38</v>
      </c>
      <c r="AX186" s="14" t="s">
        <v>25</v>
      </c>
      <c r="AY186" s="174" t="s">
        <v>190</v>
      </c>
    </row>
    <row r="187" spans="1:65" s="2" customFormat="1" ht="24.2" customHeight="1">
      <c r="A187" s="33"/>
      <c r="B187" s="150"/>
      <c r="C187" s="151" t="s">
        <v>384</v>
      </c>
      <c r="D187" s="151" t="s">
        <v>192</v>
      </c>
      <c r="E187" s="152" t="s">
        <v>1163</v>
      </c>
      <c r="F187" s="153" t="s">
        <v>1164</v>
      </c>
      <c r="G187" s="154" t="s">
        <v>276</v>
      </c>
      <c r="H187" s="155">
        <v>150.13800000000001</v>
      </c>
      <c r="I187" s="156"/>
      <c r="J187" s="157">
        <f>ROUND(I187*H187,2)</f>
        <v>0</v>
      </c>
      <c r="K187" s="153" t="s">
        <v>196</v>
      </c>
      <c r="L187" s="34"/>
      <c r="M187" s="158" t="s">
        <v>1</v>
      </c>
      <c r="N187" s="159" t="s">
        <v>48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197</v>
      </c>
      <c r="AT187" s="162" t="s">
        <v>192</v>
      </c>
      <c r="AU187" s="162" t="s">
        <v>93</v>
      </c>
      <c r="AY187" s="18" t="s">
        <v>190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25</v>
      </c>
      <c r="BK187" s="163">
        <f>ROUND(I187*H187,2)</f>
        <v>0</v>
      </c>
      <c r="BL187" s="18" t="s">
        <v>197</v>
      </c>
      <c r="BM187" s="162" t="s">
        <v>1975</v>
      </c>
    </row>
    <row r="188" spans="1:65" s="13" customFormat="1">
      <c r="B188" s="164"/>
      <c r="D188" s="165" t="s">
        <v>199</v>
      </c>
      <c r="E188" s="166" t="s">
        <v>1</v>
      </c>
      <c r="F188" s="167" t="s">
        <v>1976</v>
      </c>
      <c r="H188" s="168">
        <v>150.13800000000001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199</v>
      </c>
      <c r="AU188" s="166" t="s">
        <v>93</v>
      </c>
      <c r="AV188" s="13" t="s">
        <v>93</v>
      </c>
      <c r="AW188" s="13" t="s">
        <v>38</v>
      </c>
      <c r="AX188" s="13" t="s">
        <v>25</v>
      </c>
      <c r="AY188" s="166" t="s">
        <v>190</v>
      </c>
    </row>
    <row r="189" spans="1:65" s="2" customFormat="1" ht="24.2" customHeight="1">
      <c r="A189" s="33"/>
      <c r="B189" s="150"/>
      <c r="C189" s="151" t="s">
        <v>388</v>
      </c>
      <c r="D189" s="151" t="s">
        <v>192</v>
      </c>
      <c r="E189" s="152" t="s">
        <v>1977</v>
      </c>
      <c r="F189" s="153" t="s">
        <v>1978</v>
      </c>
      <c r="G189" s="154" t="s">
        <v>258</v>
      </c>
      <c r="H189" s="155">
        <v>22</v>
      </c>
      <c r="I189" s="156"/>
      <c r="J189" s="157">
        <f>ROUND(I189*H189,2)</f>
        <v>0</v>
      </c>
      <c r="K189" s="153" t="s">
        <v>1</v>
      </c>
      <c r="L189" s="34"/>
      <c r="M189" s="158" t="s">
        <v>1</v>
      </c>
      <c r="N189" s="159" t="s">
        <v>48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197</v>
      </c>
      <c r="AT189" s="162" t="s">
        <v>192</v>
      </c>
      <c r="AU189" s="162" t="s">
        <v>93</v>
      </c>
      <c r="AY189" s="18" t="s">
        <v>190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197</v>
      </c>
      <c r="BM189" s="162" t="s">
        <v>1979</v>
      </c>
    </row>
    <row r="190" spans="1:65" s="15" customFormat="1">
      <c r="B190" s="181"/>
      <c r="D190" s="165" t="s">
        <v>199</v>
      </c>
      <c r="E190" s="182" t="s">
        <v>1</v>
      </c>
      <c r="F190" s="183" t="s">
        <v>1980</v>
      </c>
      <c r="H190" s="182" t="s">
        <v>1</v>
      </c>
      <c r="I190" s="184"/>
      <c r="L190" s="181"/>
      <c r="M190" s="185"/>
      <c r="N190" s="186"/>
      <c r="O190" s="186"/>
      <c r="P190" s="186"/>
      <c r="Q190" s="186"/>
      <c r="R190" s="186"/>
      <c r="S190" s="186"/>
      <c r="T190" s="187"/>
      <c r="AT190" s="182" t="s">
        <v>199</v>
      </c>
      <c r="AU190" s="182" t="s">
        <v>93</v>
      </c>
      <c r="AV190" s="15" t="s">
        <v>25</v>
      </c>
      <c r="AW190" s="15" t="s">
        <v>38</v>
      </c>
      <c r="AX190" s="15" t="s">
        <v>83</v>
      </c>
      <c r="AY190" s="182" t="s">
        <v>190</v>
      </c>
    </row>
    <row r="191" spans="1:65" s="13" customFormat="1">
      <c r="B191" s="164"/>
      <c r="D191" s="165" t="s">
        <v>199</v>
      </c>
      <c r="E191" s="166" t="s">
        <v>1</v>
      </c>
      <c r="F191" s="167" t="s">
        <v>369</v>
      </c>
      <c r="H191" s="168">
        <v>22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199</v>
      </c>
      <c r="AU191" s="166" t="s">
        <v>93</v>
      </c>
      <c r="AV191" s="13" t="s">
        <v>93</v>
      </c>
      <c r="AW191" s="13" t="s">
        <v>38</v>
      </c>
      <c r="AX191" s="13" t="s">
        <v>25</v>
      </c>
      <c r="AY191" s="166" t="s">
        <v>190</v>
      </c>
    </row>
    <row r="192" spans="1:65" s="2" customFormat="1" ht="14.45" customHeight="1">
      <c r="A192" s="33"/>
      <c r="B192" s="150"/>
      <c r="C192" s="151" t="s">
        <v>407</v>
      </c>
      <c r="D192" s="151" t="s">
        <v>192</v>
      </c>
      <c r="E192" s="152" t="s">
        <v>1981</v>
      </c>
      <c r="F192" s="153" t="s">
        <v>1982</v>
      </c>
      <c r="G192" s="154" t="s">
        <v>276</v>
      </c>
      <c r="H192" s="155">
        <v>24.54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48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197</v>
      </c>
      <c r="AT192" s="162" t="s">
        <v>192</v>
      </c>
      <c r="AU192" s="162" t="s">
        <v>93</v>
      </c>
      <c r="AY192" s="18" t="s">
        <v>190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197</v>
      </c>
      <c r="BM192" s="162" t="s">
        <v>1983</v>
      </c>
    </row>
    <row r="193" spans="1:65" s="15" customFormat="1">
      <c r="B193" s="181"/>
      <c r="D193" s="165" t="s">
        <v>199</v>
      </c>
      <c r="E193" s="182" t="s">
        <v>1</v>
      </c>
      <c r="F193" s="183" t="s">
        <v>1984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199</v>
      </c>
      <c r="AU193" s="182" t="s">
        <v>93</v>
      </c>
      <c r="AV193" s="15" t="s">
        <v>25</v>
      </c>
      <c r="AW193" s="15" t="s">
        <v>38</v>
      </c>
      <c r="AX193" s="15" t="s">
        <v>83</v>
      </c>
      <c r="AY193" s="182" t="s">
        <v>190</v>
      </c>
    </row>
    <row r="194" spans="1:65" s="13" customFormat="1">
      <c r="B194" s="164"/>
      <c r="D194" s="165" t="s">
        <v>199</v>
      </c>
      <c r="E194" s="166" t="s">
        <v>1</v>
      </c>
      <c r="F194" s="167" t="s">
        <v>1935</v>
      </c>
      <c r="H194" s="168">
        <v>122.7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199</v>
      </c>
      <c r="AU194" s="166" t="s">
        <v>93</v>
      </c>
      <c r="AV194" s="13" t="s">
        <v>93</v>
      </c>
      <c r="AW194" s="13" t="s">
        <v>38</v>
      </c>
      <c r="AX194" s="13" t="s">
        <v>83</v>
      </c>
      <c r="AY194" s="166" t="s">
        <v>190</v>
      </c>
    </row>
    <row r="195" spans="1:65" s="14" customFormat="1">
      <c r="B195" s="173"/>
      <c r="D195" s="165" t="s">
        <v>199</v>
      </c>
      <c r="E195" s="174" t="s">
        <v>1934</v>
      </c>
      <c r="F195" s="175" t="s">
        <v>222</v>
      </c>
      <c r="H195" s="176">
        <v>122.7</v>
      </c>
      <c r="I195" s="177"/>
      <c r="L195" s="173"/>
      <c r="M195" s="178"/>
      <c r="N195" s="179"/>
      <c r="O195" s="179"/>
      <c r="P195" s="179"/>
      <c r="Q195" s="179"/>
      <c r="R195" s="179"/>
      <c r="S195" s="179"/>
      <c r="T195" s="180"/>
      <c r="AT195" s="174" t="s">
        <v>199</v>
      </c>
      <c r="AU195" s="174" t="s">
        <v>93</v>
      </c>
      <c r="AV195" s="14" t="s">
        <v>197</v>
      </c>
      <c r="AW195" s="14" t="s">
        <v>38</v>
      </c>
      <c r="AX195" s="14" t="s">
        <v>83</v>
      </c>
      <c r="AY195" s="174" t="s">
        <v>190</v>
      </c>
    </row>
    <row r="196" spans="1:65" s="13" customFormat="1">
      <c r="B196" s="164"/>
      <c r="D196" s="165" t="s">
        <v>199</v>
      </c>
      <c r="E196" s="166" t="s">
        <v>1</v>
      </c>
      <c r="F196" s="167" t="s">
        <v>1985</v>
      </c>
      <c r="H196" s="168">
        <v>24.54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199</v>
      </c>
      <c r="AU196" s="166" t="s">
        <v>93</v>
      </c>
      <c r="AV196" s="13" t="s">
        <v>93</v>
      </c>
      <c r="AW196" s="13" t="s">
        <v>38</v>
      </c>
      <c r="AX196" s="13" t="s">
        <v>83</v>
      </c>
      <c r="AY196" s="166" t="s">
        <v>190</v>
      </c>
    </row>
    <row r="197" spans="1:65" s="14" customFormat="1">
      <c r="B197" s="173"/>
      <c r="D197" s="165" t="s">
        <v>199</v>
      </c>
      <c r="E197" s="174" t="s">
        <v>1930</v>
      </c>
      <c r="F197" s="175" t="s">
        <v>222</v>
      </c>
      <c r="H197" s="176">
        <v>24.54</v>
      </c>
      <c r="I197" s="177"/>
      <c r="L197" s="173"/>
      <c r="M197" s="178"/>
      <c r="N197" s="179"/>
      <c r="O197" s="179"/>
      <c r="P197" s="179"/>
      <c r="Q197" s="179"/>
      <c r="R197" s="179"/>
      <c r="S197" s="179"/>
      <c r="T197" s="180"/>
      <c r="AT197" s="174" t="s">
        <v>199</v>
      </c>
      <c r="AU197" s="174" t="s">
        <v>93</v>
      </c>
      <c r="AV197" s="14" t="s">
        <v>197</v>
      </c>
      <c r="AW197" s="14" t="s">
        <v>38</v>
      </c>
      <c r="AX197" s="14" t="s">
        <v>25</v>
      </c>
      <c r="AY197" s="174" t="s">
        <v>190</v>
      </c>
    </row>
    <row r="198" spans="1:65" s="2" customFormat="1" ht="37.9" customHeight="1">
      <c r="A198" s="33"/>
      <c r="B198" s="150"/>
      <c r="C198" s="151" t="s">
        <v>411</v>
      </c>
      <c r="D198" s="151" t="s">
        <v>192</v>
      </c>
      <c r="E198" s="152" t="s">
        <v>1515</v>
      </c>
      <c r="F198" s="153" t="s">
        <v>1516</v>
      </c>
      <c r="G198" s="154" t="s">
        <v>276</v>
      </c>
      <c r="H198" s="155">
        <v>76.069000000000003</v>
      </c>
      <c r="I198" s="156"/>
      <c r="J198" s="157">
        <f>ROUND(I198*H198,2)</f>
        <v>0</v>
      </c>
      <c r="K198" s="153" t="s">
        <v>196</v>
      </c>
      <c r="L198" s="34"/>
      <c r="M198" s="158" t="s">
        <v>1</v>
      </c>
      <c r="N198" s="159" t="s">
        <v>48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197</v>
      </c>
      <c r="AT198" s="162" t="s">
        <v>192</v>
      </c>
      <c r="AU198" s="162" t="s">
        <v>93</v>
      </c>
      <c r="AY198" s="18" t="s">
        <v>190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25</v>
      </c>
      <c r="BK198" s="163">
        <f>ROUND(I198*H198,2)</f>
        <v>0</v>
      </c>
      <c r="BL198" s="18" t="s">
        <v>197</v>
      </c>
      <c r="BM198" s="162" t="s">
        <v>1986</v>
      </c>
    </row>
    <row r="199" spans="1:65" s="15" customFormat="1">
      <c r="B199" s="181"/>
      <c r="D199" s="165" t="s">
        <v>199</v>
      </c>
      <c r="E199" s="182" t="s">
        <v>1</v>
      </c>
      <c r="F199" s="183" t="s">
        <v>1170</v>
      </c>
      <c r="H199" s="182" t="s">
        <v>1</v>
      </c>
      <c r="I199" s="184"/>
      <c r="L199" s="181"/>
      <c r="M199" s="185"/>
      <c r="N199" s="186"/>
      <c r="O199" s="186"/>
      <c r="P199" s="186"/>
      <c r="Q199" s="186"/>
      <c r="R199" s="186"/>
      <c r="S199" s="186"/>
      <c r="T199" s="187"/>
      <c r="AT199" s="182" t="s">
        <v>199</v>
      </c>
      <c r="AU199" s="182" t="s">
        <v>93</v>
      </c>
      <c r="AV199" s="15" t="s">
        <v>25</v>
      </c>
      <c r="AW199" s="15" t="s">
        <v>38</v>
      </c>
      <c r="AX199" s="15" t="s">
        <v>83</v>
      </c>
      <c r="AY199" s="182" t="s">
        <v>190</v>
      </c>
    </row>
    <row r="200" spans="1:65" s="13" customFormat="1">
      <c r="B200" s="164"/>
      <c r="D200" s="165" t="s">
        <v>199</v>
      </c>
      <c r="E200" s="166" t="s">
        <v>1</v>
      </c>
      <c r="F200" s="167" t="s">
        <v>1987</v>
      </c>
      <c r="H200" s="168">
        <v>13.365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199</v>
      </c>
      <c r="AU200" s="166" t="s">
        <v>93</v>
      </c>
      <c r="AV200" s="13" t="s">
        <v>93</v>
      </c>
      <c r="AW200" s="13" t="s">
        <v>38</v>
      </c>
      <c r="AX200" s="13" t="s">
        <v>83</v>
      </c>
      <c r="AY200" s="166" t="s">
        <v>190</v>
      </c>
    </row>
    <row r="201" spans="1:65" s="13" customFormat="1">
      <c r="B201" s="164"/>
      <c r="D201" s="165" t="s">
        <v>199</v>
      </c>
      <c r="E201" s="166" t="s">
        <v>1</v>
      </c>
      <c r="F201" s="167" t="s">
        <v>1988</v>
      </c>
      <c r="H201" s="168">
        <v>15.875999999999999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199</v>
      </c>
      <c r="AU201" s="166" t="s">
        <v>93</v>
      </c>
      <c r="AV201" s="13" t="s">
        <v>93</v>
      </c>
      <c r="AW201" s="13" t="s">
        <v>38</v>
      </c>
      <c r="AX201" s="13" t="s">
        <v>83</v>
      </c>
      <c r="AY201" s="166" t="s">
        <v>190</v>
      </c>
    </row>
    <row r="202" spans="1:65" s="13" customFormat="1">
      <c r="B202" s="164"/>
      <c r="D202" s="165" t="s">
        <v>199</v>
      </c>
      <c r="E202" s="166" t="s">
        <v>1</v>
      </c>
      <c r="F202" s="167" t="s">
        <v>1989</v>
      </c>
      <c r="H202" s="168">
        <v>40.392000000000003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199</v>
      </c>
      <c r="AU202" s="166" t="s">
        <v>93</v>
      </c>
      <c r="AV202" s="13" t="s">
        <v>93</v>
      </c>
      <c r="AW202" s="13" t="s">
        <v>38</v>
      </c>
      <c r="AX202" s="13" t="s">
        <v>83</v>
      </c>
      <c r="AY202" s="166" t="s">
        <v>190</v>
      </c>
    </row>
    <row r="203" spans="1:65" s="13" customFormat="1">
      <c r="B203" s="164"/>
      <c r="D203" s="165" t="s">
        <v>199</v>
      </c>
      <c r="E203" s="166" t="s">
        <v>1</v>
      </c>
      <c r="F203" s="167" t="s">
        <v>1990</v>
      </c>
      <c r="H203" s="168">
        <v>10.670999999999999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199</v>
      </c>
      <c r="AU203" s="166" t="s">
        <v>93</v>
      </c>
      <c r="AV203" s="13" t="s">
        <v>93</v>
      </c>
      <c r="AW203" s="13" t="s">
        <v>38</v>
      </c>
      <c r="AX203" s="13" t="s">
        <v>83</v>
      </c>
      <c r="AY203" s="166" t="s">
        <v>190</v>
      </c>
    </row>
    <row r="204" spans="1:65" s="13" customFormat="1">
      <c r="B204" s="164"/>
      <c r="D204" s="165" t="s">
        <v>199</v>
      </c>
      <c r="E204" s="166" t="s">
        <v>1</v>
      </c>
      <c r="F204" s="167" t="s">
        <v>1991</v>
      </c>
      <c r="H204" s="168">
        <v>13.86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199</v>
      </c>
      <c r="AU204" s="166" t="s">
        <v>93</v>
      </c>
      <c r="AV204" s="13" t="s">
        <v>93</v>
      </c>
      <c r="AW204" s="13" t="s">
        <v>38</v>
      </c>
      <c r="AX204" s="13" t="s">
        <v>83</v>
      </c>
      <c r="AY204" s="166" t="s">
        <v>190</v>
      </c>
    </row>
    <row r="205" spans="1:65" s="13" customFormat="1">
      <c r="B205" s="164"/>
      <c r="D205" s="165" t="s">
        <v>199</v>
      </c>
      <c r="E205" s="166" t="s">
        <v>1</v>
      </c>
      <c r="F205" s="167" t="s">
        <v>1992</v>
      </c>
      <c r="H205" s="168">
        <v>6.508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199</v>
      </c>
      <c r="AU205" s="166" t="s">
        <v>93</v>
      </c>
      <c r="AV205" s="13" t="s">
        <v>93</v>
      </c>
      <c r="AW205" s="13" t="s">
        <v>38</v>
      </c>
      <c r="AX205" s="13" t="s">
        <v>83</v>
      </c>
      <c r="AY205" s="166" t="s">
        <v>190</v>
      </c>
    </row>
    <row r="206" spans="1:65" s="13" customFormat="1">
      <c r="B206" s="164"/>
      <c r="D206" s="165" t="s">
        <v>199</v>
      </c>
      <c r="E206" s="166" t="s">
        <v>1</v>
      </c>
      <c r="F206" s="167" t="s">
        <v>1993</v>
      </c>
      <c r="H206" s="168">
        <v>14.108000000000001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199</v>
      </c>
      <c r="AU206" s="166" t="s">
        <v>93</v>
      </c>
      <c r="AV206" s="13" t="s">
        <v>93</v>
      </c>
      <c r="AW206" s="13" t="s">
        <v>38</v>
      </c>
      <c r="AX206" s="13" t="s">
        <v>83</v>
      </c>
      <c r="AY206" s="166" t="s">
        <v>190</v>
      </c>
    </row>
    <row r="207" spans="1:65" s="13" customFormat="1">
      <c r="B207" s="164"/>
      <c r="D207" s="165" t="s">
        <v>199</v>
      </c>
      <c r="E207" s="166" t="s">
        <v>1</v>
      </c>
      <c r="F207" s="167" t="s">
        <v>1994</v>
      </c>
      <c r="H207" s="168">
        <v>5.2469999999999999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199</v>
      </c>
      <c r="AU207" s="166" t="s">
        <v>93</v>
      </c>
      <c r="AV207" s="13" t="s">
        <v>93</v>
      </c>
      <c r="AW207" s="13" t="s">
        <v>38</v>
      </c>
      <c r="AX207" s="13" t="s">
        <v>83</v>
      </c>
      <c r="AY207" s="166" t="s">
        <v>190</v>
      </c>
    </row>
    <row r="208" spans="1:65" s="13" customFormat="1">
      <c r="B208" s="164"/>
      <c r="D208" s="165" t="s">
        <v>199</v>
      </c>
      <c r="E208" s="166" t="s">
        <v>1</v>
      </c>
      <c r="F208" s="167" t="s">
        <v>1995</v>
      </c>
      <c r="H208" s="168">
        <v>15.193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199</v>
      </c>
      <c r="AU208" s="166" t="s">
        <v>93</v>
      </c>
      <c r="AV208" s="13" t="s">
        <v>93</v>
      </c>
      <c r="AW208" s="13" t="s">
        <v>38</v>
      </c>
      <c r="AX208" s="13" t="s">
        <v>83</v>
      </c>
      <c r="AY208" s="166" t="s">
        <v>190</v>
      </c>
    </row>
    <row r="209" spans="2:51" s="13" customFormat="1">
      <c r="B209" s="164"/>
      <c r="D209" s="165" t="s">
        <v>199</v>
      </c>
      <c r="E209" s="166" t="s">
        <v>1</v>
      </c>
      <c r="F209" s="167" t="s">
        <v>1996</v>
      </c>
      <c r="H209" s="168">
        <v>4.38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199</v>
      </c>
      <c r="AU209" s="166" t="s">
        <v>93</v>
      </c>
      <c r="AV209" s="13" t="s">
        <v>93</v>
      </c>
      <c r="AW209" s="13" t="s">
        <v>38</v>
      </c>
      <c r="AX209" s="13" t="s">
        <v>83</v>
      </c>
      <c r="AY209" s="166" t="s">
        <v>190</v>
      </c>
    </row>
    <row r="210" spans="2:51" s="13" customFormat="1">
      <c r="B210" s="164"/>
      <c r="D210" s="165" t="s">
        <v>199</v>
      </c>
      <c r="E210" s="166" t="s">
        <v>1</v>
      </c>
      <c r="F210" s="167" t="s">
        <v>1997</v>
      </c>
      <c r="H210" s="168">
        <v>13.071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199</v>
      </c>
      <c r="AU210" s="166" t="s">
        <v>93</v>
      </c>
      <c r="AV210" s="13" t="s">
        <v>93</v>
      </c>
      <c r="AW210" s="13" t="s">
        <v>38</v>
      </c>
      <c r="AX210" s="13" t="s">
        <v>83</v>
      </c>
      <c r="AY210" s="166" t="s">
        <v>190</v>
      </c>
    </row>
    <row r="211" spans="2:51" s="13" customFormat="1">
      <c r="B211" s="164"/>
      <c r="D211" s="165" t="s">
        <v>199</v>
      </c>
      <c r="E211" s="166" t="s">
        <v>1</v>
      </c>
      <c r="F211" s="167" t="s">
        <v>1998</v>
      </c>
      <c r="H211" s="168">
        <v>11.843999999999999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199</v>
      </c>
      <c r="AU211" s="166" t="s">
        <v>93</v>
      </c>
      <c r="AV211" s="13" t="s">
        <v>93</v>
      </c>
      <c r="AW211" s="13" t="s">
        <v>38</v>
      </c>
      <c r="AX211" s="13" t="s">
        <v>83</v>
      </c>
      <c r="AY211" s="166" t="s">
        <v>190</v>
      </c>
    </row>
    <row r="212" spans="2:51" s="13" customFormat="1">
      <c r="B212" s="164"/>
      <c r="D212" s="165" t="s">
        <v>199</v>
      </c>
      <c r="E212" s="166" t="s">
        <v>1</v>
      </c>
      <c r="F212" s="167" t="s">
        <v>1999</v>
      </c>
      <c r="H212" s="168">
        <v>6.2510000000000003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199</v>
      </c>
      <c r="AU212" s="166" t="s">
        <v>93</v>
      </c>
      <c r="AV212" s="13" t="s">
        <v>93</v>
      </c>
      <c r="AW212" s="13" t="s">
        <v>38</v>
      </c>
      <c r="AX212" s="13" t="s">
        <v>83</v>
      </c>
      <c r="AY212" s="166" t="s">
        <v>190</v>
      </c>
    </row>
    <row r="213" spans="2:51" s="13" customFormat="1">
      <c r="B213" s="164"/>
      <c r="D213" s="165" t="s">
        <v>199</v>
      </c>
      <c r="E213" s="166" t="s">
        <v>1</v>
      </c>
      <c r="F213" s="167" t="s">
        <v>2000</v>
      </c>
      <c r="H213" s="168">
        <v>18.175999999999998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199</v>
      </c>
      <c r="AU213" s="166" t="s">
        <v>93</v>
      </c>
      <c r="AV213" s="13" t="s">
        <v>93</v>
      </c>
      <c r="AW213" s="13" t="s">
        <v>38</v>
      </c>
      <c r="AX213" s="13" t="s">
        <v>83</v>
      </c>
      <c r="AY213" s="166" t="s">
        <v>190</v>
      </c>
    </row>
    <row r="214" spans="2:51" s="13" customFormat="1">
      <c r="B214" s="164"/>
      <c r="D214" s="165" t="s">
        <v>199</v>
      </c>
      <c r="E214" s="166" t="s">
        <v>1</v>
      </c>
      <c r="F214" s="167" t="s">
        <v>2001</v>
      </c>
      <c r="H214" s="168">
        <v>13.037000000000001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199</v>
      </c>
      <c r="AU214" s="166" t="s">
        <v>93</v>
      </c>
      <c r="AV214" s="13" t="s">
        <v>93</v>
      </c>
      <c r="AW214" s="13" t="s">
        <v>38</v>
      </c>
      <c r="AX214" s="13" t="s">
        <v>83</v>
      </c>
      <c r="AY214" s="166" t="s">
        <v>190</v>
      </c>
    </row>
    <row r="215" spans="2:51" s="13" customFormat="1">
      <c r="B215" s="164"/>
      <c r="D215" s="165" t="s">
        <v>199</v>
      </c>
      <c r="E215" s="166" t="s">
        <v>1</v>
      </c>
      <c r="F215" s="167" t="s">
        <v>2002</v>
      </c>
      <c r="H215" s="168">
        <v>24.57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199</v>
      </c>
      <c r="AU215" s="166" t="s">
        <v>93</v>
      </c>
      <c r="AV215" s="13" t="s">
        <v>93</v>
      </c>
      <c r="AW215" s="13" t="s">
        <v>38</v>
      </c>
      <c r="AX215" s="13" t="s">
        <v>83</v>
      </c>
      <c r="AY215" s="166" t="s">
        <v>190</v>
      </c>
    </row>
    <row r="216" spans="2:51" s="13" customFormat="1">
      <c r="B216" s="164"/>
      <c r="D216" s="165" t="s">
        <v>199</v>
      </c>
      <c r="E216" s="166" t="s">
        <v>1</v>
      </c>
      <c r="F216" s="167" t="s">
        <v>2003</v>
      </c>
      <c r="H216" s="168">
        <v>12.91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199</v>
      </c>
      <c r="AU216" s="166" t="s">
        <v>93</v>
      </c>
      <c r="AV216" s="13" t="s">
        <v>93</v>
      </c>
      <c r="AW216" s="13" t="s">
        <v>38</v>
      </c>
      <c r="AX216" s="13" t="s">
        <v>83</v>
      </c>
      <c r="AY216" s="166" t="s">
        <v>190</v>
      </c>
    </row>
    <row r="217" spans="2:51" s="13" customFormat="1">
      <c r="B217" s="164"/>
      <c r="D217" s="165" t="s">
        <v>199</v>
      </c>
      <c r="E217" s="166" t="s">
        <v>1</v>
      </c>
      <c r="F217" s="167" t="s">
        <v>2004</v>
      </c>
      <c r="H217" s="168">
        <v>16.815999999999999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199</v>
      </c>
      <c r="AU217" s="166" t="s">
        <v>93</v>
      </c>
      <c r="AV217" s="13" t="s">
        <v>93</v>
      </c>
      <c r="AW217" s="13" t="s">
        <v>38</v>
      </c>
      <c r="AX217" s="13" t="s">
        <v>83</v>
      </c>
      <c r="AY217" s="166" t="s">
        <v>190</v>
      </c>
    </row>
    <row r="218" spans="2:51" s="13" customFormat="1">
      <c r="B218" s="164"/>
      <c r="D218" s="165" t="s">
        <v>199</v>
      </c>
      <c r="E218" s="166" t="s">
        <v>1</v>
      </c>
      <c r="F218" s="167" t="s">
        <v>2005</v>
      </c>
      <c r="H218" s="168">
        <v>13.013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199</v>
      </c>
      <c r="AU218" s="166" t="s">
        <v>93</v>
      </c>
      <c r="AV218" s="13" t="s">
        <v>93</v>
      </c>
      <c r="AW218" s="13" t="s">
        <v>38</v>
      </c>
      <c r="AX218" s="13" t="s">
        <v>83</v>
      </c>
      <c r="AY218" s="166" t="s">
        <v>190</v>
      </c>
    </row>
    <row r="219" spans="2:51" s="13" customFormat="1">
      <c r="B219" s="164"/>
      <c r="D219" s="165" t="s">
        <v>199</v>
      </c>
      <c r="E219" s="166" t="s">
        <v>1</v>
      </c>
      <c r="F219" s="167" t="s">
        <v>2006</v>
      </c>
      <c r="H219" s="168">
        <v>15.347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199</v>
      </c>
      <c r="AU219" s="166" t="s">
        <v>93</v>
      </c>
      <c r="AV219" s="13" t="s">
        <v>93</v>
      </c>
      <c r="AW219" s="13" t="s">
        <v>38</v>
      </c>
      <c r="AX219" s="13" t="s">
        <v>83</v>
      </c>
      <c r="AY219" s="166" t="s">
        <v>190</v>
      </c>
    </row>
    <row r="220" spans="2:51" s="13" customFormat="1">
      <c r="B220" s="164"/>
      <c r="D220" s="165" t="s">
        <v>199</v>
      </c>
      <c r="E220" s="166" t="s">
        <v>1</v>
      </c>
      <c r="F220" s="167" t="s">
        <v>2007</v>
      </c>
      <c r="H220" s="168">
        <v>11.846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199</v>
      </c>
      <c r="AU220" s="166" t="s">
        <v>93</v>
      </c>
      <c r="AV220" s="13" t="s">
        <v>93</v>
      </c>
      <c r="AW220" s="13" t="s">
        <v>38</v>
      </c>
      <c r="AX220" s="13" t="s">
        <v>83</v>
      </c>
      <c r="AY220" s="166" t="s">
        <v>190</v>
      </c>
    </row>
    <row r="221" spans="2:51" s="13" customFormat="1">
      <c r="B221" s="164"/>
      <c r="D221" s="165" t="s">
        <v>199</v>
      </c>
      <c r="E221" s="166" t="s">
        <v>1</v>
      </c>
      <c r="F221" s="167" t="s">
        <v>2008</v>
      </c>
      <c r="H221" s="168">
        <v>6.8239999999999998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199</v>
      </c>
      <c r="AU221" s="166" t="s">
        <v>93</v>
      </c>
      <c r="AV221" s="13" t="s">
        <v>93</v>
      </c>
      <c r="AW221" s="13" t="s">
        <v>38</v>
      </c>
      <c r="AX221" s="13" t="s">
        <v>83</v>
      </c>
      <c r="AY221" s="166" t="s">
        <v>190</v>
      </c>
    </row>
    <row r="222" spans="2:51" s="13" customFormat="1">
      <c r="B222" s="164"/>
      <c r="D222" s="165" t="s">
        <v>199</v>
      </c>
      <c r="E222" s="166" t="s">
        <v>1</v>
      </c>
      <c r="F222" s="167" t="s">
        <v>2009</v>
      </c>
      <c r="H222" s="168">
        <v>4.7430000000000003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199</v>
      </c>
      <c r="AU222" s="166" t="s">
        <v>93</v>
      </c>
      <c r="AV222" s="13" t="s">
        <v>93</v>
      </c>
      <c r="AW222" s="13" t="s">
        <v>38</v>
      </c>
      <c r="AX222" s="13" t="s">
        <v>83</v>
      </c>
      <c r="AY222" s="166" t="s">
        <v>190</v>
      </c>
    </row>
    <row r="223" spans="2:51" s="13" customFormat="1">
      <c r="B223" s="164"/>
      <c r="D223" s="165" t="s">
        <v>199</v>
      </c>
      <c r="E223" s="166" t="s">
        <v>1</v>
      </c>
      <c r="F223" s="167" t="s">
        <v>2010</v>
      </c>
      <c r="H223" s="168">
        <v>13.11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199</v>
      </c>
      <c r="AU223" s="166" t="s">
        <v>93</v>
      </c>
      <c r="AV223" s="13" t="s">
        <v>93</v>
      </c>
      <c r="AW223" s="13" t="s">
        <v>38</v>
      </c>
      <c r="AX223" s="13" t="s">
        <v>83</v>
      </c>
      <c r="AY223" s="166" t="s">
        <v>190</v>
      </c>
    </row>
    <row r="224" spans="2:51" s="16" customFormat="1">
      <c r="B224" s="188"/>
      <c r="D224" s="165" t="s">
        <v>199</v>
      </c>
      <c r="E224" s="189" t="s">
        <v>1</v>
      </c>
      <c r="F224" s="190" t="s">
        <v>285</v>
      </c>
      <c r="H224" s="191">
        <v>321.15800000000002</v>
      </c>
      <c r="I224" s="192"/>
      <c r="L224" s="188"/>
      <c r="M224" s="193"/>
      <c r="N224" s="194"/>
      <c r="O224" s="194"/>
      <c r="P224" s="194"/>
      <c r="Q224" s="194"/>
      <c r="R224" s="194"/>
      <c r="S224" s="194"/>
      <c r="T224" s="195"/>
      <c r="AT224" s="189" t="s">
        <v>199</v>
      </c>
      <c r="AU224" s="189" t="s">
        <v>93</v>
      </c>
      <c r="AV224" s="16" t="s">
        <v>205</v>
      </c>
      <c r="AW224" s="16" t="s">
        <v>38</v>
      </c>
      <c r="AX224" s="16" t="s">
        <v>83</v>
      </c>
      <c r="AY224" s="189" t="s">
        <v>190</v>
      </c>
    </row>
    <row r="225" spans="2:51" s="15" customFormat="1">
      <c r="B225" s="181"/>
      <c r="D225" s="165" t="s">
        <v>199</v>
      </c>
      <c r="E225" s="182" t="s">
        <v>1</v>
      </c>
      <c r="F225" s="183" t="s">
        <v>286</v>
      </c>
      <c r="H225" s="182" t="s">
        <v>1</v>
      </c>
      <c r="I225" s="184"/>
      <c r="L225" s="181"/>
      <c r="M225" s="185"/>
      <c r="N225" s="186"/>
      <c r="O225" s="186"/>
      <c r="P225" s="186"/>
      <c r="Q225" s="186"/>
      <c r="R225" s="186"/>
      <c r="S225" s="186"/>
      <c r="T225" s="187"/>
      <c r="AT225" s="182" t="s">
        <v>199</v>
      </c>
      <c r="AU225" s="182" t="s">
        <v>93</v>
      </c>
      <c r="AV225" s="15" t="s">
        <v>25</v>
      </c>
      <c r="AW225" s="15" t="s">
        <v>38</v>
      </c>
      <c r="AX225" s="15" t="s">
        <v>83</v>
      </c>
      <c r="AY225" s="182" t="s">
        <v>190</v>
      </c>
    </row>
    <row r="226" spans="2:51" s="15" customFormat="1">
      <c r="B226" s="181"/>
      <c r="D226" s="165" t="s">
        <v>199</v>
      </c>
      <c r="E226" s="182" t="s">
        <v>1</v>
      </c>
      <c r="F226" s="183" t="s">
        <v>1225</v>
      </c>
      <c r="H226" s="182" t="s">
        <v>1</v>
      </c>
      <c r="I226" s="184"/>
      <c r="L226" s="181"/>
      <c r="M226" s="185"/>
      <c r="N226" s="186"/>
      <c r="O226" s="186"/>
      <c r="P226" s="186"/>
      <c r="Q226" s="186"/>
      <c r="R226" s="186"/>
      <c r="S226" s="186"/>
      <c r="T226" s="187"/>
      <c r="AT226" s="182" t="s">
        <v>199</v>
      </c>
      <c r="AU226" s="182" t="s">
        <v>93</v>
      </c>
      <c r="AV226" s="15" t="s">
        <v>25</v>
      </c>
      <c r="AW226" s="15" t="s">
        <v>38</v>
      </c>
      <c r="AX226" s="15" t="s">
        <v>83</v>
      </c>
      <c r="AY226" s="182" t="s">
        <v>190</v>
      </c>
    </row>
    <row r="227" spans="2:51" s="13" customFormat="1">
      <c r="B227" s="164"/>
      <c r="D227" s="165" t="s">
        <v>199</v>
      </c>
      <c r="E227" s="166" t="s">
        <v>1</v>
      </c>
      <c r="F227" s="167" t="s">
        <v>2011</v>
      </c>
      <c r="H227" s="168">
        <v>-17.25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199</v>
      </c>
      <c r="AU227" s="166" t="s">
        <v>93</v>
      </c>
      <c r="AV227" s="13" t="s">
        <v>93</v>
      </c>
      <c r="AW227" s="13" t="s">
        <v>38</v>
      </c>
      <c r="AX227" s="13" t="s">
        <v>83</v>
      </c>
      <c r="AY227" s="166" t="s">
        <v>190</v>
      </c>
    </row>
    <row r="228" spans="2:51" s="13" customFormat="1">
      <c r="B228" s="164"/>
      <c r="D228" s="165" t="s">
        <v>199</v>
      </c>
      <c r="E228" s="166" t="s">
        <v>1</v>
      </c>
      <c r="F228" s="167" t="s">
        <v>1227</v>
      </c>
      <c r="H228" s="168">
        <v>-1.1879999999999999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199</v>
      </c>
      <c r="AU228" s="166" t="s">
        <v>93</v>
      </c>
      <c r="AV228" s="13" t="s">
        <v>93</v>
      </c>
      <c r="AW228" s="13" t="s">
        <v>38</v>
      </c>
      <c r="AX228" s="13" t="s">
        <v>83</v>
      </c>
      <c r="AY228" s="166" t="s">
        <v>190</v>
      </c>
    </row>
    <row r="229" spans="2:51" s="13" customFormat="1">
      <c r="B229" s="164"/>
      <c r="D229" s="165" t="s">
        <v>199</v>
      </c>
      <c r="E229" s="166" t="s">
        <v>1</v>
      </c>
      <c r="F229" s="167" t="s">
        <v>2012</v>
      </c>
      <c r="H229" s="168">
        <v>-0.77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199</v>
      </c>
      <c r="AU229" s="166" t="s">
        <v>93</v>
      </c>
      <c r="AV229" s="13" t="s">
        <v>93</v>
      </c>
      <c r="AW229" s="13" t="s">
        <v>38</v>
      </c>
      <c r="AX229" s="13" t="s">
        <v>83</v>
      </c>
      <c r="AY229" s="166" t="s">
        <v>190</v>
      </c>
    </row>
    <row r="230" spans="2:51" s="13" customFormat="1">
      <c r="B230" s="164"/>
      <c r="D230" s="165" t="s">
        <v>199</v>
      </c>
      <c r="E230" s="166" t="s">
        <v>1</v>
      </c>
      <c r="F230" s="167" t="s">
        <v>2013</v>
      </c>
      <c r="H230" s="168">
        <v>-3.48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199</v>
      </c>
      <c r="AU230" s="166" t="s">
        <v>93</v>
      </c>
      <c r="AV230" s="13" t="s">
        <v>93</v>
      </c>
      <c r="AW230" s="13" t="s">
        <v>38</v>
      </c>
      <c r="AX230" s="13" t="s">
        <v>83</v>
      </c>
      <c r="AY230" s="166" t="s">
        <v>190</v>
      </c>
    </row>
    <row r="231" spans="2:51" s="13" customFormat="1">
      <c r="B231" s="164"/>
      <c r="D231" s="165" t="s">
        <v>199</v>
      </c>
      <c r="E231" s="166" t="s">
        <v>1</v>
      </c>
      <c r="F231" s="167" t="s">
        <v>2014</v>
      </c>
      <c r="H231" s="168">
        <v>-1.452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199</v>
      </c>
      <c r="AU231" s="166" t="s">
        <v>93</v>
      </c>
      <c r="AV231" s="13" t="s">
        <v>93</v>
      </c>
      <c r="AW231" s="13" t="s">
        <v>38</v>
      </c>
      <c r="AX231" s="13" t="s">
        <v>83</v>
      </c>
      <c r="AY231" s="166" t="s">
        <v>190</v>
      </c>
    </row>
    <row r="232" spans="2:51" s="13" customFormat="1">
      <c r="B232" s="164"/>
      <c r="D232" s="165" t="s">
        <v>199</v>
      </c>
      <c r="E232" s="166" t="s">
        <v>1</v>
      </c>
      <c r="F232" s="167" t="s">
        <v>2015</v>
      </c>
      <c r="H232" s="168">
        <v>-24.54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199</v>
      </c>
      <c r="AU232" s="166" t="s">
        <v>93</v>
      </c>
      <c r="AV232" s="13" t="s">
        <v>93</v>
      </c>
      <c r="AW232" s="13" t="s">
        <v>38</v>
      </c>
      <c r="AX232" s="13" t="s">
        <v>83</v>
      </c>
      <c r="AY232" s="166" t="s">
        <v>190</v>
      </c>
    </row>
    <row r="233" spans="2:51" s="15" customFormat="1">
      <c r="B233" s="181"/>
      <c r="D233" s="165" t="s">
        <v>199</v>
      </c>
      <c r="E233" s="182" t="s">
        <v>1</v>
      </c>
      <c r="F233" s="183" t="s">
        <v>1228</v>
      </c>
      <c r="H233" s="182" t="s">
        <v>1</v>
      </c>
      <c r="I233" s="184"/>
      <c r="L233" s="181"/>
      <c r="M233" s="185"/>
      <c r="N233" s="186"/>
      <c r="O233" s="186"/>
      <c r="P233" s="186"/>
      <c r="Q233" s="186"/>
      <c r="R233" s="186"/>
      <c r="S233" s="186"/>
      <c r="T233" s="187"/>
      <c r="AT233" s="182" t="s">
        <v>199</v>
      </c>
      <c r="AU233" s="182" t="s">
        <v>93</v>
      </c>
      <c r="AV233" s="15" t="s">
        <v>25</v>
      </c>
      <c r="AW233" s="15" t="s">
        <v>38</v>
      </c>
      <c r="AX233" s="15" t="s">
        <v>83</v>
      </c>
      <c r="AY233" s="182" t="s">
        <v>190</v>
      </c>
    </row>
    <row r="234" spans="2:51" s="15" customFormat="1">
      <c r="B234" s="181"/>
      <c r="D234" s="165" t="s">
        <v>199</v>
      </c>
      <c r="E234" s="182" t="s">
        <v>1</v>
      </c>
      <c r="F234" s="183" t="s">
        <v>1229</v>
      </c>
      <c r="H234" s="182" t="s">
        <v>1</v>
      </c>
      <c r="I234" s="184"/>
      <c r="L234" s="181"/>
      <c r="M234" s="185"/>
      <c r="N234" s="186"/>
      <c r="O234" s="186"/>
      <c r="P234" s="186"/>
      <c r="Q234" s="186"/>
      <c r="R234" s="186"/>
      <c r="S234" s="186"/>
      <c r="T234" s="187"/>
      <c r="AT234" s="182" t="s">
        <v>199</v>
      </c>
      <c r="AU234" s="182" t="s">
        <v>93</v>
      </c>
      <c r="AV234" s="15" t="s">
        <v>25</v>
      </c>
      <c r="AW234" s="15" t="s">
        <v>38</v>
      </c>
      <c r="AX234" s="15" t="s">
        <v>83</v>
      </c>
      <c r="AY234" s="182" t="s">
        <v>190</v>
      </c>
    </row>
    <row r="235" spans="2:51" s="13" customFormat="1">
      <c r="B235" s="164"/>
      <c r="D235" s="165" t="s">
        <v>199</v>
      </c>
      <c r="E235" s="166" t="s">
        <v>1</v>
      </c>
      <c r="F235" s="167" t="s">
        <v>2016</v>
      </c>
      <c r="H235" s="168">
        <v>-0.19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199</v>
      </c>
      <c r="AU235" s="166" t="s">
        <v>93</v>
      </c>
      <c r="AV235" s="13" t="s">
        <v>93</v>
      </c>
      <c r="AW235" s="13" t="s">
        <v>38</v>
      </c>
      <c r="AX235" s="13" t="s">
        <v>83</v>
      </c>
      <c r="AY235" s="166" t="s">
        <v>190</v>
      </c>
    </row>
    <row r="236" spans="2:51" s="15" customFormat="1">
      <c r="B236" s="181"/>
      <c r="D236" s="165" t="s">
        <v>199</v>
      </c>
      <c r="E236" s="182" t="s">
        <v>1</v>
      </c>
      <c r="F236" s="183" t="s">
        <v>328</v>
      </c>
      <c r="H236" s="182" t="s">
        <v>1</v>
      </c>
      <c r="I236" s="184"/>
      <c r="L236" s="181"/>
      <c r="M236" s="185"/>
      <c r="N236" s="186"/>
      <c r="O236" s="186"/>
      <c r="P236" s="186"/>
      <c r="Q236" s="186"/>
      <c r="R236" s="186"/>
      <c r="S236" s="186"/>
      <c r="T236" s="187"/>
      <c r="AT236" s="182" t="s">
        <v>199</v>
      </c>
      <c r="AU236" s="182" t="s">
        <v>93</v>
      </c>
      <c r="AV236" s="15" t="s">
        <v>25</v>
      </c>
      <c r="AW236" s="15" t="s">
        <v>38</v>
      </c>
      <c r="AX236" s="15" t="s">
        <v>83</v>
      </c>
      <c r="AY236" s="182" t="s">
        <v>190</v>
      </c>
    </row>
    <row r="237" spans="2:51" s="13" customFormat="1">
      <c r="B237" s="164"/>
      <c r="D237" s="165" t="s">
        <v>199</v>
      </c>
      <c r="E237" s="166" t="s">
        <v>1</v>
      </c>
      <c r="F237" s="167" t="s">
        <v>329</v>
      </c>
      <c r="H237" s="168">
        <v>-120.15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199</v>
      </c>
      <c r="AU237" s="166" t="s">
        <v>93</v>
      </c>
      <c r="AV237" s="13" t="s">
        <v>93</v>
      </c>
      <c r="AW237" s="13" t="s">
        <v>38</v>
      </c>
      <c r="AX237" s="13" t="s">
        <v>83</v>
      </c>
      <c r="AY237" s="166" t="s">
        <v>190</v>
      </c>
    </row>
    <row r="238" spans="2:51" s="14" customFormat="1">
      <c r="B238" s="173"/>
      <c r="D238" s="165" t="s">
        <v>199</v>
      </c>
      <c r="E238" s="174" t="s">
        <v>1</v>
      </c>
      <c r="F238" s="175" t="s">
        <v>222</v>
      </c>
      <c r="H238" s="176">
        <v>152.13800000000001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199</v>
      </c>
      <c r="AU238" s="174" t="s">
        <v>93</v>
      </c>
      <c r="AV238" s="14" t="s">
        <v>197</v>
      </c>
      <c r="AW238" s="14" t="s">
        <v>38</v>
      </c>
      <c r="AX238" s="14" t="s">
        <v>83</v>
      </c>
      <c r="AY238" s="174" t="s">
        <v>190</v>
      </c>
    </row>
    <row r="239" spans="2:51" s="15" customFormat="1">
      <c r="B239" s="181"/>
      <c r="D239" s="165" t="s">
        <v>199</v>
      </c>
      <c r="E239" s="182" t="s">
        <v>1</v>
      </c>
      <c r="F239" s="183" t="s">
        <v>1232</v>
      </c>
      <c r="H239" s="182" t="s">
        <v>1</v>
      </c>
      <c r="I239" s="184"/>
      <c r="L239" s="181"/>
      <c r="M239" s="185"/>
      <c r="N239" s="186"/>
      <c r="O239" s="186"/>
      <c r="P239" s="186"/>
      <c r="Q239" s="186"/>
      <c r="R239" s="186"/>
      <c r="S239" s="186"/>
      <c r="T239" s="187"/>
      <c r="AT239" s="182" t="s">
        <v>199</v>
      </c>
      <c r="AU239" s="182" t="s">
        <v>93</v>
      </c>
      <c r="AV239" s="15" t="s">
        <v>25</v>
      </c>
      <c r="AW239" s="15" t="s">
        <v>38</v>
      </c>
      <c r="AX239" s="15" t="s">
        <v>83</v>
      </c>
      <c r="AY239" s="182" t="s">
        <v>190</v>
      </c>
    </row>
    <row r="240" spans="2:51" s="13" customFormat="1">
      <c r="B240" s="164"/>
      <c r="D240" s="165" t="s">
        <v>199</v>
      </c>
      <c r="E240" s="166" t="s">
        <v>1</v>
      </c>
      <c r="F240" s="167" t="s">
        <v>335</v>
      </c>
      <c r="H240" s="168">
        <v>76.069000000000003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199</v>
      </c>
      <c r="AU240" s="166" t="s">
        <v>93</v>
      </c>
      <c r="AV240" s="13" t="s">
        <v>93</v>
      </c>
      <c r="AW240" s="13" t="s">
        <v>38</v>
      </c>
      <c r="AX240" s="13" t="s">
        <v>25</v>
      </c>
      <c r="AY240" s="166" t="s">
        <v>190</v>
      </c>
    </row>
    <row r="241" spans="1:65" s="2" customFormat="1" ht="37.9" customHeight="1">
      <c r="A241" s="33"/>
      <c r="B241" s="150"/>
      <c r="C241" s="151" t="s">
        <v>415</v>
      </c>
      <c r="D241" s="151" t="s">
        <v>192</v>
      </c>
      <c r="E241" s="152" t="s">
        <v>1526</v>
      </c>
      <c r="F241" s="153" t="s">
        <v>2017</v>
      </c>
      <c r="G241" s="154" t="s">
        <v>276</v>
      </c>
      <c r="H241" s="155">
        <v>76.069000000000003</v>
      </c>
      <c r="I241" s="156"/>
      <c r="J241" s="157">
        <f>ROUND(I241*H241,2)</f>
        <v>0</v>
      </c>
      <c r="K241" s="153" t="s">
        <v>196</v>
      </c>
      <c r="L241" s="34"/>
      <c r="M241" s="158" t="s">
        <v>1</v>
      </c>
      <c r="N241" s="159" t="s">
        <v>48</v>
      </c>
      <c r="O241" s="59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2" t="s">
        <v>197</v>
      </c>
      <c r="AT241" s="162" t="s">
        <v>192</v>
      </c>
      <c r="AU241" s="162" t="s">
        <v>93</v>
      </c>
      <c r="AY241" s="18" t="s">
        <v>190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8" t="s">
        <v>25</v>
      </c>
      <c r="BK241" s="163">
        <f>ROUND(I241*H241,2)</f>
        <v>0</v>
      </c>
      <c r="BL241" s="18" t="s">
        <v>197</v>
      </c>
      <c r="BM241" s="162" t="s">
        <v>2018</v>
      </c>
    </row>
    <row r="242" spans="1:65" s="15" customFormat="1">
      <c r="B242" s="181"/>
      <c r="D242" s="165" t="s">
        <v>199</v>
      </c>
      <c r="E242" s="182" t="s">
        <v>1</v>
      </c>
      <c r="F242" s="183" t="s">
        <v>1232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199</v>
      </c>
      <c r="AU242" s="182" t="s">
        <v>93</v>
      </c>
      <c r="AV242" s="15" t="s">
        <v>25</v>
      </c>
      <c r="AW242" s="15" t="s">
        <v>38</v>
      </c>
      <c r="AX242" s="15" t="s">
        <v>83</v>
      </c>
      <c r="AY242" s="182" t="s">
        <v>190</v>
      </c>
    </row>
    <row r="243" spans="1:65" s="13" customFormat="1">
      <c r="B243" s="164"/>
      <c r="D243" s="165" t="s">
        <v>199</v>
      </c>
      <c r="E243" s="166" t="s">
        <v>1</v>
      </c>
      <c r="F243" s="167" t="s">
        <v>341</v>
      </c>
      <c r="H243" s="168">
        <v>76.069000000000003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199</v>
      </c>
      <c r="AU243" s="166" t="s">
        <v>93</v>
      </c>
      <c r="AV243" s="13" t="s">
        <v>93</v>
      </c>
      <c r="AW243" s="13" t="s">
        <v>38</v>
      </c>
      <c r="AX243" s="13" t="s">
        <v>25</v>
      </c>
      <c r="AY243" s="166" t="s">
        <v>190</v>
      </c>
    </row>
    <row r="244" spans="1:65" s="2" customFormat="1" ht="37.9" customHeight="1">
      <c r="A244" s="33"/>
      <c r="B244" s="150"/>
      <c r="C244" s="151" t="s">
        <v>419</v>
      </c>
      <c r="D244" s="151" t="s">
        <v>192</v>
      </c>
      <c r="E244" s="152" t="s">
        <v>359</v>
      </c>
      <c r="F244" s="153" t="s">
        <v>360</v>
      </c>
      <c r="G244" s="154" t="s">
        <v>276</v>
      </c>
      <c r="H244" s="155">
        <v>60.075000000000003</v>
      </c>
      <c r="I244" s="156"/>
      <c r="J244" s="157">
        <f>ROUND(I244*H244,2)</f>
        <v>0</v>
      </c>
      <c r="K244" s="153" t="s">
        <v>196</v>
      </c>
      <c r="L244" s="34"/>
      <c r="M244" s="158" t="s">
        <v>1</v>
      </c>
      <c r="N244" s="159" t="s">
        <v>48</v>
      </c>
      <c r="O244" s="59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197</v>
      </c>
      <c r="AT244" s="162" t="s">
        <v>192</v>
      </c>
      <c r="AU244" s="162" t="s">
        <v>93</v>
      </c>
      <c r="AY244" s="18" t="s">
        <v>190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25</v>
      </c>
      <c r="BK244" s="163">
        <f>ROUND(I244*H244,2)</f>
        <v>0</v>
      </c>
      <c r="BL244" s="18" t="s">
        <v>197</v>
      </c>
      <c r="BM244" s="162" t="s">
        <v>2019</v>
      </c>
    </row>
    <row r="245" spans="1:65" s="15" customFormat="1">
      <c r="B245" s="181"/>
      <c r="D245" s="165" t="s">
        <v>199</v>
      </c>
      <c r="E245" s="182" t="s">
        <v>1</v>
      </c>
      <c r="F245" s="183" t="s">
        <v>328</v>
      </c>
      <c r="H245" s="182" t="s">
        <v>1</v>
      </c>
      <c r="I245" s="184"/>
      <c r="L245" s="181"/>
      <c r="M245" s="185"/>
      <c r="N245" s="186"/>
      <c r="O245" s="186"/>
      <c r="P245" s="186"/>
      <c r="Q245" s="186"/>
      <c r="R245" s="186"/>
      <c r="S245" s="186"/>
      <c r="T245" s="187"/>
      <c r="AT245" s="182" t="s">
        <v>199</v>
      </c>
      <c r="AU245" s="182" t="s">
        <v>93</v>
      </c>
      <c r="AV245" s="15" t="s">
        <v>25</v>
      </c>
      <c r="AW245" s="15" t="s">
        <v>38</v>
      </c>
      <c r="AX245" s="15" t="s">
        <v>83</v>
      </c>
      <c r="AY245" s="182" t="s">
        <v>190</v>
      </c>
    </row>
    <row r="246" spans="1:65" s="13" customFormat="1">
      <c r="B246" s="164"/>
      <c r="D246" s="165" t="s">
        <v>199</v>
      </c>
      <c r="E246" s="166" t="s">
        <v>1</v>
      </c>
      <c r="F246" s="167" t="s">
        <v>1241</v>
      </c>
      <c r="H246" s="168">
        <v>60.075000000000003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199</v>
      </c>
      <c r="AU246" s="166" t="s">
        <v>93</v>
      </c>
      <c r="AV246" s="13" t="s">
        <v>93</v>
      </c>
      <c r="AW246" s="13" t="s">
        <v>38</v>
      </c>
      <c r="AX246" s="13" t="s">
        <v>25</v>
      </c>
      <c r="AY246" s="166" t="s">
        <v>190</v>
      </c>
    </row>
    <row r="247" spans="1:65" s="2" customFormat="1" ht="37.9" customHeight="1">
      <c r="A247" s="33"/>
      <c r="B247" s="150"/>
      <c r="C247" s="151" t="s">
        <v>423</v>
      </c>
      <c r="D247" s="151" t="s">
        <v>192</v>
      </c>
      <c r="E247" s="152" t="s">
        <v>364</v>
      </c>
      <c r="F247" s="153" t="s">
        <v>365</v>
      </c>
      <c r="G247" s="154" t="s">
        <v>276</v>
      </c>
      <c r="H247" s="155">
        <v>60.075000000000003</v>
      </c>
      <c r="I247" s="156"/>
      <c r="J247" s="157">
        <f>ROUND(I247*H247,2)</f>
        <v>0</v>
      </c>
      <c r="K247" s="153" t="s">
        <v>196</v>
      </c>
      <c r="L247" s="34"/>
      <c r="M247" s="158" t="s">
        <v>1</v>
      </c>
      <c r="N247" s="159" t="s">
        <v>48</v>
      </c>
      <c r="O247" s="59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2" t="s">
        <v>197</v>
      </c>
      <c r="AT247" s="162" t="s">
        <v>192</v>
      </c>
      <c r="AU247" s="162" t="s">
        <v>93</v>
      </c>
      <c r="AY247" s="18" t="s">
        <v>190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8" t="s">
        <v>25</v>
      </c>
      <c r="BK247" s="163">
        <f>ROUND(I247*H247,2)</f>
        <v>0</v>
      </c>
      <c r="BL247" s="18" t="s">
        <v>197</v>
      </c>
      <c r="BM247" s="162" t="s">
        <v>2020</v>
      </c>
    </row>
    <row r="248" spans="1:65" s="15" customFormat="1">
      <c r="B248" s="181"/>
      <c r="D248" s="165" t="s">
        <v>199</v>
      </c>
      <c r="E248" s="182" t="s">
        <v>1</v>
      </c>
      <c r="F248" s="183" t="s">
        <v>328</v>
      </c>
      <c r="H248" s="182" t="s">
        <v>1</v>
      </c>
      <c r="I248" s="184"/>
      <c r="L248" s="181"/>
      <c r="M248" s="185"/>
      <c r="N248" s="186"/>
      <c r="O248" s="186"/>
      <c r="P248" s="186"/>
      <c r="Q248" s="186"/>
      <c r="R248" s="186"/>
      <c r="S248" s="186"/>
      <c r="T248" s="187"/>
      <c r="AT248" s="182" t="s">
        <v>199</v>
      </c>
      <c r="AU248" s="182" t="s">
        <v>93</v>
      </c>
      <c r="AV248" s="15" t="s">
        <v>25</v>
      </c>
      <c r="AW248" s="15" t="s">
        <v>38</v>
      </c>
      <c r="AX248" s="15" t="s">
        <v>83</v>
      </c>
      <c r="AY248" s="182" t="s">
        <v>190</v>
      </c>
    </row>
    <row r="249" spans="1:65" s="13" customFormat="1">
      <c r="B249" s="164"/>
      <c r="D249" s="165" t="s">
        <v>199</v>
      </c>
      <c r="E249" s="166" t="s">
        <v>1</v>
      </c>
      <c r="F249" s="167" t="s">
        <v>1245</v>
      </c>
      <c r="H249" s="168">
        <v>60.075000000000003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199</v>
      </c>
      <c r="AU249" s="166" t="s">
        <v>93</v>
      </c>
      <c r="AV249" s="13" t="s">
        <v>93</v>
      </c>
      <c r="AW249" s="13" t="s">
        <v>38</v>
      </c>
      <c r="AX249" s="13" t="s">
        <v>25</v>
      </c>
      <c r="AY249" s="166" t="s">
        <v>190</v>
      </c>
    </row>
    <row r="250" spans="1:65" s="2" customFormat="1" ht="24.2" customHeight="1">
      <c r="A250" s="33"/>
      <c r="B250" s="150"/>
      <c r="C250" s="151" t="s">
        <v>428</v>
      </c>
      <c r="D250" s="151" t="s">
        <v>192</v>
      </c>
      <c r="E250" s="152" t="s">
        <v>2021</v>
      </c>
      <c r="F250" s="153" t="s">
        <v>2022</v>
      </c>
      <c r="G250" s="154" t="s">
        <v>226</v>
      </c>
      <c r="H250" s="155">
        <v>236.3</v>
      </c>
      <c r="I250" s="156"/>
      <c r="J250" s="157">
        <f>ROUND(I250*H250,2)</f>
        <v>0</v>
      </c>
      <c r="K250" s="153" t="s">
        <v>1</v>
      </c>
      <c r="L250" s="34"/>
      <c r="M250" s="158" t="s">
        <v>1</v>
      </c>
      <c r="N250" s="159" t="s">
        <v>48</v>
      </c>
      <c r="O250" s="59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197</v>
      </c>
      <c r="AT250" s="162" t="s">
        <v>192</v>
      </c>
      <c r="AU250" s="162" t="s">
        <v>93</v>
      </c>
      <c r="AY250" s="18" t="s">
        <v>190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8" t="s">
        <v>25</v>
      </c>
      <c r="BK250" s="163">
        <f>ROUND(I250*H250,2)</f>
        <v>0</v>
      </c>
      <c r="BL250" s="18" t="s">
        <v>197</v>
      </c>
      <c r="BM250" s="162" t="s">
        <v>2023</v>
      </c>
    </row>
    <row r="251" spans="1:65" s="13" customFormat="1">
      <c r="B251" s="164"/>
      <c r="D251" s="165" t="s">
        <v>199</v>
      </c>
      <c r="E251" s="166" t="s">
        <v>1</v>
      </c>
      <c r="F251" s="167" t="s">
        <v>1825</v>
      </c>
      <c r="H251" s="168">
        <v>236.3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199</v>
      </c>
      <c r="AU251" s="166" t="s">
        <v>93</v>
      </c>
      <c r="AV251" s="13" t="s">
        <v>93</v>
      </c>
      <c r="AW251" s="13" t="s">
        <v>38</v>
      </c>
      <c r="AX251" s="13" t="s">
        <v>25</v>
      </c>
      <c r="AY251" s="166" t="s">
        <v>190</v>
      </c>
    </row>
    <row r="252" spans="1:65" s="2" customFormat="1" ht="24.2" customHeight="1">
      <c r="A252" s="33"/>
      <c r="B252" s="150"/>
      <c r="C252" s="151" t="s">
        <v>433</v>
      </c>
      <c r="D252" s="151" t="s">
        <v>192</v>
      </c>
      <c r="E252" s="152" t="s">
        <v>1550</v>
      </c>
      <c r="F252" s="153" t="s">
        <v>1551</v>
      </c>
      <c r="G252" s="154" t="s">
        <v>195</v>
      </c>
      <c r="H252" s="155">
        <v>713.68499999999995</v>
      </c>
      <c r="I252" s="156"/>
      <c r="J252" s="157">
        <f>ROUND(I252*H252,2)</f>
        <v>0</v>
      </c>
      <c r="K252" s="153" t="s">
        <v>196</v>
      </c>
      <c r="L252" s="34"/>
      <c r="M252" s="158" t="s">
        <v>1</v>
      </c>
      <c r="N252" s="159" t="s">
        <v>48</v>
      </c>
      <c r="O252" s="59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197</v>
      </c>
      <c r="AT252" s="162" t="s">
        <v>192</v>
      </c>
      <c r="AU252" s="162" t="s">
        <v>93</v>
      </c>
      <c r="AY252" s="18" t="s">
        <v>190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8" t="s">
        <v>25</v>
      </c>
      <c r="BK252" s="163">
        <f>ROUND(I252*H252,2)</f>
        <v>0</v>
      </c>
      <c r="BL252" s="18" t="s">
        <v>197</v>
      </c>
      <c r="BM252" s="162" t="s">
        <v>2024</v>
      </c>
    </row>
    <row r="253" spans="1:65" s="2" customFormat="1" ht="14.45" customHeight="1">
      <c r="A253" s="33"/>
      <c r="B253" s="150"/>
      <c r="C253" s="151" t="s">
        <v>438</v>
      </c>
      <c r="D253" s="151" t="s">
        <v>192</v>
      </c>
      <c r="E253" s="152" t="s">
        <v>1543</v>
      </c>
      <c r="F253" s="153" t="s">
        <v>1544</v>
      </c>
      <c r="G253" s="154" t="s">
        <v>195</v>
      </c>
      <c r="H253" s="155">
        <v>713.68499999999995</v>
      </c>
      <c r="I253" s="156"/>
      <c r="J253" s="157">
        <f>ROUND(I253*H253,2)</f>
        <v>0</v>
      </c>
      <c r="K253" s="153" t="s">
        <v>196</v>
      </c>
      <c r="L253" s="34"/>
      <c r="M253" s="158" t="s">
        <v>1</v>
      </c>
      <c r="N253" s="159" t="s">
        <v>48</v>
      </c>
      <c r="O253" s="59"/>
      <c r="P253" s="160">
        <f>O253*H253</f>
        <v>0</v>
      </c>
      <c r="Q253" s="160">
        <v>8.4000000000000003E-4</v>
      </c>
      <c r="R253" s="160">
        <f>Q253*H253</f>
        <v>0.59949540000000001</v>
      </c>
      <c r="S253" s="160">
        <v>0</v>
      </c>
      <c r="T253" s="161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197</v>
      </c>
      <c r="AT253" s="162" t="s">
        <v>192</v>
      </c>
      <c r="AU253" s="162" t="s">
        <v>93</v>
      </c>
      <c r="AY253" s="18" t="s">
        <v>190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8" t="s">
        <v>25</v>
      </c>
      <c r="BK253" s="163">
        <f>ROUND(I253*H253,2)</f>
        <v>0</v>
      </c>
      <c r="BL253" s="18" t="s">
        <v>197</v>
      </c>
      <c r="BM253" s="162" t="s">
        <v>2025</v>
      </c>
    </row>
    <row r="254" spans="1:65" s="15" customFormat="1">
      <c r="B254" s="181"/>
      <c r="D254" s="165" t="s">
        <v>199</v>
      </c>
      <c r="E254" s="182" t="s">
        <v>1</v>
      </c>
      <c r="F254" s="183" t="s">
        <v>1170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199</v>
      </c>
      <c r="AU254" s="182" t="s">
        <v>93</v>
      </c>
      <c r="AV254" s="15" t="s">
        <v>25</v>
      </c>
      <c r="AW254" s="15" t="s">
        <v>38</v>
      </c>
      <c r="AX254" s="15" t="s">
        <v>83</v>
      </c>
      <c r="AY254" s="182" t="s">
        <v>190</v>
      </c>
    </row>
    <row r="255" spans="1:65" s="13" customFormat="1">
      <c r="B255" s="164"/>
      <c r="D255" s="165" t="s">
        <v>199</v>
      </c>
      <c r="E255" s="166" t="s">
        <v>1</v>
      </c>
      <c r="F255" s="167" t="s">
        <v>2026</v>
      </c>
      <c r="H255" s="168">
        <v>29.7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199</v>
      </c>
      <c r="AU255" s="166" t="s">
        <v>93</v>
      </c>
      <c r="AV255" s="13" t="s">
        <v>93</v>
      </c>
      <c r="AW255" s="13" t="s">
        <v>38</v>
      </c>
      <c r="AX255" s="13" t="s">
        <v>83</v>
      </c>
      <c r="AY255" s="166" t="s">
        <v>190</v>
      </c>
    </row>
    <row r="256" spans="1:65" s="13" customFormat="1">
      <c r="B256" s="164"/>
      <c r="D256" s="165" t="s">
        <v>199</v>
      </c>
      <c r="E256" s="166" t="s">
        <v>1</v>
      </c>
      <c r="F256" s="167" t="s">
        <v>2027</v>
      </c>
      <c r="H256" s="168">
        <v>35.28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199</v>
      </c>
      <c r="AU256" s="166" t="s">
        <v>93</v>
      </c>
      <c r="AV256" s="13" t="s">
        <v>93</v>
      </c>
      <c r="AW256" s="13" t="s">
        <v>38</v>
      </c>
      <c r="AX256" s="13" t="s">
        <v>83</v>
      </c>
      <c r="AY256" s="166" t="s">
        <v>190</v>
      </c>
    </row>
    <row r="257" spans="2:51" s="13" customFormat="1">
      <c r="B257" s="164"/>
      <c r="D257" s="165" t="s">
        <v>199</v>
      </c>
      <c r="E257" s="166" t="s">
        <v>1</v>
      </c>
      <c r="F257" s="167" t="s">
        <v>2028</v>
      </c>
      <c r="H257" s="168">
        <v>89.76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199</v>
      </c>
      <c r="AU257" s="166" t="s">
        <v>93</v>
      </c>
      <c r="AV257" s="13" t="s">
        <v>93</v>
      </c>
      <c r="AW257" s="13" t="s">
        <v>38</v>
      </c>
      <c r="AX257" s="13" t="s">
        <v>83</v>
      </c>
      <c r="AY257" s="166" t="s">
        <v>190</v>
      </c>
    </row>
    <row r="258" spans="2:51" s="13" customFormat="1">
      <c r="B258" s="164"/>
      <c r="D258" s="165" t="s">
        <v>199</v>
      </c>
      <c r="E258" s="166" t="s">
        <v>1</v>
      </c>
      <c r="F258" s="167" t="s">
        <v>2029</v>
      </c>
      <c r="H258" s="168">
        <v>23.713999999999999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199</v>
      </c>
      <c r="AU258" s="166" t="s">
        <v>93</v>
      </c>
      <c r="AV258" s="13" t="s">
        <v>93</v>
      </c>
      <c r="AW258" s="13" t="s">
        <v>38</v>
      </c>
      <c r="AX258" s="13" t="s">
        <v>83</v>
      </c>
      <c r="AY258" s="166" t="s">
        <v>190</v>
      </c>
    </row>
    <row r="259" spans="2:51" s="13" customFormat="1">
      <c r="B259" s="164"/>
      <c r="D259" s="165" t="s">
        <v>199</v>
      </c>
      <c r="E259" s="166" t="s">
        <v>1</v>
      </c>
      <c r="F259" s="167" t="s">
        <v>2030</v>
      </c>
      <c r="H259" s="168">
        <v>30.8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199</v>
      </c>
      <c r="AU259" s="166" t="s">
        <v>93</v>
      </c>
      <c r="AV259" s="13" t="s">
        <v>93</v>
      </c>
      <c r="AW259" s="13" t="s">
        <v>38</v>
      </c>
      <c r="AX259" s="13" t="s">
        <v>83</v>
      </c>
      <c r="AY259" s="166" t="s">
        <v>190</v>
      </c>
    </row>
    <row r="260" spans="2:51" s="13" customFormat="1">
      <c r="B260" s="164"/>
      <c r="D260" s="165" t="s">
        <v>199</v>
      </c>
      <c r="E260" s="166" t="s">
        <v>1</v>
      </c>
      <c r="F260" s="167" t="s">
        <v>2031</v>
      </c>
      <c r="H260" s="168">
        <v>14.462999999999999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199</v>
      </c>
      <c r="AU260" s="166" t="s">
        <v>93</v>
      </c>
      <c r="AV260" s="13" t="s">
        <v>93</v>
      </c>
      <c r="AW260" s="13" t="s">
        <v>38</v>
      </c>
      <c r="AX260" s="13" t="s">
        <v>83</v>
      </c>
      <c r="AY260" s="166" t="s">
        <v>190</v>
      </c>
    </row>
    <row r="261" spans="2:51" s="13" customFormat="1">
      <c r="B261" s="164"/>
      <c r="D261" s="165" t="s">
        <v>199</v>
      </c>
      <c r="E261" s="166" t="s">
        <v>1</v>
      </c>
      <c r="F261" s="167" t="s">
        <v>2032</v>
      </c>
      <c r="H261" s="168">
        <v>31.35</v>
      </c>
      <c r="I261" s="169"/>
      <c r="L261" s="164"/>
      <c r="M261" s="170"/>
      <c r="N261" s="171"/>
      <c r="O261" s="171"/>
      <c r="P261" s="171"/>
      <c r="Q261" s="171"/>
      <c r="R261" s="171"/>
      <c r="S261" s="171"/>
      <c r="T261" s="172"/>
      <c r="AT261" s="166" t="s">
        <v>199</v>
      </c>
      <c r="AU261" s="166" t="s">
        <v>93</v>
      </c>
      <c r="AV261" s="13" t="s">
        <v>93</v>
      </c>
      <c r="AW261" s="13" t="s">
        <v>38</v>
      </c>
      <c r="AX261" s="13" t="s">
        <v>83</v>
      </c>
      <c r="AY261" s="166" t="s">
        <v>190</v>
      </c>
    </row>
    <row r="262" spans="2:51" s="13" customFormat="1">
      <c r="B262" s="164"/>
      <c r="D262" s="165" t="s">
        <v>199</v>
      </c>
      <c r="E262" s="166" t="s">
        <v>1</v>
      </c>
      <c r="F262" s="167" t="s">
        <v>2033</v>
      </c>
      <c r="H262" s="168">
        <v>11.661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199</v>
      </c>
      <c r="AU262" s="166" t="s">
        <v>93</v>
      </c>
      <c r="AV262" s="13" t="s">
        <v>93</v>
      </c>
      <c r="AW262" s="13" t="s">
        <v>38</v>
      </c>
      <c r="AX262" s="13" t="s">
        <v>83</v>
      </c>
      <c r="AY262" s="166" t="s">
        <v>190</v>
      </c>
    </row>
    <row r="263" spans="2:51" s="13" customFormat="1">
      <c r="B263" s="164"/>
      <c r="D263" s="165" t="s">
        <v>199</v>
      </c>
      <c r="E263" s="166" t="s">
        <v>1</v>
      </c>
      <c r="F263" s="167" t="s">
        <v>2034</v>
      </c>
      <c r="H263" s="168">
        <v>33.762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199</v>
      </c>
      <c r="AU263" s="166" t="s">
        <v>93</v>
      </c>
      <c r="AV263" s="13" t="s">
        <v>93</v>
      </c>
      <c r="AW263" s="13" t="s">
        <v>38</v>
      </c>
      <c r="AX263" s="13" t="s">
        <v>83</v>
      </c>
      <c r="AY263" s="166" t="s">
        <v>190</v>
      </c>
    </row>
    <row r="264" spans="2:51" s="13" customFormat="1">
      <c r="B264" s="164"/>
      <c r="D264" s="165" t="s">
        <v>199</v>
      </c>
      <c r="E264" s="166" t="s">
        <v>1</v>
      </c>
      <c r="F264" s="167" t="s">
        <v>2035</v>
      </c>
      <c r="H264" s="168">
        <v>9.734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199</v>
      </c>
      <c r="AU264" s="166" t="s">
        <v>93</v>
      </c>
      <c r="AV264" s="13" t="s">
        <v>93</v>
      </c>
      <c r="AW264" s="13" t="s">
        <v>38</v>
      </c>
      <c r="AX264" s="13" t="s">
        <v>83</v>
      </c>
      <c r="AY264" s="166" t="s">
        <v>190</v>
      </c>
    </row>
    <row r="265" spans="2:51" s="13" customFormat="1">
      <c r="B265" s="164"/>
      <c r="D265" s="165" t="s">
        <v>199</v>
      </c>
      <c r="E265" s="166" t="s">
        <v>1</v>
      </c>
      <c r="F265" s="167" t="s">
        <v>2036</v>
      </c>
      <c r="H265" s="168">
        <v>29.045999999999999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199</v>
      </c>
      <c r="AU265" s="166" t="s">
        <v>93</v>
      </c>
      <c r="AV265" s="13" t="s">
        <v>93</v>
      </c>
      <c r="AW265" s="13" t="s">
        <v>38</v>
      </c>
      <c r="AX265" s="13" t="s">
        <v>83</v>
      </c>
      <c r="AY265" s="166" t="s">
        <v>190</v>
      </c>
    </row>
    <row r="266" spans="2:51" s="13" customFormat="1">
      <c r="B266" s="164"/>
      <c r="D266" s="165" t="s">
        <v>199</v>
      </c>
      <c r="E266" s="166" t="s">
        <v>1</v>
      </c>
      <c r="F266" s="167" t="s">
        <v>2037</v>
      </c>
      <c r="H266" s="168">
        <v>26.32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199</v>
      </c>
      <c r="AU266" s="166" t="s">
        <v>93</v>
      </c>
      <c r="AV266" s="13" t="s">
        <v>93</v>
      </c>
      <c r="AW266" s="13" t="s">
        <v>38</v>
      </c>
      <c r="AX266" s="13" t="s">
        <v>83</v>
      </c>
      <c r="AY266" s="166" t="s">
        <v>190</v>
      </c>
    </row>
    <row r="267" spans="2:51" s="13" customFormat="1">
      <c r="B267" s="164"/>
      <c r="D267" s="165" t="s">
        <v>199</v>
      </c>
      <c r="E267" s="166" t="s">
        <v>1</v>
      </c>
      <c r="F267" s="167" t="s">
        <v>2038</v>
      </c>
      <c r="H267" s="168">
        <v>13.891999999999999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199</v>
      </c>
      <c r="AU267" s="166" t="s">
        <v>93</v>
      </c>
      <c r="AV267" s="13" t="s">
        <v>93</v>
      </c>
      <c r="AW267" s="13" t="s">
        <v>38</v>
      </c>
      <c r="AX267" s="13" t="s">
        <v>83</v>
      </c>
      <c r="AY267" s="166" t="s">
        <v>190</v>
      </c>
    </row>
    <row r="268" spans="2:51" s="13" customFormat="1">
      <c r="B268" s="164"/>
      <c r="D268" s="165" t="s">
        <v>199</v>
      </c>
      <c r="E268" s="166" t="s">
        <v>1</v>
      </c>
      <c r="F268" s="167" t="s">
        <v>2039</v>
      </c>
      <c r="H268" s="168">
        <v>40.392000000000003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199</v>
      </c>
      <c r="AU268" s="166" t="s">
        <v>93</v>
      </c>
      <c r="AV268" s="13" t="s">
        <v>93</v>
      </c>
      <c r="AW268" s="13" t="s">
        <v>38</v>
      </c>
      <c r="AX268" s="13" t="s">
        <v>83</v>
      </c>
      <c r="AY268" s="166" t="s">
        <v>190</v>
      </c>
    </row>
    <row r="269" spans="2:51" s="13" customFormat="1">
      <c r="B269" s="164"/>
      <c r="D269" s="165" t="s">
        <v>199</v>
      </c>
      <c r="E269" s="166" t="s">
        <v>1</v>
      </c>
      <c r="F269" s="167" t="s">
        <v>2040</v>
      </c>
      <c r="H269" s="168">
        <v>28.971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199</v>
      </c>
      <c r="AU269" s="166" t="s">
        <v>93</v>
      </c>
      <c r="AV269" s="13" t="s">
        <v>93</v>
      </c>
      <c r="AW269" s="13" t="s">
        <v>38</v>
      </c>
      <c r="AX269" s="13" t="s">
        <v>83</v>
      </c>
      <c r="AY269" s="166" t="s">
        <v>190</v>
      </c>
    </row>
    <row r="270" spans="2:51" s="13" customFormat="1">
      <c r="B270" s="164"/>
      <c r="D270" s="165" t="s">
        <v>199</v>
      </c>
      <c r="E270" s="166" t="s">
        <v>1</v>
      </c>
      <c r="F270" s="167" t="s">
        <v>2041</v>
      </c>
      <c r="H270" s="168">
        <v>54.6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199</v>
      </c>
      <c r="AU270" s="166" t="s">
        <v>93</v>
      </c>
      <c r="AV270" s="13" t="s">
        <v>93</v>
      </c>
      <c r="AW270" s="13" t="s">
        <v>38</v>
      </c>
      <c r="AX270" s="13" t="s">
        <v>83</v>
      </c>
      <c r="AY270" s="166" t="s">
        <v>190</v>
      </c>
    </row>
    <row r="271" spans="2:51" s="13" customFormat="1">
      <c r="B271" s="164"/>
      <c r="D271" s="165" t="s">
        <v>199</v>
      </c>
      <c r="E271" s="166" t="s">
        <v>1</v>
      </c>
      <c r="F271" s="167" t="s">
        <v>2042</v>
      </c>
      <c r="H271" s="168">
        <v>28.687999999999999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199</v>
      </c>
      <c r="AU271" s="166" t="s">
        <v>93</v>
      </c>
      <c r="AV271" s="13" t="s">
        <v>93</v>
      </c>
      <c r="AW271" s="13" t="s">
        <v>38</v>
      </c>
      <c r="AX271" s="13" t="s">
        <v>83</v>
      </c>
      <c r="AY271" s="166" t="s">
        <v>190</v>
      </c>
    </row>
    <row r="272" spans="2:51" s="13" customFormat="1">
      <c r="B272" s="164"/>
      <c r="D272" s="165" t="s">
        <v>199</v>
      </c>
      <c r="E272" s="166" t="s">
        <v>1</v>
      </c>
      <c r="F272" s="167" t="s">
        <v>2043</v>
      </c>
      <c r="H272" s="168">
        <v>37.368000000000002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199</v>
      </c>
      <c r="AU272" s="166" t="s">
        <v>93</v>
      </c>
      <c r="AV272" s="13" t="s">
        <v>93</v>
      </c>
      <c r="AW272" s="13" t="s">
        <v>38</v>
      </c>
      <c r="AX272" s="13" t="s">
        <v>83</v>
      </c>
      <c r="AY272" s="166" t="s">
        <v>190</v>
      </c>
    </row>
    <row r="273" spans="1:65" s="13" customFormat="1">
      <c r="B273" s="164"/>
      <c r="D273" s="165" t="s">
        <v>199</v>
      </c>
      <c r="E273" s="166" t="s">
        <v>1</v>
      </c>
      <c r="F273" s="167" t="s">
        <v>2044</v>
      </c>
      <c r="H273" s="168">
        <v>28.917000000000002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199</v>
      </c>
      <c r="AU273" s="166" t="s">
        <v>93</v>
      </c>
      <c r="AV273" s="13" t="s">
        <v>93</v>
      </c>
      <c r="AW273" s="13" t="s">
        <v>38</v>
      </c>
      <c r="AX273" s="13" t="s">
        <v>83</v>
      </c>
      <c r="AY273" s="166" t="s">
        <v>190</v>
      </c>
    </row>
    <row r="274" spans="1:65" s="13" customFormat="1">
      <c r="B274" s="164"/>
      <c r="D274" s="165" t="s">
        <v>199</v>
      </c>
      <c r="E274" s="166" t="s">
        <v>1</v>
      </c>
      <c r="F274" s="167" t="s">
        <v>2045</v>
      </c>
      <c r="H274" s="168">
        <v>34.103999999999999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199</v>
      </c>
      <c r="AU274" s="166" t="s">
        <v>93</v>
      </c>
      <c r="AV274" s="13" t="s">
        <v>93</v>
      </c>
      <c r="AW274" s="13" t="s">
        <v>38</v>
      </c>
      <c r="AX274" s="13" t="s">
        <v>83</v>
      </c>
      <c r="AY274" s="166" t="s">
        <v>190</v>
      </c>
    </row>
    <row r="275" spans="1:65" s="13" customFormat="1">
      <c r="B275" s="164"/>
      <c r="D275" s="165" t="s">
        <v>199</v>
      </c>
      <c r="E275" s="166" t="s">
        <v>1</v>
      </c>
      <c r="F275" s="167" t="s">
        <v>2046</v>
      </c>
      <c r="H275" s="168">
        <v>26.324999999999999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199</v>
      </c>
      <c r="AU275" s="166" t="s">
        <v>93</v>
      </c>
      <c r="AV275" s="13" t="s">
        <v>93</v>
      </c>
      <c r="AW275" s="13" t="s">
        <v>38</v>
      </c>
      <c r="AX275" s="13" t="s">
        <v>83</v>
      </c>
      <c r="AY275" s="166" t="s">
        <v>190</v>
      </c>
    </row>
    <row r="276" spans="1:65" s="13" customFormat="1">
      <c r="B276" s="164"/>
      <c r="D276" s="165" t="s">
        <v>199</v>
      </c>
      <c r="E276" s="166" t="s">
        <v>1</v>
      </c>
      <c r="F276" s="167" t="s">
        <v>2047</v>
      </c>
      <c r="H276" s="168">
        <v>15.164999999999999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199</v>
      </c>
      <c r="AU276" s="166" t="s">
        <v>93</v>
      </c>
      <c r="AV276" s="13" t="s">
        <v>93</v>
      </c>
      <c r="AW276" s="13" t="s">
        <v>38</v>
      </c>
      <c r="AX276" s="13" t="s">
        <v>83</v>
      </c>
      <c r="AY276" s="166" t="s">
        <v>190</v>
      </c>
    </row>
    <row r="277" spans="1:65" s="13" customFormat="1">
      <c r="B277" s="164"/>
      <c r="D277" s="165" t="s">
        <v>199</v>
      </c>
      <c r="E277" s="166" t="s">
        <v>1</v>
      </c>
      <c r="F277" s="167" t="s">
        <v>2048</v>
      </c>
      <c r="H277" s="168">
        <v>10.54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199</v>
      </c>
      <c r="AU277" s="166" t="s">
        <v>93</v>
      </c>
      <c r="AV277" s="13" t="s">
        <v>93</v>
      </c>
      <c r="AW277" s="13" t="s">
        <v>38</v>
      </c>
      <c r="AX277" s="13" t="s">
        <v>83</v>
      </c>
      <c r="AY277" s="166" t="s">
        <v>190</v>
      </c>
    </row>
    <row r="278" spans="1:65" s="13" customFormat="1">
      <c r="B278" s="164"/>
      <c r="D278" s="165" t="s">
        <v>199</v>
      </c>
      <c r="E278" s="166" t="s">
        <v>1</v>
      </c>
      <c r="F278" s="167" t="s">
        <v>2049</v>
      </c>
      <c r="H278" s="168">
        <v>29.132999999999999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199</v>
      </c>
      <c r="AU278" s="166" t="s">
        <v>93</v>
      </c>
      <c r="AV278" s="13" t="s">
        <v>93</v>
      </c>
      <c r="AW278" s="13" t="s">
        <v>38</v>
      </c>
      <c r="AX278" s="13" t="s">
        <v>83</v>
      </c>
      <c r="AY278" s="166" t="s">
        <v>190</v>
      </c>
    </row>
    <row r="279" spans="1:65" s="14" customFormat="1">
      <c r="B279" s="173"/>
      <c r="D279" s="165" t="s">
        <v>199</v>
      </c>
      <c r="E279" s="174" t="s">
        <v>1</v>
      </c>
      <c r="F279" s="175" t="s">
        <v>222</v>
      </c>
      <c r="H279" s="176">
        <v>713.68499999999995</v>
      </c>
      <c r="I279" s="177"/>
      <c r="L279" s="173"/>
      <c r="M279" s="178"/>
      <c r="N279" s="179"/>
      <c r="O279" s="179"/>
      <c r="P279" s="179"/>
      <c r="Q279" s="179"/>
      <c r="R279" s="179"/>
      <c r="S279" s="179"/>
      <c r="T279" s="180"/>
      <c r="AT279" s="174" t="s">
        <v>199</v>
      </c>
      <c r="AU279" s="174" t="s">
        <v>93</v>
      </c>
      <c r="AV279" s="14" t="s">
        <v>197</v>
      </c>
      <c r="AW279" s="14" t="s">
        <v>38</v>
      </c>
      <c r="AX279" s="14" t="s">
        <v>25</v>
      </c>
      <c r="AY279" s="174" t="s">
        <v>190</v>
      </c>
    </row>
    <row r="280" spans="1:65" s="2" customFormat="1" ht="24.2" customHeight="1">
      <c r="A280" s="33"/>
      <c r="B280" s="150"/>
      <c r="C280" s="151" t="s">
        <v>442</v>
      </c>
      <c r="D280" s="151" t="s">
        <v>192</v>
      </c>
      <c r="E280" s="152" t="s">
        <v>424</v>
      </c>
      <c r="F280" s="153" t="s">
        <v>425</v>
      </c>
      <c r="G280" s="154" t="s">
        <v>276</v>
      </c>
      <c r="H280" s="155">
        <v>160.684</v>
      </c>
      <c r="I280" s="156"/>
      <c r="J280" s="157">
        <f>ROUND(I280*H280,2)</f>
        <v>0</v>
      </c>
      <c r="K280" s="153" t="s">
        <v>196</v>
      </c>
      <c r="L280" s="34"/>
      <c r="M280" s="158" t="s">
        <v>1</v>
      </c>
      <c r="N280" s="159" t="s">
        <v>48</v>
      </c>
      <c r="O280" s="59"/>
      <c r="P280" s="160">
        <f>O280*H280</f>
        <v>0</v>
      </c>
      <c r="Q280" s="160">
        <v>0</v>
      </c>
      <c r="R280" s="160">
        <f>Q280*H280</f>
        <v>0</v>
      </c>
      <c r="S280" s="160">
        <v>0</v>
      </c>
      <c r="T280" s="161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2" t="s">
        <v>197</v>
      </c>
      <c r="AT280" s="162" t="s">
        <v>192</v>
      </c>
      <c r="AU280" s="162" t="s">
        <v>93</v>
      </c>
      <c r="AY280" s="18" t="s">
        <v>190</v>
      </c>
      <c r="BE280" s="163">
        <f>IF(N280="základní",J280,0)</f>
        <v>0</v>
      </c>
      <c r="BF280" s="163">
        <f>IF(N280="snížená",J280,0)</f>
        <v>0</v>
      </c>
      <c r="BG280" s="163">
        <f>IF(N280="zákl. přenesená",J280,0)</f>
        <v>0</v>
      </c>
      <c r="BH280" s="163">
        <f>IF(N280="sníž. přenesená",J280,0)</f>
        <v>0</v>
      </c>
      <c r="BI280" s="163">
        <f>IF(N280="nulová",J280,0)</f>
        <v>0</v>
      </c>
      <c r="BJ280" s="18" t="s">
        <v>25</v>
      </c>
      <c r="BK280" s="163">
        <f>ROUND(I280*H280,2)</f>
        <v>0</v>
      </c>
      <c r="BL280" s="18" t="s">
        <v>197</v>
      </c>
      <c r="BM280" s="162" t="s">
        <v>2050</v>
      </c>
    </row>
    <row r="281" spans="1:65" s="15" customFormat="1">
      <c r="B281" s="181"/>
      <c r="D281" s="165" t="s">
        <v>199</v>
      </c>
      <c r="E281" s="182" t="s">
        <v>1</v>
      </c>
      <c r="F281" s="183" t="s">
        <v>2051</v>
      </c>
      <c r="H281" s="182" t="s">
        <v>1</v>
      </c>
      <c r="I281" s="184"/>
      <c r="L281" s="181"/>
      <c r="M281" s="185"/>
      <c r="N281" s="186"/>
      <c r="O281" s="186"/>
      <c r="P281" s="186"/>
      <c r="Q281" s="186"/>
      <c r="R281" s="186"/>
      <c r="S281" s="186"/>
      <c r="T281" s="187"/>
      <c r="AT281" s="182" t="s">
        <v>199</v>
      </c>
      <c r="AU281" s="182" t="s">
        <v>93</v>
      </c>
      <c r="AV281" s="15" t="s">
        <v>25</v>
      </c>
      <c r="AW281" s="15" t="s">
        <v>38</v>
      </c>
      <c r="AX281" s="15" t="s">
        <v>83</v>
      </c>
      <c r="AY281" s="182" t="s">
        <v>190</v>
      </c>
    </row>
    <row r="282" spans="1:65" s="13" customFormat="1">
      <c r="B282" s="164"/>
      <c r="D282" s="165" t="s">
        <v>199</v>
      </c>
      <c r="E282" s="166" t="s">
        <v>1</v>
      </c>
      <c r="F282" s="167" t="s">
        <v>1931</v>
      </c>
      <c r="H282" s="168">
        <v>24.54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199</v>
      </c>
      <c r="AU282" s="166" t="s">
        <v>93</v>
      </c>
      <c r="AV282" s="13" t="s">
        <v>93</v>
      </c>
      <c r="AW282" s="13" t="s">
        <v>38</v>
      </c>
      <c r="AX282" s="13" t="s">
        <v>83</v>
      </c>
      <c r="AY282" s="166" t="s">
        <v>190</v>
      </c>
    </row>
    <row r="283" spans="1:65" s="15" customFormat="1">
      <c r="B283" s="181"/>
      <c r="D283" s="165" t="s">
        <v>199</v>
      </c>
      <c r="E283" s="182" t="s">
        <v>1</v>
      </c>
      <c r="F283" s="183" t="s">
        <v>427</v>
      </c>
      <c r="H283" s="182" t="s">
        <v>1</v>
      </c>
      <c r="I283" s="184"/>
      <c r="L283" s="181"/>
      <c r="M283" s="185"/>
      <c r="N283" s="186"/>
      <c r="O283" s="186"/>
      <c r="P283" s="186"/>
      <c r="Q283" s="186"/>
      <c r="R283" s="186"/>
      <c r="S283" s="186"/>
      <c r="T283" s="187"/>
      <c r="AT283" s="182" t="s">
        <v>199</v>
      </c>
      <c r="AU283" s="182" t="s">
        <v>93</v>
      </c>
      <c r="AV283" s="15" t="s">
        <v>25</v>
      </c>
      <c r="AW283" s="15" t="s">
        <v>38</v>
      </c>
      <c r="AX283" s="15" t="s">
        <v>83</v>
      </c>
      <c r="AY283" s="182" t="s">
        <v>190</v>
      </c>
    </row>
    <row r="284" spans="1:65" s="15" customFormat="1">
      <c r="B284" s="181"/>
      <c r="D284" s="165" t="s">
        <v>199</v>
      </c>
      <c r="E284" s="182" t="s">
        <v>1</v>
      </c>
      <c r="F284" s="183" t="s">
        <v>1232</v>
      </c>
      <c r="H284" s="182" t="s">
        <v>1</v>
      </c>
      <c r="I284" s="184"/>
      <c r="L284" s="181"/>
      <c r="M284" s="185"/>
      <c r="N284" s="186"/>
      <c r="O284" s="186"/>
      <c r="P284" s="186"/>
      <c r="Q284" s="186"/>
      <c r="R284" s="186"/>
      <c r="S284" s="186"/>
      <c r="T284" s="187"/>
      <c r="AT284" s="182" t="s">
        <v>199</v>
      </c>
      <c r="AU284" s="182" t="s">
        <v>93</v>
      </c>
      <c r="AV284" s="15" t="s">
        <v>25</v>
      </c>
      <c r="AW284" s="15" t="s">
        <v>38</v>
      </c>
      <c r="AX284" s="15" t="s">
        <v>83</v>
      </c>
      <c r="AY284" s="182" t="s">
        <v>190</v>
      </c>
    </row>
    <row r="285" spans="1:65" s="13" customFormat="1">
      <c r="B285" s="164"/>
      <c r="D285" s="165" t="s">
        <v>199</v>
      </c>
      <c r="E285" s="166" t="s">
        <v>1</v>
      </c>
      <c r="F285" s="167" t="s">
        <v>335</v>
      </c>
      <c r="H285" s="168">
        <v>76.069000000000003</v>
      </c>
      <c r="I285" s="169"/>
      <c r="L285" s="164"/>
      <c r="M285" s="170"/>
      <c r="N285" s="171"/>
      <c r="O285" s="171"/>
      <c r="P285" s="171"/>
      <c r="Q285" s="171"/>
      <c r="R285" s="171"/>
      <c r="S285" s="171"/>
      <c r="T285" s="172"/>
      <c r="AT285" s="166" t="s">
        <v>199</v>
      </c>
      <c r="AU285" s="166" t="s">
        <v>93</v>
      </c>
      <c r="AV285" s="13" t="s">
        <v>93</v>
      </c>
      <c r="AW285" s="13" t="s">
        <v>38</v>
      </c>
      <c r="AX285" s="13" t="s">
        <v>83</v>
      </c>
      <c r="AY285" s="166" t="s">
        <v>190</v>
      </c>
    </row>
    <row r="286" spans="1:65" s="15" customFormat="1">
      <c r="B286" s="181"/>
      <c r="D286" s="165" t="s">
        <v>199</v>
      </c>
      <c r="E286" s="182" t="s">
        <v>1</v>
      </c>
      <c r="F286" s="183" t="s">
        <v>1554</v>
      </c>
      <c r="H286" s="182" t="s">
        <v>1</v>
      </c>
      <c r="I286" s="184"/>
      <c r="L286" s="181"/>
      <c r="M286" s="185"/>
      <c r="N286" s="186"/>
      <c r="O286" s="186"/>
      <c r="P286" s="186"/>
      <c r="Q286" s="186"/>
      <c r="R286" s="186"/>
      <c r="S286" s="186"/>
      <c r="T286" s="187"/>
      <c r="AT286" s="182" t="s">
        <v>199</v>
      </c>
      <c r="AU286" s="182" t="s">
        <v>93</v>
      </c>
      <c r="AV286" s="15" t="s">
        <v>25</v>
      </c>
      <c r="AW286" s="15" t="s">
        <v>38</v>
      </c>
      <c r="AX286" s="15" t="s">
        <v>83</v>
      </c>
      <c r="AY286" s="182" t="s">
        <v>190</v>
      </c>
    </row>
    <row r="287" spans="1:65" s="15" customFormat="1">
      <c r="B287" s="181"/>
      <c r="D287" s="165" t="s">
        <v>199</v>
      </c>
      <c r="E287" s="182" t="s">
        <v>1</v>
      </c>
      <c r="F287" s="183" t="s">
        <v>1232</v>
      </c>
      <c r="H287" s="182" t="s">
        <v>1</v>
      </c>
      <c r="I287" s="184"/>
      <c r="L287" s="181"/>
      <c r="M287" s="185"/>
      <c r="N287" s="186"/>
      <c r="O287" s="186"/>
      <c r="P287" s="186"/>
      <c r="Q287" s="186"/>
      <c r="R287" s="186"/>
      <c r="S287" s="186"/>
      <c r="T287" s="187"/>
      <c r="AT287" s="182" t="s">
        <v>199</v>
      </c>
      <c r="AU287" s="182" t="s">
        <v>93</v>
      </c>
      <c r="AV287" s="15" t="s">
        <v>25</v>
      </c>
      <c r="AW287" s="15" t="s">
        <v>38</v>
      </c>
      <c r="AX287" s="15" t="s">
        <v>83</v>
      </c>
      <c r="AY287" s="182" t="s">
        <v>190</v>
      </c>
    </row>
    <row r="288" spans="1:65" s="13" customFormat="1">
      <c r="B288" s="164"/>
      <c r="D288" s="165" t="s">
        <v>199</v>
      </c>
      <c r="E288" s="166" t="s">
        <v>1</v>
      </c>
      <c r="F288" s="167" t="s">
        <v>1241</v>
      </c>
      <c r="H288" s="168">
        <v>60.075000000000003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199</v>
      </c>
      <c r="AU288" s="166" t="s">
        <v>93</v>
      </c>
      <c r="AV288" s="13" t="s">
        <v>93</v>
      </c>
      <c r="AW288" s="13" t="s">
        <v>38</v>
      </c>
      <c r="AX288" s="13" t="s">
        <v>83</v>
      </c>
      <c r="AY288" s="166" t="s">
        <v>190</v>
      </c>
    </row>
    <row r="289" spans="1:65" s="14" customFormat="1">
      <c r="B289" s="173"/>
      <c r="D289" s="165" t="s">
        <v>199</v>
      </c>
      <c r="E289" s="174" t="s">
        <v>1</v>
      </c>
      <c r="F289" s="175" t="s">
        <v>222</v>
      </c>
      <c r="H289" s="176">
        <v>160.684</v>
      </c>
      <c r="I289" s="177"/>
      <c r="L289" s="173"/>
      <c r="M289" s="178"/>
      <c r="N289" s="179"/>
      <c r="O289" s="179"/>
      <c r="P289" s="179"/>
      <c r="Q289" s="179"/>
      <c r="R289" s="179"/>
      <c r="S289" s="179"/>
      <c r="T289" s="180"/>
      <c r="AT289" s="174" t="s">
        <v>199</v>
      </c>
      <c r="AU289" s="174" t="s">
        <v>93</v>
      </c>
      <c r="AV289" s="14" t="s">
        <v>197</v>
      </c>
      <c r="AW289" s="14" t="s">
        <v>38</v>
      </c>
      <c r="AX289" s="14" t="s">
        <v>25</v>
      </c>
      <c r="AY289" s="174" t="s">
        <v>190</v>
      </c>
    </row>
    <row r="290" spans="1:65" s="2" customFormat="1" ht="24.2" customHeight="1">
      <c r="A290" s="33"/>
      <c r="B290" s="150"/>
      <c r="C290" s="151" t="s">
        <v>455</v>
      </c>
      <c r="D290" s="151" t="s">
        <v>192</v>
      </c>
      <c r="E290" s="152" t="s">
        <v>429</v>
      </c>
      <c r="F290" s="153" t="s">
        <v>430</v>
      </c>
      <c r="G290" s="154" t="s">
        <v>276</v>
      </c>
      <c r="H290" s="155">
        <v>136.14400000000001</v>
      </c>
      <c r="I290" s="156"/>
      <c r="J290" s="157">
        <f>ROUND(I290*H290,2)</f>
        <v>0</v>
      </c>
      <c r="K290" s="153" t="s">
        <v>196</v>
      </c>
      <c r="L290" s="34"/>
      <c r="M290" s="158" t="s">
        <v>1</v>
      </c>
      <c r="N290" s="159" t="s">
        <v>48</v>
      </c>
      <c r="O290" s="59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2" t="s">
        <v>197</v>
      </c>
      <c r="AT290" s="162" t="s">
        <v>192</v>
      </c>
      <c r="AU290" s="162" t="s">
        <v>93</v>
      </c>
      <c r="AY290" s="18" t="s">
        <v>190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8" t="s">
        <v>25</v>
      </c>
      <c r="BK290" s="163">
        <f>ROUND(I290*H290,2)</f>
        <v>0</v>
      </c>
      <c r="BL290" s="18" t="s">
        <v>197</v>
      </c>
      <c r="BM290" s="162" t="s">
        <v>2052</v>
      </c>
    </row>
    <row r="291" spans="1:65" s="15" customFormat="1">
      <c r="B291" s="181"/>
      <c r="D291" s="165" t="s">
        <v>199</v>
      </c>
      <c r="E291" s="182" t="s">
        <v>1</v>
      </c>
      <c r="F291" s="183" t="s">
        <v>427</v>
      </c>
      <c r="H291" s="182" t="s">
        <v>1</v>
      </c>
      <c r="I291" s="184"/>
      <c r="L291" s="181"/>
      <c r="M291" s="185"/>
      <c r="N291" s="186"/>
      <c r="O291" s="186"/>
      <c r="P291" s="186"/>
      <c r="Q291" s="186"/>
      <c r="R291" s="186"/>
      <c r="S291" s="186"/>
      <c r="T291" s="187"/>
      <c r="AT291" s="182" t="s">
        <v>199</v>
      </c>
      <c r="AU291" s="182" t="s">
        <v>93</v>
      </c>
      <c r="AV291" s="15" t="s">
        <v>25</v>
      </c>
      <c r="AW291" s="15" t="s">
        <v>38</v>
      </c>
      <c r="AX291" s="15" t="s">
        <v>83</v>
      </c>
      <c r="AY291" s="182" t="s">
        <v>190</v>
      </c>
    </row>
    <row r="292" spans="1:65" s="15" customFormat="1">
      <c r="B292" s="181"/>
      <c r="D292" s="165" t="s">
        <v>199</v>
      </c>
      <c r="E292" s="182" t="s">
        <v>1</v>
      </c>
      <c r="F292" s="183" t="s">
        <v>1232</v>
      </c>
      <c r="H292" s="182" t="s">
        <v>1</v>
      </c>
      <c r="I292" s="184"/>
      <c r="L292" s="181"/>
      <c r="M292" s="185"/>
      <c r="N292" s="186"/>
      <c r="O292" s="186"/>
      <c r="P292" s="186"/>
      <c r="Q292" s="186"/>
      <c r="R292" s="186"/>
      <c r="S292" s="186"/>
      <c r="T292" s="187"/>
      <c r="AT292" s="182" t="s">
        <v>199</v>
      </c>
      <c r="AU292" s="182" t="s">
        <v>93</v>
      </c>
      <c r="AV292" s="15" t="s">
        <v>25</v>
      </c>
      <c r="AW292" s="15" t="s">
        <v>38</v>
      </c>
      <c r="AX292" s="15" t="s">
        <v>83</v>
      </c>
      <c r="AY292" s="182" t="s">
        <v>190</v>
      </c>
    </row>
    <row r="293" spans="1:65" s="13" customFormat="1">
      <c r="B293" s="164"/>
      <c r="D293" s="165" t="s">
        <v>199</v>
      </c>
      <c r="E293" s="166" t="s">
        <v>1</v>
      </c>
      <c r="F293" s="167" t="s">
        <v>341</v>
      </c>
      <c r="H293" s="168">
        <v>76.069000000000003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199</v>
      </c>
      <c r="AU293" s="166" t="s">
        <v>93</v>
      </c>
      <c r="AV293" s="13" t="s">
        <v>93</v>
      </c>
      <c r="AW293" s="13" t="s">
        <v>38</v>
      </c>
      <c r="AX293" s="13" t="s">
        <v>83</v>
      </c>
      <c r="AY293" s="166" t="s">
        <v>190</v>
      </c>
    </row>
    <row r="294" spans="1:65" s="15" customFormat="1">
      <c r="B294" s="181"/>
      <c r="D294" s="165" t="s">
        <v>199</v>
      </c>
      <c r="E294" s="182" t="s">
        <v>1</v>
      </c>
      <c r="F294" s="183" t="s">
        <v>1554</v>
      </c>
      <c r="H294" s="182" t="s">
        <v>1</v>
      </c>
      <c r="I294" s="184"/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199</v>
      </c>
      <c r="AU294" s="182" t="s">
        <v>93</v>
      </c>
      <c r="AV294" s="15" t="s">
        <v>25</v>
      </c>
      <c r="AW294" s="15" t="s">
        <v>38</v>
      </c>
      <c r="AX294" s="15" t="s">
        <v>83</v>
      </c>
      <c r="AY294" s="182" t="s">
        <v>190</v>
      </c>
    </row>
    <row r="295" spans="1:65" s="15" customFormat="1">
      <c r="B295" s="181"/>
      <c r="D295" s="165" t="s">
        <v>199</v>
      </c>
      <c r="E295" s="182" t="s">
        <v>1</v>
      </c>
      <c r="F295" s="183" t="s">
        <v>1232</v>
      </c>
      <c r="H295" s="182" t="s">
        <v>1</v>
      </c>
      <c r="I295" s="184"/>
      <c r="L295" s="181"/>
      <c r="M295" s="185"/>
      <c r="N295" s="186"/>
      <c r="O295" s="186"/>
      <c r="P295" s="186"/>
      <c r="Q295" s="186"/>
      <c r="R295" s="186"/>
      <c r="S295" s="186"/>
      <c r="T295" s="187"/>
      <c r="AT295" s="182" t="s">
        <v>199</v>
      </c>
      <c r="AU295" s="182" t="s">
        <v>93</v>
      </c>
      <c r="AV295" s="15" t="s">
        <v>25</v>
      </c>
      <c r="AW295" s="15" t="s">
        <v>38</v>
      </c>
      <c r="AX295" s="15" t="s">
        <v>83</v>
      </c>
      <c r="AY295" s="182" t="s">
        <v>190</v>
      </c>
    </row>
    <row r="296" spans="1:65" s="13" customFormat="1">
      <c r="B296" s="164"/>
      <c r="D296" s="165" t="s">
        <v>199</v>
      </c>
      <c r="E296" s="166" t="s">
        <v>1</v>
      </c>
      <c r="F296" s="167" t="s">
        <v>1245</v>
      </c>
      <c r="H296" s="168">
        <v>60.075000000000003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199</v>
      </c>
      <c r="AU296" s="166" t="s">
        <v>93</v>
      </c>
      <c r="AV296" s="13" t="s">
        <v>93</v>
      </c>
      <c r="AW296" s="13" t="s">
        <v>38</v>
      </c>
      <c r="AX296" s="13" t="s">
        <v>83</v>
      </c>
      <c r="AY296" s="166" t="s">
        <v>190</v>
      </c>
    </row>
    <row r="297" spans="1:65" s="14" customFormat="1">
      <c r="B297" s="173"/>
      <c r="D297" s="165" t="s">
        <v>199</v>
      </c>
      <c r="E297" s="174" t="s">
        <v>1</v>
      </c>
      <c r="F297" s="175" t="s">
        <v>222</v>
      </c>
      <c r="H297" s="176">
        <v>136.14400000000001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199</v>
      </c>
      <c r="AU297" s="174" t="s">
        <v>93</v>
      </c>
      <c r="AV297" s="14" t="s">
        <v>197</v>
      </c>
      <c r="AW297" s="14" t="s">
        <v>38</v>
      </c>
      <c r="AX297" s="14" t="s">
        <v>25</v>
      </c>
      <c r="AY297" s="174" t="s">
        <v>190</v>
      </c>
    </row>
    <row r="298" spans="1:65" s="2" customFormat="1" ht="14.45" customHeight="1">
      <c r="A298" s="33"/>
      <c r="B298" s="150"/>
      <c r="C298" s="151" t="s">
        <v>463</v>
      </c>
      <c r="D298" s="151" t="s">
        <v>192</v>
      </c>
      <c r="E298" s="152" t="s">
        <v>439</v>
      </c>
      <c r="F298" s="153" t="s">
        <v>440</v>
      </c>
      <c r="G298" s="154" t="s">
        <v>276</v>
      </c>
      <c r="H298" s="155">
        <v>296.82799999999997</v>
      </c>
      <c r="I298" s="156"/>
      <c r="J298" s="157">
        <f>ROUND(I298*H298,2)</f>
        <v>0</v>
      </c>
      <c r="K298" s="153" t="s">
        <v>196</v>
      </c>
      <c r="L298" s="34"/>
      <c r="M298" s="158" t="s">
        <v>1</v>
      </c>
      <c r="N298" s="159" t="s">
        <v>48</v>
      </c>
      <c r="O298" s="59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2" t="s">
        <v>197</v>
      </c>
      <c r="AT298" s="162" t="s">
        <v>192</v>
      </c>
      <c r="AU298" s="162" t="s">
        <v>93</v>
      </c>
      <c r="AY298" s="18" t="s">
        <v>190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8" t="s">
        <v>25</v>
      </c>
      <c r="BK298" s="163">
        <f>ROUND(I298*H298,2)</f>
        <v>0</v>
      </c>
      <c r="BL298" s="18" t="s">
        <v>197</v>
      </c>
      <c r="BM298" s="162" t="s">
        <v>2053</v>
      </c>
    </row>
    <row r="299" spans="1:65" s="15" customFormat="1">
      <c r="B299" s="181"/>
      <c r="D299" s="165" t="s">
        <v>199</v>
      </c>
      <c r="E299" s="182" t="s">
        <v>1</v>
      </c>
      <c r="F299" s="183" t="s">
        <v>2051</v>
      </c>
      <c r="H299" s="182" t="s">
        <v>1</v>
      </c>
      <c r="I299" s="184"/>
      <c r="L299" s="181"/>
      <c r="M299" s="185"/>
      <c r="N299" s="186"/>
      <c r="O299" s="186"/>
      <c r="P299" s="186"/>
      <c r="Q299" s="186"/>
      <c r="R299" s="186"/>
      <c r="S299" s="186"/>
      <c r="T299" s="187"/>
      <c r="AT299" s="182" t="s">
        <v>199</v>
      </c>
      <c r="AU299" s="182" t="s">
        <v>93</v>
      </c>
      <c r="AV299" s="15" t="s">
        <v>25</v>
      </c>
      <c r="AW299" s="15" t="s">
        <v>38</v>
      </c>
      <c r="AX299" s="15" t="s">
        <v>83</v>
      </c>
      <c r="AY299" s="182" t="s">
        <v>190</v>
      </c>
    </row>
    <row r="300" spans="1:65" s="13" customFormat="1">
      <c r="B300" s="164"/>
      <c r="D300" s="165" t="s">
        <v>199</v>
      </c>
      <c r="E300" s="166" t="s">
        <v>1</v>
      </c>
      <c r="F300" s="167" t="s">
        <v>1931</v>
      </c>
      <c r="H300" s="168">
        <v>24.54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199</v>
      </c>
      <c r="AU300" s="166" t="s">
        <v>93</v>
      </c>
      <c r="AV300" s="13" t="s">
        <v>93</v>
      </c>
      <c r="AW300" s="13" t="s">
        <v>38</v>
      </c>
      <c r="AX300" s="13" t="s">
        <v>83</v>
      </c>
      <c r="AY300" s="166" t="s">
        <v>190</v>
      </c>
    </row>
    <row r="301" spans="1:65" s="15" customFormat="1">
      <c r="B301" s="181"/>
      <c r="D301" s="165" t="s">
        <v>199</v>
      </c>
      <c r="E301" s="182" t="s">
        <v>1</v>
      </c>
      <c r="F301" s="183" t="s">
        <v>427</v>
      </c>
      <c r="H301" s="182" t="s">
        <v>1</v>
      </c>
      <c r="I301" s="184"/>
      <c r="L301" s="181"/>
      <c r="M301" s="185"/>
      <c r="N301" s="186"/>
      <c r="O301" s="186"/>
      <c r="P301" s="186"/>
      <c r="Q301" s="186"/>
      <c r="R301" s="186"/>
      <c r="S301" s="186"/>
      <c r="T301" s="187"/>
      <c r="AT301" s="182" t="s">
        <v>199</v>
      </c>
      <c r="AU301" s="182" t="s">
        <v>93</v>
      </c>
      <c r="AV301" s="15" t="s">
        <v>25</v>
      </c>
      <c r="AW301" s="15" t="s">
        <v>38</v>
      </c>
      <c r="AX301" s="15" t="s">
        <v>83</v>
      </c>
      <c r="AY301" s="182" t="s">
        <v>190</v>
      </c>
    </row>
    <row r="302" spans="1:65" s="15" customFormat="1">
      <c r="B302" s="181"/>
      <c r="D302" s="165" t="s">
        <v>199</v>
      </c>
      <c r="E302" s="182" t="s">
        <v>1</v>
      </c>
      <c r="F302" s="183" t="s">
        <v>1232</v>
      </c>
      <c r="H302" s="182" t="s">
        <v>1</v>
      </c>
      <c r="I302" s="184"/>
      <c r="L302" s="181"/>
      <c r="M302" s="185"/>
      <c r="N302" s="186"/>
      <c r="O302" s="186"/>
      <c r="P302" s="186"/>
      <c r="Q302" s="186"/>
      <c r="R302" s="186"/>
      <c r="S302" s="186"/>
      <c r="T302" s="187"/>
      <c r="AT302" s="182" t="s">
        <v>199</v>
      </c>
      <c r="AU302" s="182" t="s">
        <v>93</v>
      </c>
      <c r="AV302" s="15" t="s">
        <v>25</v>
      </c>
      <c r="AW302" s="15" t="s">
        <v>38</v>
      </c>
      <c r="AX302" s="15" t="s">
        <v>83</v>
      </c>
      <c r="AY302" s="182" t="s">
        <v>190</v>
      </c>
    </row>
    <row r="303" spans="1:65" s="13" customFormat="1">
      <c r="B303" s="164"/>
      <c r="D303" s="165" t="s">
        <v>199</v>
      </c>
      <c r="E303" s="166" t="s">
        <v>1</v>
      </c>
      <c r="F303" s="167" t="s">
        <v>335</v>
      </c>
      <c r="H303" s="168">
        <v>76.069000000000003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199</v>
      </c>
      <c r="AU303" s="166" t="s">
        <v>93</v>
      </c>
      <c r="AV303" s="13" t="s">
        <v>93</v>
      </c>
      <c r="AW303" s="13" t="s">
        <v>38</v>
      </c>
      <c r="AX303" s="13" t="s">
        <v>83</v>
      </c>
      <c r="AY303" s="166" t="s">
        <v>190</v>
      </c>
    </row>
    <row r="304" spans="1:65" s="15" customFormat="1">
      <c r="B304" s="181"/>
      <c r="D304" s="165" t="s">
        <v>199</v>
      </c>
      <c r="E304" s="182" t="s">
        <v>1</v>
      </c>
      <c r="F304" s="183" t="s">
        <v>1232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199</v>
      </c>
      <c r="AU304" s="182" t="s">
        <v>93</v>
      </c>
      <c r="AV304" s="15" t="s">
        <v>25</v>
      </c>
      <c r="AW304" s="15" t="s">
        <v>38</v>
      </c>
      <c r="AX304" s="15" t="s">
        <v>83</v>
      </c>
      <c r="AY304" s="182" t="s">
        <v>190</v>
      </c>
    </row>
    <row r="305" spans="1:65" s="13" customFormat="1">
      <c r="B305" s="164"/>
      <c r="D305" s="165" t="s">
        <v>199</v>
      </c>
      <c r="E305" s="166" t="s">
        <v>1</v>
      </c>
      <c r="F305" s="167" t="s">
        <v>341</v>
      </c>
      <c r="H305" s="168">
        <v>76.069000000000003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199</v>
      </c>
      <c r="AU305" s="166" t="s">
        <v>93</v>
      </c>
      <c r="AV305" s="13" t="s">
        <v>93</v>
      </c>
      <c r="AW305" s="13" t="s">
        <v>38</v>
      </c>
      <c r="AX305" s="13" t="s">
        <v>83</v>
      </c>
      <c r="AY305" s="166" t="s">
        <v>190</v>
      </c>
    </row>
    <row r="306" spans="1:65" s="15" customFormat="1">
      <c r="B306" s="181"/>
      <c r="D306" s="165" t="s">
        <v>199</v>
      </c>
      <c r="E306" s="182" t="s">
        <v>1</v>
      </c>
      <c r="F306" s="183" t="s">
        <v>1554</v>
      </c>
      <c r="H306" s="182" t="s">
        <v>1</v>
      </c>
      <c r="I306" s="184"/>
      <c r="L306" s="181"/>
      <c r="M306" s="185"/>
      <c r="N306" s="186"/>
      <c r="O306" s="186"/>
      <c r="P306" s="186"/>
      <c r="Q306" s="186"/>
      <c r="R306" s="186"/>
      <c r="S306" s="186"/>
      <c r="T306" s="187"/>
      <c r="AT306" s="182" t="s">
        <v>199</v>
      </c>
      <c r="AU306" s="182" t="s">
        <v>93</v>
      </c>
      <c r="AV306" s="15" t="s">
        <v>25</v>
      </c>
      <c r="AW306" s="15" t="s">
        <v>38</v>
      </c>
      <c r="AX306" s="15" t="s">
        <v>83</v>
      </c>
      <c r="AY306" s="182" t="s">
        <v>190</v>
      </c>
    </row>
    <row r="307" spans="1:65" s="15" customFormat="1">
      <c r="B307" s="181"/>
      <c r="D307" s="165" t="s">
        <v>199</v>
      </c>
      <c r="E307" s="182" t="s">
        <v>1</v>
      </c>
      <c r="F307" s="183" t="s">
        <v>1232</v>
      </c>
      <c r="H307" s="182" t="s">
        <v>1</v>
      </c>
      <c r="I307" s="184"/>
      <c r="L307" s="181"/>
      <c r="M307" s="185"/>
      <c r="N307" s="186"/>
      <c r="O307" s="186"/>
      <c r="P307" s="186"/>
      <c r="Q307" s="186"/>
      <c r="R307" s="186"/>
      <c r="S307" s="186"/>
      <c r="T307" s="187"/>
      <c r="AT307" s="182" t="s">
        <v>199</v>
      </c>
      <c r="AU307" s="182" t="s">
        <v>93</v>
      </c>
      <c r="AV307" s="15" t="s">
        <v>25</v>
      </c>
      <c r="AW307" s="15" t="s">
        <v>38</v>
      </c>
      <c r="AX307" s="15" t="s">
        <v>83</v>
      </c>
      <c r="AY307" s="182" t="s">
        <v>190</v>
      </c>
    </row>
    <row r="308" spans="1:65" s="13" customFormat="1">
      <c r="B308" s="164"/>
      <c r="D308" s="165" t="s">
        <v>199</v>
      </c>
      <c r="E308" s="166" t="s">
        <v>1</v>
      </c>
      <c r="F308" s="167" t="s">
        <v>1241</v>
      </c>
      <c r="H308" s="168">
        <v>60.075000000000003</v>
      </c>
      <c r="I308" s="169"/>
      <c r="L308" s="164"/>
      <c r="M308" s="170"/>
      <c r="N308" s="171"/>
      <c r="O308" s="171"/>
      <c r="P308" s="171"/>
      <c r="Q308" s="171"/>
      <c r="R308" s="171"/>
      <c r="S308" s="171"/>
      <c r="T308" s="172"/>
      <c r="AT308" s="166" t="s">
        <v>199</v>
      </c>
      <c r="AU308" s="166" t="s">
        <v>93</v>
      </c>
      <c r="AV308" s="13" t="s">
        <v>93</v>
      </c>
      <c r="AW308" s="13" t="s">
        <v>38</v>
      </c>
      <c r="AX308" s="13" t="s">
        <v>83</v>
      </c>
      <c r="AY308" s="166" t="s">
        <v>190</v>
      </c>
    </row>
    <row r="309" spans="1:65" s="15" customFormat="1">
      <c r="B309" s="181"/>
      <c r="D309" s="165" t="s">
        <v>199</v>
      </c>
      <c r="E309" s="182" t="s">
        <v>1</v>
      </c>
      <c r="F309" s="183" t="s">
        <v>1232</v>
      </c>
      <c r="H309" s="182" t="s">
        <v>1</v>
      </c>
      <c r="I309" s="184"/>
      <c r="L309" s="181"/>
      <c r="M309" s="185"/>
      <c r="N309" s="186"/>
      <c r="O309" s="186"/>
      <c r="P309" s="186"/>
      <c r="Q309" s="186"/>
      <c r="R309" s="186"/>
      <c r="S309" s="186"/>
      <c r="T309" s="187"/>
      <c r="AT309" s="182" t="s">
        <v>199</v>
      </c>
      <c r="AU309" s="182" t="s">
        <v>93</v>
      </c>
      <c r="AV309" s="15" t="s">
        <v>25</v>
      </c>
      <c r="AW309" s="15" t="s">
        <v>38</v>
      </c>
      <c r="AX309" s="15" t="s">
        <v>83</v>
      </c>
      <c r="AY309" s="182" t="s">
        <v>190</v>
      </c>
    </row>
    <row r="310" spans="1:65" s="13" customFormat="1">
      <c r="B310" s="164"/>
      <c r="D310" s="165" t="s">
        <v>199</v>
      </c>
      <c r="E310" s="166" t="s">
        <v>1</v>
      </c>
      <c r="F310" s="167" t="s">
        <v>1245</v>
      </c>
      <c r="H310" s="168">
        <v>60.075000000000003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199</v>
      </c>
      <c r="AU310" s="166" t="s">
        <v>93</v>
      </c>
      <c r="AV310" s="13" t="s">
        <v>93</v>
      </c>
      <c r="AW310" s="13" t="s">
        <v>38</v>
      </c>
      <c r="AX310" s="13" t="s">
        <v>83</v>
      </c>
      <c r="AY310" s="166" t="s">
        <v>190</v>
      </c>
    </row>
    <row r="311" spans="1:65" s="14" customFormat="1">
      <c r="B311" s="173"/>
      <c r="D311" s="165" t="s">
        <v>199</v>
      </c>
      <c r="E311" s="174" t="s">
        <v>1</v>
      </c>
      <c r="F311" s="175" t="s">
        <v>222</v>
      </c>
      <c r="H311" s="176">
        <v>296.82799999999997</v>
      </c>
      <c r="I311" s="177"/>
      <c r="L311" s="173"/>
      <c r="M311" s="178"/>
      <c r="N311" s="179"/>
      <c r="O311" s="179"/>
      <c r="P311" s="179"/>
      <c r="Q311" s="179"/>
      <c r="R311" s="179"/>
      <c r="S311" s="179"/>
      <c r="T311" s="180"/>
      <c r="AT311" s="174" t="s">
        <v>199</v>
      </c>
      <c r="AU311" s="174" t="s">
        <v>93</v>
      </c>
      <c r="AV311" s="14" t="s">
        <v>197</v>
      </c>
      <c r="AW311" s="14" t="s">
        <v>38</v>
      </c>
      <c r="AX311" s="14" t="s">
        <v>25</v>
      </c>
      <c r="AY311" s="174" t="s">
        <v>190</v>
      </c>
    </row>
    <row r="312" spans="1:65" s="2" customFormat="1" ht="14.45" customHeight="1">
      <c r="A312" s="33"/>
      <c r="B312" s="150"/>
      <c r="C312" s="151" t="s">
        <v>476</v>
      </c>
      <c r="D312" s="151" t="s">
        <v>192</v>
      </c>
      <c r="E312" s="152" t="s">
        <v>443</v>
      </c>
      <c r="F312" s="153" t="s">
        <v>444</v>
      </c>
      <c r="G312" s="154" t="s">
        <v>276</v>
      </c>
      <c r="H312" s="155">
        <v>78.998000000000005</v>
      </c>
      <c r="I312" s="156"/>
      <c r="J312" s="157">
        <f>ROUND(I312*H312,2)</f>
        <v>0</v>
      </c>
      <c r="K312" s="153" t="s">
        <v>1</v>
      </c>
      <c r="L312" s="34"/>
      <c r="M312" s="158" t="s">
        <v>1</v>
      </c>
      <c r="N312" s="159" t="s">
        <v>48</v>
      </c>
      <c r="O312" s="59"/>
      <c r="P312" s="160">
        <f>O312*H312</f>
        <v>0</v>
      </c>
      <c r="Q312" s="160">
        <v>0</v>
      </c>
      <c r="R312" s="160">
        <f>Q312*H312</f>
        <v>0</v>
      </c>
      <c r="S312" s="160">
        <v>0</v>
      </c>
      <c r="T312" s="161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2" t="s">
        <v>197</v>
      </c>
      <c r="AT312" s="162" t="s">
        <v>192</v>
      </c>
      <c r="AU312" s="162" t="s">
        <v>93</v>
      </c>
      <c r="AY312" s="18" t="s">
        <v>190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8" t="s">
        <v>25</v>
      </c>
      <c r="BK312" s="163">
        <f>ROUND(I312*H312,2)</f>
        <v>0</v>
      </c>
      <c r="BL312" s="18" t="s">
        <v>197</v>
      </c>
      <c r="BM312" s="162" t="s">
        <v>2054</v>
      </c>
    </row>
    <row r="313" spans="1:65" s="15" customFormat="1">
      <c r="B313" s="181"/>
      <c r="D313" s="165" t="s">
        <v>199</v>
      </c>
      <c r="E313" s="182" t="s">
        <v>1</v>
      </c>
      <c r="F313" s="183" t="s">
        <v>1558</v>
      </c>
      <c r="H313" s="182" t="s">
        <v>1</v>
      </c>
      <c r="I313" s="184"/>
      <c r="L313" s="181"/>
      <c r="M313" s="185"/>
      <c r="N313" s="186"/>
      <c r="O313" s="186"/>
      <c r="P313" s="186"/>
      <c r="Q313" s="186"/>
      <c r="R313" s="186"/>
      <c r="S313" s="186"/>
      <c r="T313" s="187"/>
      <c r="AT313" s="182" t="s">
        <v>199</v>
      </c>
      <c r="AU313" s="182" t="s">
        <v>93</v>
      </c>
      <c r="AV313" s="15" t="s">
        <v>25</v>
      </c>
      <c r="AW313" s="15" t="s">
        <v>38</v>
      </c>
      <c r="AX313" s="15" t="s">
        <v>83</v>
      </c>
      <c r="AY313" s="182" t="s">
        <v>190</v>
      </c>
    </row>
    <row r="314" spans="1:65" s="15" customFormat="1">
      <c r="B314" s="181"/>
      <c r="D314" s="165" t="s">
        <v>199</v>
      </c>
      <c r="E314" s="182" t="s">
        <v>1</v>
      </c>
      <c r="F314" s="183" t="s">
        <v>2051</v>
      </c>
      <c r="H314" s="182" t="s">
        <v>1</v>
      </c>
      <c r="I314" s="184"/>
      <c r="L314" s="181"/>
      <c r="M314" s="185"/>
      <c r="N314" s="186"/>
      <c r="O314" s="186"/>
      <c r="P314" s="186"/>
      <c r="Q314" s="186"/>
      <c r="R314" s="186"/>
      <c r="S314" s="186"/>
      <c r="T314" s="187"/>
      <c r="AT314" s="182" t="s">
        <v>199</v>
      </c>
      <c r="AU314" s="182" t="s">
        <v>93</v>
      </c>
      <c r="AV314" s="15" t="s">
        <v>25</v>
      </c>
      <c r="AW314" s="15" t="s">
        <v>38</v>
      </c>
      <c r="AX314" s="15" t="s">
        <v>83</v>
      </c>
      <c r="AY314" s="182" t="s">
        <v>190</v>
      </c>
    </row>
    <row r="315" spans="1:65" s="13" customFormat="1">
      <c r="B315" s="164"/>
      <c r="D315" s="165" t="s">
        <v>199</v>
      </c>
      <c r="E315" s="166" t="s">
        <v>1</v>
      </c>
      <c r="F315" s="167" t="s">
        <v>1931</v>
      </c>
      <c r="H315" s="168">
        <v>24.54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199</v>
      </c>
      <c r="AU315" s="166" t="s">
        <v>93</v>
      </c>
      <c r="AV315" s="13" t="s">
        <v>93</v>
      </c>
      <c r="AW315" s="13" t="s">
        <v>38</v>
      </c>
      <c r="AX315" s="13" t="s">
        <v>83</v>
      </c>
      <c r="AY315" s="166" t="s">
        <v>190</v>
      </c>
    </row>
    <row r="316" spans="1:65" s="15" customFormat="1">
      <c r="B316" s="181"/>
      <c r="D316" s="165" t="s">
        <v>199</v>
      </c>
      <c r="E316" s="182" t="s">
        <v>1</v>
      </c>
      <c r="F316" s="183" t="s">
        <v>427</v>
      </c>
      <c r="H316" s="182" t="s">
        <v>1</v>
      </c>
      <c r="I316" s="184"/>
      <c r="L316" s="181"/>
      <c r="M316" s="185"/>
      <c r="N316" s="186"/>
      <c r="O316" s="186"/>
      <c r="P316" s="186"/>
      <c r="Q316" s="186"/>
      <c r="R316" s="186"/>
      <c r="S316" s="186"/>
      <c r="T316" s="187"/>
      <c r="AT316" s="182" t="s">
        <v>199</v>
      </c>
      <c r="AU316" s="182" t="s">
        <v>93</v>
      </c>
      <c r="AV316" s="15" t="s">
        <v>25</v>
      </c>
      <c r="AW316" s="15" t="s">
        <v>38</v>
      </c>
      <c r="AX316" s="15" t="s">
        <v>83</v>
      </c>
      <c r="AY316" s="182" t="s">
        <v>190</v>
      </c>
    </row>
    <row r="317" spans="1:65" s="15" customFormat="1">
      <c r="B317" s="181"/>
      <c r="D317" s="165" t="s">
        <v>199</v>
      </c>
      <c r="E317" s="182" t="s">
        <v>1</v>
      </c>
      <c r="F317" s="183" t="s">
        <v>1232</v>
      </c>
      <c r="H317" s="182" t="s">
        <v>1</v>
      </c>
      <c r="I317" s="184"/>
      <c r="L317" s="181"/>
      <c r="M317" s="185"/>
      <c r="N317" s="186"/>
      <c r="O317" s="186"/>
      <c r="P317" s="186"/>
      <c r="Q317" s="186"/>
      <c r="R317" s="186"/>
      <c r="S317" s="186"/>
      <c r="T317" s="187"/>
      <c r="AT317" s="182" t="s">
        <v>199</v>
      </c>
      <c r="AU317" s="182" t="s">
        <v>93</v>
      </c>
      <c r="AV317" s="15" t="s">
        <v>25</v>
      </c>
      <c r="AW317" s="15" t="s">
        <v>38</v>
      </c>
      <c r="AX317" s="15" t="s">
        <v>83</v>
      </c>
      <c r="AY317" s="182" t="s">
        <v>190</v>
      </c>
    </row>
    <row r="318" spans="1:65" s="13" customFormat="1">
      <c r="B318" s="164"/>
      <c r="D318" s="165" t="s">
        <v>199</v>
      </c>
      <c r="E318" s="166" t="s">
        <v>1</v>
      </c>
      <c r="F318" s="167" t="s">
        <v>1559</v>
      </c>
      <c r="H318" s="168">
        <v>15.214</v>
      </c>
      <c r="I318" s="169"/>
      <c r="L318" s="164"/>
      <c r="M318" s="170"/>
      <c r="N318" s="171"/>
      <c r="O318" s="171"/>
      <c r="P318" s="171"/>
      <c r="Q318" s="171"/>
      <c r="R318" s="171"/>
      <c r="S318" s="171"/>
      <c r="T318" s="172"/>
      <c r="AT318" s="166" t="s">
        <v>199</v>
      </c>
      <c r="AU318" s="166" t="s">
        <v>93</v>
      </c>
      <c r="AV318" s="13" t="s">
        <v>93</v>
      </c>
      <c r="AW318" s="13" t="s">
        <v>38</v>
      </c>
      <c r="AX318" s="13" t="s">
        <v>83</v>
      </c>
      <c r="AY318" s="166" t="s">
        <v>190</v>
      </c>
    </row>
    <row r="319" spans="1:65" s="15" customFormat="1">
      <c r="B319" s="181"/>
      <c r="D319" s="165" t="s">
        <v>199</v>
      </c>
      <c r="E319" s="182" t="s">
        <v>1</v>
      </c>
      <c r="F319" s="183" t="s">
        <v>1232</v>
      </c>
      <c r="H319" s="182" t="s">
        <v>1</v>
      </c>
      <c r="I319" s="184"/>
      <c r="L319" s="181"/>
      <c r="M319" s="185"/>
      <c r="N319" s="186"/>
      <c r="O319" s="186"/>
      <c r="P319" s="186"/>
      <c r="Q319" s="186"/>
      <c r="R319" s="186"/>
      <c r="S319" s="186"/>
      <c r="T319" s="187"/>
      <c r="AT319" s="182" t="s">
        <v>199</v>
      </c>
      <c r="AU319" s="182" t="s">
        <v>93</v>
      </c>
      <c r="AV319" s="15" t="s">
        <v>25</v>
      </c>
      <c r="AW319" s="15" t="s">
        <v>38</v>
      </c>
      <c r="AX319" s="15" t="s">
        <v>83</v>
      </c>
      <c r="AY319" s="182" t="s">
        <v>190</v>
      </c>
    </row>
    <row r="320" spans="1:65" s="13" customFormat="1">
      <c r="B320" s="164"/>
      <c r="D320" s="165" t="s">
        <v>199</v>
      </c>
      <c r="E320" s="166" t="s">
        <v>1</v>
      </c>
      <c r="F320" s="167" t="s">
        <v>1560</v>
      </c>
      <c r="H320" s="168">
        <v>15.214</v>
      </c>
      <c r="I320" s="169"/>
      <c r="L320" s="164"/>
      <c r="M320" s="170"/>
      <c r="N320" s="171"/>
      <c r="O320" s="171"/>
      <c r="P320" s="171"/>
      <c r="Q320" s="171"/>
      <c r="R320" s="171"/>
      <c r="S320" s="171"/>
      <c r="T320" s="172"/>
      <c r="AT320" s="166" t="s">
        <v>199</v>
      </c>
      <c r="AU320" s="166" t="s">
        <v>93</v>
      </c>
      <c r="AV320" s="13" t="s">
        <v>93</v>
      </c>
      <c r="AW320" s="13" t="s">
        <v>38</v>
      </c>
      <c r="AX320" s="13" t="s">
        <v>83</v>
      </c>
      <c r="AY320" s="166" t="s">
        <v>190</v>
      </c>
    </row>
    <row r="321" spans="1:65" s="15" customFormat="1">
      <c r="B321" s="181"/>
      <c r="D321" s="165" t="s">
        <v>199</v>
      </c>
      <c r="E321" s="182" t="s">
        <v>1</v>
      </c>
      <c r="F321" s="183" t="s">
        <v>1554</v>
      </c>
      <c r="H321" s="182" t="s">
        <v>1</v>
      </c>
      <c r="I321" s="184"/>
      <c r="L321" s="181"/>
      <c r="M321" s="185"/>
      <c r="N321" s="186"/>
      <c r="O321" s="186"/>
      <c r="P321" s="186"/>
      <c r="Q321" s="186"/>
      <c r="R321" s="186"/>
      <c r="S321" s="186"/>
      <c r="T321" s="187"/>
      <c r="AT321" s="182" t="s">
        <v>199</v>
      </c>
      <c r="AU321" s="182" t="s">
        <v>93</v>
      </c>
      <c r="AV321" s="15" t="s">
        <v>25</v>
      </c>
      <c r="AW321" s="15" t="s">
        <v>38</v>
      </c>
      <c r="AX321" s="15" t="s">
        <v>83</v>
      </c>
      <c r="AY321" s="182" t="s">
        <v>190</v>
      </c>
    </row>
    <row r="322" spans="1:65" s="15" customFormat="1">
      <c r="B322" s="181"/>
      <c r="D322" s="165" t="s">
        <v>199</v>
      </c>
      <c r="E322" s="182" t="s">
        <v>1</v>
      </c>
      <c r="F322" s="183" t="s">
        <v>1232</v>
      </c>
      <c r="H322" s="182" t="s">
        <v>1</v>
      </c>
      <c r="I322" s="184"/>
      <c r="L322" s="181"/>
      <c r="M322" s="185"/>
      <c r="N322" s="186"/>
      <c r="O322" s="186"/>
      <c r="P322" s="186"/>
      <c r="Q322" s="186"/>
      <c r="R322" s="186"/>
      <c r="S322" s="186"/>
      <c r="T322" s="187"/>
      <c r="AT322" s="182" t="s">
        <v>199</v>
      </c>
      <c r="AU322" s="182" t="s">
        <v>93</v>
      </c>
      <c r="AV322" s="15" t="s">
        <v>25</v>
      </c>
      <c r="AW322" s="15" t="s">
        <v>38</v>
      </c>
      <c r="AX322" s="15" t="s">
        <v>83</v>
      </c>
      <c r="AY322" s="182" t="s">
        <v>190</v>
      </c>
    </row>
    <row r="323" spans="1:65" s="13" customFormat="1">
      <c r="B323" s="164"/>
      <c r="D323" s="165" t="s">
        <v>199</v>
      </c>
      <c r="E323" s="166" t="s">
        <v>1</v>
      </c>
      <c r="F323" s="167" t="s">
        <v>1561</v>
      </c>
      <c r="H323" s="168">
        <v>12.015000000000001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199</v>
      </c>
      <c r="AU323" s="166" t="s">
        <v>93</v>
      </c>
      <c r="AV323" s="13" t="s">
        <v>93</v>
      </c>
      <c r="AW323" s="13" t="s">
        <v>38</v>
      </c>
      <c r="AX323" s="13" t="s">
        <v>83</v>
      </c>
      <c r="AY323" s="166" t="s">
        <v>190</v>
      </c>
    </row>
    <row r="324" spans="1:65" s="15" customFormat="1">
      <c r="B324" s="181"/>
      <c r="D324" s="165" t="s">
        <v>199</v>
      </c>
      <c r="E324" s="182" t="s">
        <v>1</v>
      </c>
      <c r="F324" s="183" t="s">
        <v>1232</v>
      </c>
      <c r="H324" s="182" t="s">
        <v>1</v>
      </c>
      <c r="I324" s="184"/>
      <c r="L324" s="181"/>
      <c r="M324" s="185"/>
      <c r="N324" s="186"/>
      <c r="O324" s="186"/>
      <c r="P324" s="186"/>
      <c r="Q324" s="186"/>
      <c r="R324" s="186"/>
      <c r="S324" s="186"/>
      <c r="T324" s="187"/>
      <c r="AT324" s="182" t="s">
        <v>199</v>
      </c>
      <c r="AU324" s="182" t="s">
        <v>93</v>
      </c>
      <c r="AV324" s="15" t="s">
        <v>25</v>
      </c>
      <c r="AW324" s="15" t="s">
        <v>38</v>
      </c>
      <c r="AX324" s="15" t="s">
        <v>83</v>
      </c>
      <c r="AY324" s="182" t="s">
        <v>190</v>
      </c>
    </row>
    <row r="325" spans="1:65" s="13" customFormat="1">
      <c r="B325" s="164"/>
      <c r="D325" s="165" t="s">
        <v>199</v>
      </c>
      <c r="E325" s="166" t="s">
        <v>1</v>
      </c>
      <c r="F325" s="167" t="s">
        <v>1562</v>
      </c>
      <c r="H325" s="168">
        <v>12.015000000000001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199</v>
      </c>
      <c r="AU325" s="166" t="s">
        <v>93</v>
      </c>
      <c r="AV325" s="13" t="s">
        <v>93</v>
      </c>
      <c r="AW325" s="13" t="s">
        <v>38</v>
      </c>
      <c r="AX325" s="13" t="s">
        <v>83</v>
      </c>
      <c r="AY325" s="166" t="s">
        <v>190</v>
      </c>
    </row>
    <row r="326" spans="1:65" s="14" customFormat="1">
      <c r="B326" s="173"/>
      <c r="D326" s="165" t="s">
        <v>199</v>
      </c>
      <c r="E326" s="174" t="s">
        <v>1</v>
      </c>
      <c r="F326" s="175" t="s">
        <v>222</v>
      </c>
      <c r="H326" s="176">
        <v>78.998000000000005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199</v>
      </c>
      <c r="AU326" s="174" t="s">
        <v>93</v>
      </c>
      <c r="AV326" s="14" t="s">
        <v>197</v>
      </c>
      <c r="AW326" s="14" t="s">
        <v>38</v>
      </c>
      <c r="AX326" s="14" t="s">
        <v>25</v>
      </c>
      <c r="AY326" s="174" t="s">
        <v>190</v>
      </c>
    </row>
    <row r="327" spans="1:65" s="2" customFormat="1" ht="14.45" customHeight="1">
      <c r="A327" s="33"/>
      <c r="B327" s="150"/>
      <c r="C327" s="151" t="s">
        <v>513</v>
      </c>
      <c r="D327" s="151" t="s">
        <v>192</v>
      </c>
      <c r="E327" s="152" t="s">
        <v>464</v>
      </c>
      <c r="F327" s="153" t="s">
        <v>465</v>
      </c>
      <c r="G327" s="154" t="s">
        <v>276</v>
      </c>
      <c r="H327" s="155">
        <v>217.83</v>
      </c>
      <c r="I327" s="156"/>
      <c r="J327" s="157">
        <f>ROUND(I327*H327,2)</f>
        <v>0</v>
      </c>
      <c r="K327" s="153" t="s">
        <v>1</v>
      </c>
      <c r="L327" s="34"/>
      <c r="M327" s="158" t="s">
        <v>1</v>
      </c>
      <c r="N327" s="159" t="s">
        <v>48</v>
      </c>
      <c r="O327" s="59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62" t="s">
        <v>197</v>
      </c>
      <c r="AT327" s="162" t="s">
        <v>192</v>
      </c>
      <c r="AU327" s="162" t="s">
        <v>93</v>
      </c>
      <c r="AY327" s="18" t="s">
        <v>190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8" t="s">
        <v>25</v>
      </c>
      <c r="BK327" s="163">
        <f>ROUND(I327*H327,2)</f>
        <v>0</v>
      </c>
      <c r="BL327" s="18" t="s">
        <v>197</v>
      </c>
      <c r="BM327" s="162" t="s">
        <v>2055</v>
      </c>
    </row>
    <row r="328" spans="1:65" s="15" customFormat="1">
      <c r="B328" s="181"/>
      <c r="D328" s="165" t="s">
        <v>199</v>
      </c>
      <c r="E328" s="182" t="s">
        <v>1</v>
      </c>
      <c r="F328" s="183" t="s">
        <v>1564</v>
      </c>
      <c r="H328" s="182" t="s">
        <v>1</v>
      </c>
      <c r="I328" s="184"/>
      <c r="L328" s="181"/>
      <c r="M328" s="185"/>
      <c r="N328" s="186"/>
      <c r="O328" s="186"/>
      <c r="P328" s="186"/>
      <c r="Q328" s="186"/>
      <c r="R328" s="186"/>
      <c r="S328" s="186"/>
      <c r="T328" s="187"/>
      <c r="AT328" s="182" t="s">
        <v>199</v>
      </c>
      <c r="AU328" s="182" t="s">
        <v>93</v>
      </c>
      <c r="AV328" s="15" t="s">
        <v>25</v>
      </c>
      <c r="AW328" s="15" t="s">
        <v>38</v>
      </c>
      <c r="AX328" s="15" t="s">
        <v>83</v>
      </c>
      <c r="AY328" s="182" t="s">
        <v>190</v>
      </c>
    </row>
    <row r="329" spans="1:65" s="15" customFormat="1">
      <c r="B329" s="181"/>
      <c r="D329" s="165" t="s">
        <v>199</v>
      </c>
      <c r="E329" s="182" t="s">
        <v>1</v>
      </c>
      <c r="F329" s="183" t="s">
        <v>427</v>
      </c>
      <c r="H329" s="182" t="s">
        <v>1</v>
      </c>
      <c r="I329" s="184"/>
      <c r="L329" s="181"/>
      <c r="M329" s="185"/>
      <c r="N329" s="186"/>
      <c r="O329" s="186"/>
      <c r="P329" s="186"/>
      <c r="Q329" s="186"/>
      <c r="R329" s="186"/>
      <c r="S329" s="186"/>
      <c r="T329" s="187"/>
      <c r="AT329" s="182" t="s">
        <v>199</v>
      </c>
      <c r="AU329" s="182" t="s">
        <v>93</v>
      </c>
      <c r="AV329" s="15" t="s">
        <v>25</v>
      </c>
      <c r="AW329" s="15" t="s">
        <v>38</v>
      </c>
      <c r="AX329" s="15" t="s">
        <v>83</v>
      </c>
      <c r="AY329" s="182" t="s">
        <v>190</v>
      </c>
    </row>
    <row r="330" spans="1:65" s="15" customFormat="1">
      <c r="B330" s="181"/>
      <c r="D330" s="165" t="s">
        <v>199</v>
      </c>
      <c r="E330" s="182" t="s">
        <v>1</v>
      </c>
      <c r="F330" s="183" t="s">
        <v>1232</v>
      </c>
      <c r="H330" s="182" t="s">
        <v>1</v>
      </c>
      <c r="I330" s="184"/>
      <c r="L330" s="181"/>
      <c r="M330" s="185"/>
      <c r="N330" s="186"/>
      <c r="O330" s="186"/>
      <c r="P330" s="186"/>
      <c r="Q330" s="186"/>
      <c r="R330" s="186"/>
      <c r="S330" s="186"/>
      <c r="T330" s="187"/>
      <c r="AT330" s="182" t="s">
        <v>199</v>
      </c>
      <c r="AU330" s="182" t="s">
        <v>93</v>
      </c>
      <c r="AV330" s="15" t="s">
        <v>25</v>
      </c>
      <c r="AW330" s="15" t="s">
        <v>38</v>
      </c>
      <c r="AX330" s="15" t="s">
        <v>83</v>
      </c>
      <c r="AY330" s="182" t="s">
        <v>190</v>
      </c>
    </row>
    <row r="331" spans="1:65" s="13" customFormat="1">
      <c r="B331" s="164"/>
      <c r="D331" s="165" t="s">
        <v>199</v>
      </c>
      <c r="E331" s="166" t="s">
        <v>1</v>
      </c>
      <c r="F331" s="167" t="s">
        <v>1565</v>
      </c>
      <c r="H331" s="168">
        <v>60.854999999999997</v>
      </c>
      <c r="I331" s="169"/>
      <c r="L331" s="164"/>
      <c r="M331" s="170"/>
      <c r="N331" s="171"/>
      <c r="O331" s="171"/>
      <c r="P331" s="171"/>
      <c r="Q331" s="171"/>
      <c r="R331" s="171"/>
      <c r="S331" s="171"/>
      <c r="T331" s="172"/>
      <c r="AT331" s="166" t="s">
        <v>199</v>
      </c>
      <c r="AU331" s="166" t="s">
        <v>93</v>
      </c>
      <c r="AV331" s="13" t="s">
        <v>93</v>
      </c>
      <c r="AW331" s="13" t="s">
        <v>38</v>
      </c>
      <c r="AX331" s="13" t="s">
        <v>83</v>
      </c>
      <c r="AY331" s="166" t="s">
        <v>190</v>
      </c>
    </row>
    <row r="332" spans="1:65" s="15" customFormat="1">
      <c r="B332" s="181"/>
      <c r="D332" s="165" t="s">
        <v>199</v>
      </c>
      <c r="E332" s="182" t="s">
        <v>1</v>
      </c>
      <c r="F332" s="183" t="s">
        <v>1232</v>
      </c>
      <c r="H332" s="182" t="s">
        <v>1</v>
      </c>
      <c r="I332" s="184"/>
      <c r="L332" s="181"/>
      <c r="M332" s="185"/>
      <c r="N332" s="186"/>
      <c r="O332" s="186"/>
      <c r="P332" s="186"/>
      <c r="Q332" s="186"/>
      <c r="R332" s="186"/>
      <c r="S332" s="186"/>
      <c r="T332" s="187"/>
      <c r="AT332" s="182" t="s">
        <v>199</v>
      </c>
      <c r="AU332" s="182" t="s">
        <v>93</v>
      </c>
      <c r="AV332" s="15" t="s">
        <v>25</v>
      </c>
      <c r="AW332" s="15" t="s">
        <v>38</v>
      </c>
      <c r="AX332" s="15" t="s">
        <v>83</v>
      </c>
      <c r="AY332" s="182" t="s">
        <v>190</v>
      </c>
    </row>
    <row r="333" spans="1:65" s="13" customFormat="1">
      <c r="B333" s="164"/>
      <c r="D333" s="165" t="s">
        <v>199</v>
      </c>
      <c r="E333" s="166" t="s">
        <v>1</v>
      </c>
      <c r="F333" s="167" t="s">
        <v>1566</v>
      </c>
      <c r="H333" s="168">
        <v>60.854999999999997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199</v>
      </c>
      <c r="AU333" s="166" t="s">
        <v>93</v>
      </c>
      <c r="AV333" s="13" t="s">
        <v>93</v>
      </c>
      <c r="AW333" s="13" t="s">
        <v>38</v>
      </c>
      <c r="AX333" s="13" t="s">
        <v>83</v>
      </c>
      <c r="AY333" s="166" t="s">
        <v>190</v>
      </c>
    </row>
    <row r="334" spans="1:65" s="15" customFormat="1">
      <c r="B334" s="181"/>
      <c r="D334" s="165" t="s">
        <v>199</v>
      </c>
      <c r="E334" s="182" t="s">
        <v>1</v>
      </c>
      <c r="F334" s="183" t="s">
        <v>1554</v>
      </c>
      <c r="H334" s="182" t="s">
        <v>1</v>
      </c>
      <c r="I334" s="184"/>
      <c r="L334" s="181"/>
      <c r="M334" s="185"/>
      <c r="N334" s="186"/>
      <c r="O334" s="186"/>
      <c r="P334" s="186"/>
      <c r="Q334" s="186"/>
      <c r="R334" s="186"/>
      <c r="S334" s="186"/>
      <c r="T334" s="187"/>
      <c r="AT334" s="182" t="s">
        <v>199</v>
      </c>
      <c r="AU334" s="182" t="s">
        <v>93</v>
      </c>
      <c r="AV334" s="15" t="s">
        <v>25</v>
      </c>
      <c r="AW334" s="15" t="s">
        <v>38</v>
      </c>
      <c r="AX334" s="15" t="s">
        <v>83</v>
      </c>
      <c r="AY334" s="182" t="s">
        <v>190</v>
      </c>
    </row>
    <row r="335" spans="1:65" s="15" customFormat="1">
      <c r="B335" s="181"/>
      <c r="D335" s="165" t="s">
        <v>199</v>
      </c>
      <c r="E335" s="182" t="s">
        <v>1</v>
      </c>
      <c r="F335" s="183" t="s">
        <v>1232</v>
      </c>
      <c r="H335" s="182" t="s">
        <v>1</v>
      </c>
      <c r="I335" s="184"/>
      <c r="L335" s="181"/>
      <c r="M335" s="185"/>
      <c r="N335" s="186"/>
      <c r="O335" s="186"/>
      <c r="P335" s="186"/>
      <c r="Q335" s="186"/>
      <c r="R335" s="186"/>
      <c r="S335" s="186"/>
      <c r="T335" s="187"/>
      <c r="AT335" s="182" t="s">
        <v>199</v>
      </c>
      <c r="AU335" s="182" t="s">
        <v>93</v>
      </c>
      <c r="AV335" s="15" t="s">
        <v>25</v>
      </c>
      <c r="AW335" s="15" t="s">
        <v>38</v>
      </c>
      <c r="AX335" s="15" t="s">
        <v>83</v>
      </c>
      <c r="AY335" s="182" t="s">
        <v>190</v>
      </c>
    </row>
    <row r="336" spans="1:65" s="13" customFormat="1">
      <c r="B336" s="164"/>
      <c r="D336" s="165" t="s">
        <v>199</v>
      </c>
      <c r="E336" s="166" t="s">
        <v>1</v>
      </c>
      <c r="F336" s="167" t="s">
        <v>1567</v>
      </c>
      <c r="H336" s="168">
        <v>48.06</v>
      </c>
      <c r="I336" s="169"/>
      <c r="L336" s="164"/>
      <c r="M336" s="170"/>
      <c r="N336" s="171"/>
      <c r="O336" s="171"/>
      <c r="P336" s="171"/>
      <c r="Q336" s="171"/>
      <c r="R336" s="171"/>
      <c r="S336" s="171"/>
      <c r="T336" s="172"/>
      <c r="AT336" s="166" t="s">
        <v>199</v>
      </c>
      <c r="AU336" s="166" t="s">
        <v>93</v>
      </c>
      <c r="AV336" s="13" t="s">
        <v>93</v>
      </c>
      <c r="AW336" s="13" t="s">
        <v>38</v>
      </c>
      <c r="AX336" s="13" t="s">
        <v>83</v>
      </c>
      <c r="AY336" s="166" t="s">
        <v>190</v>
      </c>
    </row>
    <row r="337" spans="1:65" s="15" customFormat="1">
      <c r="B337" s="181"/>
      <c r="D337" s="165" t="s">
        <v>199</v>
      </c>
      <c r="E337" s="182" t="s">
        <v>1</v>
      </c>
      <c r="F337" s="183" t="s">
        <v>1232</v>
      </c>
      <c r="H337" s="182" t="s">
        <v>1</v>
      </c>
      <c r="I337" s="184"/>
      <c r="L337" s="181"/>
      <c r="M337" s="185"/>
      <c r="N337" s="186"/>
      <c r="O337" s="186"/>
      <c r="P337" s="186"/>
      <c r="Q337" s="186"/>
      <c r="R337" s="186"/>
      <c r="S337" s="186"/>
      <c r="T337" s="187"/>
      <c r="AT337" s="182" t="s">
        <v>199</v>
      </c>
      <c r="AU337" s="182" t="s">
        <v>93</v>
      </c>
      <c r="AV337" s="15" t="s">
        <v>25</v>
      </c>
      <c r="AW337" s="15" t="s">
        <v>38</v>
      </c>
      <c r="AX337" s="15" t="s">
        <v>83</v>
      </c>
      <c r="AY337" s="182" t="s">
        <v>190</v>
      </c>
    </row>
    <row r="338" spans="1:65" s="13" customFormat="1">
      <c r="B338" s="164"/>
      <c r="D338" s="165" t="s">
        <v>199</v>
      </c>
      <c r="E338" s="166" t="s">
        <v>1</v>
      </c>
      <c r="F338" s="167" t="s">
        <v>1568</v>
      </c>
      <c r="H338" s="168">
        <v>48.06</v>
      </c>
      <c r="I338" s="169"/>
      <c r="L338" s="164"/>
      <c r="M338" s="170"/>
      <c r="N338" s="171"/>
      <c r="O338" s="171"/>
      <c r="P338" s="171"/>
      <c r="Q338" s="171"/>
      <c r="R338" s="171"/>
      <c r="S338" s="171"/>
      <c r="T338" s="172"/>
      <c r="AT338" s="166" t="s">
        <v>199</v>
      </c>
      <c r="AU338" s="166" t="s">
        <v>93</v>
      </c>
      <c r="AV338" s="13" t="s">
        <v>93</v>
      </c>
      <c r="AW338" s="13" t="s">
        <v>38</v>
      </c>
      <c r="AX338" s="13" t="s">
        <v>83</v>
      </c>
      <c r="AY338" s="166" t="s">
        <v>190</v>
      </c>
    </row>
    <row r="339" spans="1:65" s="14" customFormat="1">
      <c r="B339" s="173"/>
      <c r="D339" s="165" t="s">
        <v>199</v>
      </c>
      <c r="E339" s="174" t="s">
        <v>1</v>
      </c>
      <c r="F339" s="175" t="s">
        <v>222</v>
      </c>
      <c r="H339" s="176">
        <v>217.82999999999998</v>
      </c>
      <c r="I339" s="177"/>
      <c r="L339" s="173"/>
      <c r="M339" s="178"/>
      <c r="N339" s="179"/>
      <c r="O339" s="179"/>
      <c r="P339" s="179"/>
      <c r="Q339" s="179"/>
      <c r="R339" s="179"/>
      <c r="S339" s="179"/>
      <c r="T339" s="180"/>
      <c r="AT339" s="174" t="s">
        <v>199</v>
      </c>
      <c r="AU339" s="174" t="s">
        <v>93</v>
      </c>
      <c r="AV339" s="14" t="s">
        <v>197</v>
      </c>
      <c r="AW339" s="14" t="s">
        <v>38</v>
      </c>
      <c r="AX339" s="14" t="s">
        <v>25</v>
      </c>
      <c r="AY339" s="174" t="s">
        <v>190</v>
      </c>
    </row>
    <row r="340" spans="1:65" s="2" customFormat="1" ht="24.2" customHeight="1">
      <c r="A340" s="33"/>
      <c r="B340" s="150"/>
      <c r="C340" s="151" t="s">
        <v>520</v>
      </c>
      <c r="D340" s="151" t="s">
        <v>192</v>
      </c>
      <c r="E340" s="152" t="s">
        <v>477</v>
      </c>
      <c r="F340" s="153" t="s">
        <v>478</v>
      </c>
      <c r="G340" s="154" t="s">
        <v>276</v>
      </c>
      <c r="H340" s="155">
        <v>198.61099999999999</v>
      </c>
      <c r="I340" s="156"/>
      <c r="J340" s="157">
        <f>ROUND(I340*H340,2)</f>
        <v>0</v>
      </c>
      <c r="K340" s="153" t="s">
        <v>196</v>
      </c>
      <c r="L340" s="34"/>
      <c r="M340" s="158" t="s">
        <v>1</v>
      </c>
      <c r="N340" s="159" t="s">
        <v>48</v>
      </c>
      <c r="O340" s="59"/>
      <c r="P340" s="160">
        <f>O340*H340</f>
        <v>0</v>
      </c>
      <c r="Q340" s="160">
        <v>0</v>
      </c>
      <c r="R340" s="160">
        <f>Q340*H340</f>
        <v>0</v>
      </c>
      <c r="S340" s="160">
        <v>0</v>
      </c>
      <c r="T340" s="161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2" t="s">
        <v>197</v>
      </c>
      <c r="AT340" s="162" t="s">
        <v>192</v>
      </c>
      <c r="AU340" s="162" t="s">
        <v>93</v>
      </c>
      <c r="AY340" s="18" t="s">
        <v>190</v>
      </c>
      <c r="BE340" s="163">
        <f>IF(N340="základní",J340,0)</f>
        <v>0</v>
      </c>
      <c r="BF340" s="163">
        <f>IF(N340="snížená",J340,0)</f>
        <v>0</v>
      </c>
      <c r="BG340" s="163">
        <f>IF(N340="zákl. přenesená",J340,0)</f>
        <v>0</v>
      </c>
      <c r="BH340" s="163">
        <f>IF(N340="sníž. přenesená",J340,0)</f>
        <v>0</v>
      </c>
      <c r="BI340" s="163">
        <f>IF(N340="nulová",J340,0)</f>
        <v>0</v>
      </c>
      <c r="BJ340" s="18" t="s">
        <v>25</v>
      </c>
      <c r="BK340" s="163">
        <f>ROUND(I340*H340,2)</f>
        <v>0</v>
      </c>
      <c r="BL340" s="18" t="s">
        <v>197</v>
      </c>
      <c r="BM340" s="162" t="s">
        <v>2056</v>
      </c>
    </row>
    <row r="341" spans="1:65" s="15" customFormat="1">
      <c r="B341" s="181"/>
      <c r="D341" s="165" t="s">
        <v>199</v>
      </c>
      <c r="E341" s="182" t="s">
        <v>1</v>
      </c>
      <c r="F341" s="183" t="s">
        <v>480</v>
      </c>
      <c r="H341" s="182" t="s">
        <v>1</v>
      </c>
      <c r="I341" s="184"/>
      <c r="L341" s="181"/>
      <c r="M341" s="185"/>
      <c r="N341" s="186"/>
      <c r="O341" s="186"/>
      <c r="P341" s="186"/>
      <c r="Q341" s="186"/>
      <c r="R341" s="186"/>
      <c r="S341" s="186"/>
      <c r="T341" s="187"/>
      <c r="AT341" s="182" t="s">
        <v>199</v>
      </c>
      <c r="AU341" s="182" t="s">
        <v>93</v>
      </c>
      <c r="AV341" s="15" t="s">
        <v>25</v>
      </c>
      <c r="AW341" s="15" t="s">
        <v>38</v>
      </c>
      <c r="AX341" s="15" t="s">
        <v>83</v>
      </c>
      <c r="AY341" s="182" t="s">
        <v>190</v>
      </c>
    </row>
    <row r="342" spans="1:65" s="13" customFormat="1">
      <c r="B342" s="164"/>
      <c r="D342" s="165" t="s">
        <v>199</v>
      </c>
      <c r="E342" s="166" t="s">
        <v>1</v>
      </c>
      <c r="F342" s="167" t="s">
        <v>1570</v>
      </c>
      <c r="H342" s="168">
        <v>321.15800000000002</v>
      </c>
      <c r="I342" s="169"/>
      <c r="L342" s="164"/>
      <c r="M342" s="170"/>
      <c r="N342" s="171"/>
      <c r="O342" s="171"/>
      <c r="P342" s="171"/>
      <c r="Q342" s="171"/>
      <c r="R342" s="171"/>
      <c r="S342" s="171"/>
      <c r="T342" s="172"/>
      <c r="AT342" s="166" t="s">
        <v>199</v>
      </c>
      <c r="AU342" s="166" t="s">
        <v>93</v>
      </c>
      <c r="AV342" s="13" t="s">
        <v>93</v>
      </c>
      <c r="AW342" s="13" t="s">
        <v>38</v>
      </c>
      <c r="AX342" s="13" t="s">
        <v>83</v>
      </c>
      <c r="AY342" s="166" t="s">
        <v>190</v>
      </c>
    </row>
    <row r="343" spans="1:65" s="15" customFormat="1">
      <c r="B343" s="181"/>
      <c r="D343" s="165" t="s">
        <v>199</v>
      </c>
      <c r="E343" s="182" t="s">
        <v>1</v>
      </c>
      <c r="F343" s="183" t="s">
        <v>482</v>
      </c>
      <c r="H343" s="182" t="s">
        <v>1</v>
      </c>
      <c r="I343" s="184"/>
      <c r="L343" s="181"/>
      <c r="M343" s="185"/>
      <c r="N343" s="186"/>
      <c r="O343" s="186"/>
      <c r="P343" s="186"/>
      <c r="Q343" s="186"/>
      <c r="R343" s="186"/>
      <c r="S343" s="186"/>
      <c r="T343" s="187"/>
      <c r="AT343" s="182" t="s">
        <v>199</v>
      </c>
      <c r="AU343" s="182" t="s">
        <v>93</v>
      </c>
      <c r="AV343" s="15" t="s">
        <v>25</v>
      </c>
      <c r="AW343" s="15" t="s">
        <v>38</v>
      </c>
      <c r="AX343" s="15" t="s">
        <v>83</v>
      </c>
      <c r="AY343" s="182" t="s">
        <v>190</v>
      </c>
    </row>
    <row r="344" spans="1:65" s="13" customFormat="1">
      <c r="B344" s="164"/>
      <c r="D344" s="165" t="s">
        <v>199</v>
      </c>
      <c r="E344" s="166" t="s">
        <v>1</v>
      </c>
      <c r="F344" s="167" t="s">
        <v>483</v>
      </c>
      <c r="H344" s="168">
        <v>-4.1100000000000003</v>
      </c>
      <c r="I344" s="169"/>
      <c r="L344" s="164"/>
      <c r="M344" s="170"/>
      <c r="N344" s="171"/>
      <c r="O344" s="171"/>
      <c r="P344" s="171"/>
      <c r="Q344" s="171"/>
      <c r="R344" s="171"/>
      <c r="S344" s="171"/>
      <c r="T344" s="172"/>
      <c r="AT344" s="166" t="s">
        <v>199</v>
      </c>
      <c r="AU344" s="166" t="s">
        <v>93</v>
      </c>
      <c r="AV344" s="13" t="s">
        <v>93</v>
      </c>
      <c r="AW344" s="13" t="s">
        <v>38</v>
      </c>
      <c r="AX344" s="13" t="s">
        <v>83</v>
      </c>
      <c r="AY344" s="166" t="s">
        <v>190</v>
      </c>
    </row>
    <row r="345" spans="1:65" s="15" customFormat="1">
      <c r="B345" s="181"/>
      <c r="D345" s="165" t="s">
        <v>199</v>
      </c>
      <c r="E345" s="182" t="s">
        <v>1</v>
      </c>
      <c r="F345" s="183" t="s">
        <v>1330</v>
      </c>
      <c r="H345" s="182" t="s">
        <v>1</v>
      </c>
      <c r="I345" s="184"/>
      <c r="L345" s="181"/>
      <c r="M345" s="185"/>
      <c r="N345" s="186"/>
      <c r="O345" s="186"/>
      <c r="P345" s="186"/>
      <c r="Q345" s="186"/>
      <c r="R345" s="186"/>
      <c r="S345" s="186"/>
      <c r="T345" s="187"/>
      <c r="AT345" s="182" t="s">
        <v>199</v>
      </c>
      <c r="AU345" s="182" t="s">
        <v>93</v>
      </c>
      <c r="AV345" s="15" t="s">
        <v>25</v>
      </c>
      <c r="AW345" s="15" t="s">
        <v>38</v>
      </c>
      <c r="AX345" s="15" t="s">
        <v>83</v>
      </c>
      <c r="AY345" s="182" t="s">
        <v>190</v>
      </c>
    </row>
    <row r="346" spans="1:65" s="13" customFormat="1">
      <c r="B346" s="164"/>
      <c r="D346" s="165" t="s">
        <v>199</v>
      </c>
      <c r="E346" s="166" t="s">
        <v>1</v>
      </c>
      <c r="F346" s="167" t="s">
        <v>2057</v>
      </c>
      <c r="H346" s="168">
        <v>-0.28399999999999997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199</v>
      </c>
      <c r="AU346" s="166" t="s">
        <v>93</v>
      </c>
      <c r="AV346" s="13" t="s">
        <v>93</v>
      </c>
      <c r="AW346" s="13" t="s">
        <v>38</v>
      </c>
      <c r="AX346" s="13" t="s">
        <v>83</v>
      </c>
      <c r="AY346" s="166" t="s">
        <v>190</v>
      </c>
    </row>
    <row r="347" spans="1:65" s="13" customFormat="1">
      <c r="B347" s="164"/>
      <c r="D347" s="165" t="s">
        <v>199</v>
      </c>
      <c r="E347" s="166" t="s">
        <v>1</v>
      </c>
      <c r="F347" s="167" t="s">
        <v>1332</v>
      </c>
      <c r="H347" s="168">
        <v>-1.44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199</v>
      </c>
      <c r="AU347" s="166" t="s">
        <v>93</v>
      </c>
      <c r="AV347" s="13" t="s">
        <v>93</v>
      </c>
      <c r="AW347" s="13" t="s">
        <v>38</v>
      </c>
      <c r="AX347" s="13" t="s">
        <v>83</v>
      </c>
      <c r="AY347" s="166" t="s">
        <v>190</v>
      </c>
    </row>
    <row r="348" spans="1:65" s="13" customFormat="1">
      <c r="B348" s="164"/>
      <c r="D348" s="165" t="s">
        <v>199</v>
      </c>
      <c r="E348" s="166" t="s">
        <v>1</v>
      </c>
      <c r="F348" s="167" t="s">
        <v>1333</v>
      </c>
      <c r="H348" s="168">
        <v>-0.3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199</v>
      </c>
      <c r="AU348" s="166" t="s">
        <v>93</v>
      </c>
      <c r="AV348" s="13" t="s">
        <v>93</v>
      </c>
      <c r="AW348" s="13" t="s">
        <v>38</v>
      </c>
      <c r="AX348" s="13" t="s">
        <v>83</v>
      </c>
      <c r="AY348" s="166" t="s">
        <v>190</v>
      </c>
    </row>
    <row r="349" spans="1:65" s="13" customFormat="1">
      <c r="B349" s="164"/>
      <c r="D349" s="165" t="s">
        <v>199</v>
      </c>
      <c r="E349" s="166" t="s">
        <v>1</v>
      </c>
      <c r="F349" s="167" t="s">
        <v>2058</v>
      </c>
      <c r="H349" s="168">
        <v>-24.54</v>
      </c>
      <c r="I349" s="169"/>
      <c r="L349" s="164"/>
      <c r="M349" s="170"/>
      <c r="N349" s="171"/>
      <c r="O349" s="171"/>
      <c r="P349" s="171"/>
      <c r="Q349" s="171"/>
      <c r="R349" s="171"/>
      <c r="S349" s="171"/>
      <c r="T349" s="172"/>
      <c r="AT349" s="166" t="s">
        <v>199</v>
      </c>
      <c r="AU349" s="166" t="s">
        <v>93</v>
      </c>
      <c r="AV349" s="13" t="s">
        <v>93</v>
      </c>
      <c r="AW349" s="13" t="s">
        <v>38</v>
      </c>
      <c r="AX349" s="13" t="s">
        <v>83</v>
      </c>
      <c r="AY349" s="166" t="s">
        <v>190</v>
      </c>
    </row>
    <row r="350" spans="1:65" s="15" customFormat="1">
      <c r="B350" s="181"/>
      <c r="D350" s="165" t="s">
        <v>199</v>
      </c>
      <c r="E350" s="182" t="s">
        <v>1</v>
      </c>
      <c r="F350" s="183" t="s">
        <v>2059</v>
      </c>
      <c r="H350" s="182" t="s">
        <v>1</v>
      </c>
      <c r="I350" s="184"/>
      <c r="L350" s="181"/>
      <c r="M350" s="185"/>
      <c r="N350" s="186"/>
      <c r="O350" s="186"/>
      <c r="P350" s="186"/>
      <c r="Q350" s="186"/>
      <c r="R350" s="186"/>
      <c r="S350" s="186"/>
      <c r="T350" s="187"/>
      <c r="AT350" s="182" t="s">
        <v>199</v>
      </c>
      <c r="AU350" s="182" t="s">
        <v>93</v>
      </c>
      <c r="AV350" s="15" t="s">
        <v>25</v>
      </c>
      <c r="AW350" s="15" t="s">
        <v>38</v>
      </c>
      <c r="AX350" s="15" t="s">
        <v>83</v>
      </c>
      <c r="AY350" s="182" t="s">
        <v>190</v>
      </c>
    </row>
    <row r="351" spans="1:65" s="13" customFormat="1">
      <c r="B351" s="164"/>
      <c r="D351" s="165" t="s">
        <v>199</v>
      </c>
      <c r="E351" s="166" t="s">
        <v>1</v>
      </c>
      <c r="F351" s="167" t="s">
        <v>2060</v>
      </c>
      <c r="H351" s="168">
        <v>-91.873000000000005</v>
      </c>
      <c r="I351" s="169"/>
      <c r="L351" s="164"/>
      <c r="M351" s="170"/>
      <c r="N351" s="171"/>
      <c r="O351" s="171"/>
      <c r="P351" s="171"/>
      <c r="Q351" s="171"/>
      <c r="R351" s="171"/>
      <c r="S351" s="171"/>
      <c r="T351" s="172"/>
      <c r="AT351" s="166" t="s">
        <v>199</v>
      </c>
      <c r="AU351" s="166" t="s">
        <v>93</v>
      </c>
      <c r="AV351" s="13" t="s">
        <v>93</v>
      </c>
      <c r="AW351" s="13" t="s">
        <v>38</v>
      </c>
      <c r="AX351" s="13" t="s">
        <v>83</v>
      </c>
      <c r="AY351" s="166" t="s">
        <v>190</v>
      </c>
    </row>
    <row r="352" spans="1:65" s="14" customFormat="1">
      <c r="B352" s="173"/>
      <c r="D352" s="165" t="s">
        <v>199</v>
      </c>
      <c r="E352" s="174" t="s">
        <v>512</v>
      </c>
      <c r="F352" s="175" t="s">
        <v>222</v>
      </c>
      <c r="H352" s="176">
        <v>198.61099999999999</v>
      </c>
      <c r="I352" s="177"/>
      <c r="L352" s="173"/>
      <c r="M352" s="178"/>
      <c r="N352" s="179"/>
      <c r="O352" s="179"/>
      <c r="P352" s="179"/>
      <c r="Q352" s="179"/>
      <c r="R352" s="179"/>
      <c r="S352" s="179"/>
      <c r="T352" s="180"/>
      <c r="AT352" s="174" t="s">
        <v>199</v>
      </c>
      <c r="AU352" s="174" t="s">
        <v>93</v>
      </c>
      <c r="AV352" s="14" t="s">
        <v>197</v>
      </c>
      <c r="AW352" s="14" t="s">
        <v>38</v>
      </c>
      <c r="AX352" s="14" t="s">
        <v>25</v>
      </c>
      <c r="AY352" s="174" t="s">
        <v>190</v>
      </c>
    </row>
    <row r="353" spans="1:65" s="2" customFormat="1" ht="14.45" customHeight="1">
      <c r="A353" s="33"/>
      <c r="B353" s="150"/>
      <c r="C353" s="196" t="s">
        <v>526</v>
      </c>
      <c r="D353" s="196" t="s">
        <v>521</v>
      </c>
      <c r="E353" s="197" t="s">
        <v>522</v>
      </c>
      <c r="F353" s="198" t="s">
        <v>523</v>
      </c>
      <c r="G353" s="199" t="s">
        <v>203</v>
      </c>
      <c r="H353" s="200">
        <v>387.67899999999997</v>
      </c>
      <c r="I353" s="201"/>
      <c r="J353" s="202">
        <f>ROUND(I353*H353,2)</f>
        <v>0</v>
      </c>
      <c r="K353" s="198" t="s">
        <v>1</v>
      </c>
      <c r="L353" s="203"/>
      <c r="M353" s="204" t="s">
        <v>1</v>
      </c>
      <c r="N353" s="205" t="s">
        <v>48</v>
      </c>
      <c r="O353" s="59"/>
      <c r="P353" s="160">
        <f>O353*H353</f>
        <v>0</v>
      </c>
      <c r="Q353" s="160">
        <v>0</v>
      </c>
      <c r="R353" s="160">
        <f>Q353*H353</f>
        <v>0</v>
      </c>
      <c r="S353" s="160">
        <v>0</v>
      </c>
      <c r="T353" s="161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2" t="s">
        <v>235</v>
      </c>
      <c r="AT353" s="162" t="s">
        <v>521</v>
      </c>
      <c r="AU353" s="162" t="s">
        <v>93</v>
      </c>
      <c r="AY353" s="18" t="s">
        <v>190</v>
      </c>
      <c r="BE353" s="163">
        <f>IF(N353="základní",J353,0)</f>
        <v>0</v>
      </c>
      <c r="BF353" s="163">
        <f>IF(N353="snížená",J353,0)</f>
        <v>0</v>
      </c>
      <c r="BG353" s="163">
        <f>IF(N353="zákl. přenesená",J353,0)</f>
        <v>0</v>
      </c>
      <c r="BH353" s="163">
        <f>IF(N353="sníž. přenesená",J353,0)</f>
        <v>0</v>
      </c>
      <c r="BI353" s="163">
        <f>IF(N353="nulová",J353,0)</f>
        <v>0</v>
      </c>
      <c r="BJ353" s="18" t="s">
        <v>25</v>
      </c>
      <c r="BK353" s="163">
        <f>ROUND(I353*H353,2)</f>
        <v>0</v>
      </c>
      <c r="BL353" s="18" t="s">
        <v>197</v>
      </c>
      <c r="BM353" s="162" t="s">
        <v>2061</v>
      </c>
    </row>
    <row r="354" spans="1:65" s="13" customFormat="1">
      <c r="B354" s="164"/>
      <c r="D354" s="165" t="s">
        <v>199</v>
      </c>
      <c r="E354" s="166" t="s">
        <v>1</v>
      </c>
      <c r="F354" s="167" t="s">
        <v>2062</v>
      </c>
      <c r="H354" s="168">
        <v>387.67899999999997</v>
      </c>
      <c r="I354" s="169"/>
      <c r="L354" s="164"/>
      <c r="M354" s="170"/>
      <c r="N354" s="171"/>
      <c r="O354" s="171"/>
      <c r="P354" s="171"/>
      <c r="Q354" s="171"/>
      <c r="R354" s="171"/>
      <c r="S354" s="171"/>
      <c r="T354" s="172"/>
      <c r="AT354" s="166" t="s">
        <v>199</v>
      </c>
      <c r="AU354" s="166" t="s">
        <v>93</v>
      </c>
      <c r="AV354" s="13" t="s">
        <v>93</v>
      </c>
      <c r="AW354" s="13" t="s">
        <v>38</v>
      </c>
      <c r="AX354" s="13" t="s">
        <v>83</v>
      </c>
      <c r="AY354" s="166" t="s">
        <v>190</v>
      </c>
    </row>
    <row r="355" spans="1:65" s="14" customFormat="1">
      <c r="B355" s="173"/>
      <c r="D355" s="165" t="s">
        <v>199</v>
      </c>
      <c r="E355" s="174" t="s">
        <v>1</v>
      </c>
      <c r="F355" s="175" t="s">
        <v>222</v>
      </c>
      <c r="H355" s="176">
        <v>387.67899999999997</v>
      </c>
      <c r="I355" s="177"/>
      <c r="L355" s="173"/>
      <c r="M355" s="178"/>
      <c r="N355" s="179"/>
      <c r="O355" s="179"/>
      <c r="P355" s="179"/>
      <c r="Q355" s="179"/>
      <c r="R355" s="179"/>
      <c r="S355" s="179"/>
      <c r="T355" s="180"/>
      <c r="AT355" s="174" t="s">
        <v>199</v>
      </c>
      <c r="AU355" s="174" t="s">
        <v>93</v>
      </c>
      <c r="AV355" s="14" t="s">
        <v>197</v>
      </c>
      <c r="AW355" s="14" t="s">
        <v>38</v>
      </c>
      <c r="AX355" s="14" t="s">
        <v>25</v>
      </c>
      <c r="AY355" s="174" t="s">
        <v>190</v>
      </c>
    </row>
    <row r="356" spans="1:65" s="2" customFormat="1" ht="24.2" customHeight="1">
      <c r="A356" s="33"/>
      <c r="B356" s="150"/>
      <c r="C356" s="151" t="s">
        <v>531</v>
      </c>
      <c r="D356" s="151" t="s">
        <v>192</v>
      </c>
      <c r="E356" s="152" t="s">
        <v>1578</v>
      </c>
      <c r="F356" s="153" t="s">
        <v>1579</v>
      </c>
      <c r="G356" s="154" t="s">
        <v>276</v>
      </c>
      <c r="H356" s="155">
        <v>70.415999999999997</v>
      </c>
      <c r="I356" s="156"/>
      <c r="J356" s="157">
        <f>ROUND(I356*H356,2)</f>
        <v>0</v>
      </c>
      <c r="K356" s="153" t="s">
        <v>196</v>
      </c>
      <c r="L356" s="34"/>
      <c r="M356" s="158" t="s">
        <v>1</v>
      </c>
      <c r="N356" s="159" t="s">
        <v>48</v>
      </c>
      <c r="O356" s="59"/>
      <c r="P356" s="160">
        <f>O356*H356</f>
        <v>0</v>
      </c>
      <c r="Q356" s="160">
        <v>0</v>
      </c>
      <c r="R356" s="160">
        <f>Q356*H356</f>
        <v>0</v>
      </c>
      <c r="S356" s="160">
        <v>0</v>
      </c>
      <c r="T356" s="161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2" t="s">
        <v>197</v>
      </c>
      <c r="AT356" s="162" t="s">
        <v>192</v>
      </c>
      <c r="AU356" s="162" t="s">
        <v>93</v>
      </c>
      <c r="AY356" s="18" t="s">
        <v>190</v>
      </c>
      <c r="BE356" s="163">
        <f>IF(N356="základní",J356,0)</f>
        <v>0</v>
      </c>
      <c r="BF356" s="163">
        <f>IF(N356="snížená",J356,0)</f>
        <v>0</v>
      </c>
      <c r="BG356" s="163">
        <f>IF(N356="zákl. přenesená",J356,0)</f>
        <v>0</v>
      </c>
      <c r="BH356" s="163">
        <f>IF(N356="sníž. přenesená",J356,0)</f>
        <v>0</v>
      </c>
      <c r="BI356" s="163">
        <f>IF(N356="nulová",J356,0)</f>
        <v>0</v>
      </c>
      <c r="BJ356" s="18" t="s">
        <v>25</v>
      </c>
      <c r="BK356" s="163">
        <f>ROUND(I356*H356,2)</f>
        <v>0</v>
      </c>
      <c r="BL356" s="18" t="s">
        <v>197</v>
      </c>
      <c r="BM356" s="162" t="s">
        <v>1580</v>
      </c>
    </row>
    <row r="357" spans="1:65" s="13" customFormat="1">
      <c r="B357" s="164"/>
      <c r="D357" s="165" t="s">
        <v>199</v>
      </c>
      <c r="E357" s="166" t="s">
        <v>1</v>
      </c>
      <c r="F357" s="167" t="s">
        <v>2063</v>
      </c>
      <c r="H357" s="168">
        <v>70.605999999999995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199</v>
      </c>
      <c r="AU357" s="166" t="s">
        <v>93</v>
      </c>
      <c r="AV357" s="13" t="s">
        <v>93</v>
      </c>
      <c r="AW357" s="13" t="s">
        <v>38</v>
      </c>
      <c r="AX357" s="13" t="s">
        <v>83</v>
      </c>
      <c r="AY357" s="166" t="s">
        <v>190</v>
      </c>
    </row>
    <row r="358" spans="1:65" s="16" customFormat="1">
      <c r="B358" s="188"/>
      <c r="D358" s="165" t="s">
        <v>199</v>
      </c>
      <c r="E358" s="189" t="s">
        <v>1583</v>
      </c>
      <c r="F358" s="190" t="s">
        <v>285</v>
      </c>
      <c r="H358" s="191">
        <v>70.605999999999995</v>
      </c>
      <c r="I358" s="192"/>
      <c r="L358" s="188"/>
      <c r="M358" s="193"/>
      <c r="N358" s="194"/>
      <c r="O358" s="194"/>
      <c r="P358" s="194"/>
      <c r="Q358" s="194"/>
      <c r="R358" s="194"/>
      <c r="S358" s="194"/>
      <c r="T358" s="195"/>
      <c r="AT358" s="189" t="s">
        <v>199</v>
      </c>
      <c r="AU358" s="189" t="s">
        <v>93</v>
      </c>
      <c r="AV358" s="16" t="s">
        <v>205</v>
      </c>
      <c r="AW358" s="16" t="s">
        <v>38</v>
      </c>
      <c r="AX358" s="16" t="s">
        <v>83</v>
      </c>
      <c r="AY358" s="189" t="s">
        <v>190</v>
      </c>
    </row>
    <row r="359" spans="1:65" s="15" customFormat="1">
      <c r="B359" s="181"/>
      <c r="D359" s="165" t="s">
        <v>199</v>
      </c>
      <c r="E359" s="182" t="s">
        <v>1</v>
      </c>
      <c r="F359" s="183" t="s">
        <v>1584</v>
      </c>
      <c r="H359" s="182" t="s">
        <v>1</v>
      </c>
      <c r="I359" s="184"/>
      <c r="L359" s="181"/>
      <c r="M359" s="185"/>
      <c r="N359" s="186"/>
      <c r="O359" s="186"/>
      <c r="P359" s="186"/>
      <c r="Q359" s="186"/>
      <c r="R359" s="186"/>
      <c r="S359" s="186"/>
      <c r="T359" s="187"/>
      <c r="AT359" s="182" t="s">
        <v>199</v>
      </c>
      <c r="AU359" s="182" t="s">
        <v>93</v>
      </c>
      <c r="AV359" s="15" t="s">
        <v>25</v>
      </c>
      <c r="AW359" s="15" t="s">
        <v>38</v>
      </c>
      <c r="AX359" s="15" t="s">
        <v>83</v>
      </c>
      <c r="AY359" s="182" t="s">
        <v>190</v>
      </c>
    </row>
    <row r="360" spans="1:65" s="13" customFormat="1">
      <c r="B360" s="164"/>
      <c r="D360" s="165" t="s">
        <v>199</v>
      </c>
      <c r="E360" s="166" t="s">
        <v>1</v>
      </c>
      <c r="F360" s="167" t="s">
        <v>2064</v>
      </c>
      <c r="H360" s="168">
        <v>-0.19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199</v>
      </c>
      <c r="AU360" s="166" t="s">
        <v>93</v>
      </c>
      <c r="AV360" s="13" t="s">
        <v>93</v>
      </c>
      <c r="AW360" s="13" t="s">
        <v>38</v>
      </c>
      <c r="AX360" s="13" t="s">
        <v>83</v>
      </c>
      <c r="AY360" s="166" t="s">
        <v>190</v>
      </c>
    </row>
    <row r="361" spans="1:65" s="14" customFormat="1">
      <c r="B361" s="173"/>
      <c r="D361" s="165" t="s">
        <v>199</v>
      </c>
      <c r="E361" s="174" t="s">
        <v>1587</v>
      </c>
      <c r="F361" s="175" t="s">
        <v>222</v>
      </c>
      <c r="H361" s="176">
        <v>70.415999999999997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199</v>
      </c>
      <c r="AU361" s="174" t="s">
        <v>93</v>
      </c>
      <c r="AV361" s="14" t="s">
        <v>197</v>
      </c>
      <c r="AW361" s="14" t="s">
        <v>38</v>
      </c>
      <c r="AX361" s="14" t="s">
        <v>25</v>
      </c>
      <c r="AY361" s="174" t="s">
        <v>190</v>
      </c>
    </row>
    <row r="362" spans="1:65" s="2" customFormat="1" ht="24.2" customHeight="1">
      <c r="A362" s="33"/>
      <c r="B362" s="150"/>
      <c r="C362" s="196" t="s">
        <v>537</v>
      </c>
      <c r="D362" s="196" t="s">
        <v>521</v>
      </c>
      <c r="E362" s="197" t="s">
        <v>1588</v>
      </c>
      <c r="F362" s="198" t="s">
        <v>1589</v>
      </c>
      <c r="G362" s="199" t="s">
        <v>203</v>
      </c>
      <c r="H362" s="200">
        <v>146.39500000000001</v>
      </c>
      <c r="I362" s="201"/>
      <c r="J362" s="202">
        <f>ROUND(I362*H362,2)</f>
        <v>0</v>
      </c>
      <c r="K362" s="198" t="s">
        <v>1</v>
      </c>
      <c r="L362" s="203"/>
      <c r="M362" s="204" t="s">
        <v>1</v>
      </c>
      <c r="N362" s="205" t="s">
        <v>48</v>
      </c>
      <c r="O362" s="59"/>
      <c r="P362" s="160">
        <f>O362*H362</f>
        <v>0</v>
      </c>
      <c r="Q362" s="160">
        <v>0</v>
      </c>
      <c r="R362" s="160">
        <f>Q362*H362</f>
        <v>0</v>
      </c>
      <c r="S362" s="160">
        <v>0</v>
      </c>
      <c r="T362" s="161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2" t="s">
        <v>235</v>
      </c>
      <c r="AT362" s="162" t="s">
        <v>521</v>
      </c>
      <c r="AU362" s="162" t="s">
        <v>93</v>
      </c>
      <c r="AY362" s="18" t="s">
        <v>190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8" t="s">
        <v>25</v>
      </c>
      <c r="BK362" s="163">
        <f>ROUND(I362*H362,2)</f>
        <v>0</v>
      </c>
      <c r="BL362" s="18" t="s">
        <v>197</v>
      </c>
      <c r="BM362" s="162" t="s">
        <v>2065</v>
      </c>
    </row>
    <row r="363" spans="1:65" s="13" customFormat="1">
      <c r="B363" s="164"/>
      <c r="D363" s="165" t="s">
        <v>199</v>
      </c>
      <c r="E363" s="166" t="s">
        <v>1</v>
      </c>
      <c r="F363" s="167" t="s">
        <v>2066</v>
      </c>
      <c r="H363" s="168">
        <v>146.39500000000001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199</v>
      </c>
      <c r="AU363" s="166" t="s">
        <v>93</v>
      </c>
      <c r="AV363" s="13" t="s">
        <v>93</v>
      </c>
      <c r="AW363" s="13" t="s">
        <v>38</v>
      </c>
      <c r="AX363" s="13" t="s">
        <v>83</v>
      </c>
      <c r="AY363" s="166" t="s">
        <v>190</v>
      </c>
    </row>
    <row r="364" spans="1:65" s="14" customFormat="1">
      <c r="B364" s="173"/>
      <c r="D364" s="165" t="s">
        <v>199</v>
      </c>
      <c r="E364" s="174" t="s">
        <v>1</v>
      </c>
      <c r="F364" s="175" t="s">
        <v>222</v>
      </c>
      <c r="H364" s="176">
        <v>146.39500000000001</v>
      </c>
      <c r="I364" s="177"/>
      <c r="L364" s="173"/>
      <c r="M364" s="178"/>
      <c r="N364" s="179"/>
      <c r="O364" s="179"/>
      <c r="P364" s="179"/>
      <c r="Q364" s="179"/>
      <c r="R364" s="179"/>
      <c r="S364" s="179"/>
      <c r="T364" s="180"/>
      <c r="AT364" s="174" t="s">
        <v>199</v>
      </c>
      <c r="AU364" s="174" t="s">
        <v>93</v>
      </c>
      <c r="AV364" s="14" t="s">
        <v>197</v>
      </c>
      <c r="AW364" s="14" t="s">
        <v>38</v>
      </c>
      <c r="AX364" s="14" t="s">
        <v>25</v>
      </c>
      <c r="AY364" s="174" t="s">
        <v>190</v>
      </c>
    </row>
    <row r="365" spans="1:65" s="2" customFormat="1" ht="24.2" customHeight="1">
      <c r="A365" s="33"/>
      <c r="B365" s="150"/>
      <c r="C365" s="151" t="s">
        <v>542</v>
      </c>
      <c r="D365" s="151" t="s">
        <v>192</v>
      </c>
      <c r="E365" s="152" t="s">
        <v>527</v>
      </c>
      <c r="F365" s="153" t="s">
        <v>528</v>
      </c>
      <c r="G365" s="154" t="s">
        <v>276</v>
      </c>
      <c r="H365" s="155">
        <v>335.26600000000002</v>
      </c>
      <c r="I365" s="156"/>
      <c r="J365" s="157">
        <f>ROUND(I365*H365,2)</f>
        <v>0</v>
      </c>
      <c r="K365" s="153" t="s">
        <v>196</v>
      </c>
      <c r="L365" s="34"/>
      <c r="M365" s="158" t="s">
        <v>1</v>
      </c>
      <c r="N365" s="159" t="s">
        <v>48</v>
      </c>
      <c r="O365" s="59"/>
      <c r="P365" s="160">
        <f>O365*H365</f>
        <v>0</v>
      </c>
      <c r="Q365" s="160">
        <v>0</v>
      </c>
      <c r="R365" s="160">
        <f>Q365*H365</f>
        <v>0</v>
      </c>
      <c r="S365" s="160">
        <v>0</v>
      </c>
      <c r="T365" s="161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62" t="s">
        <v>197</v>
      </c>
      <c r="AT365" s="162" t="s">
        <v>192</v>
      </c>
      <c r="AU365" s="162" t="s">
        <v>93</v>
      </c>
      <c r="AY365" s="18" t="s">
        <v>190</v>
      </c>
      <c r="BE365" s="163">
        <f>IF(N365="základní",J365,0)</f>
        <v>0</v>
      </c>
      <c r="BF365" s="163">
        <f>IF(N365="snížená",J365,0)</f>
        <v>0</v>
      </c>
      <c r="BG365" s="163">
        <f>IF(N365="zákl. přenesená",J365,0)</f>
        <v>0</v>
      </c>
      <c r="BH365" s="163">
        <f>IF(N365="sníž. přenesená",J365,0)</f>
        <v>0</v>
      </c>
      <c r="BI365" s="163">
        <f>IF(N365="nulová",J365,0)</f>
        <v>0</v>
      </c>
      <c r="BJ365" s="18" t="s">
        <v>25</v>
      </c>
      <c r="BK365" s="163">
        <f>ROUND(I365*H365,2)</f>
        <v>0</v>
      </c>
      <c r="BL365" s="18" t="s">
        <v>197</v>
      </c>
      <c r="BM365" s="162" t="s">
        <v>2067</v>
      </c>
    </row>
    <row r="366" spans="1:65" s="13" customFormat="1">
      <c r="B366" s="164"/>
      <c r="D366" s="165" t="s">
        <v>199</v>
      </c>
      <c r="E366" s="166" t="s">
        <v>1</v>
      </c>
      <c r="F366" s="167" t="s">
        <v>2068</v>
      </c>
      <c r="H366" s="168">
        <v>229.39599999999999</v>
      </c>
      <c r="I366" s="169"/>
      <c r="L366" s="164"/>
      <c r="M366" s="170"/>
      <c r="N366" s="171"/>
      <c r="O366" s="171"/>
      <c r="P366" s="171"/>
      <c r="Q366" s="171"/>
      <c r="R366" s="171"/>
      <c r="S366" s="171"/>
      <c r="T366" s="172"/>
      <c r="AT366" s="166" t="s">
        <v>199</v>
      </c>
      <c r="AU366" s="166" t="s">
        <v>93</v>
      </c>
      <c r="AV366" s="13" t="s">
        <v>93</v>
      </c>
      <c r="AW366" s="13" t="s">
        <v>38</v>
      </c>
      <c r="AX366" s="13" t="s">
        <v>83</v>
      </c>
      <c r="AY366" s="166" t="s">
        <v>190</v>
      </c>
    </row>
    <row r="367" spans="1:65" s="13" customFormat="1">
      <c r="B367" s="164"/>
      <c r="D367" s="165" t="s">
        <v>199</v>
      </c>
      <c r="E367" s="166" t="s">
        <v>1</v>
      </c>
      <c r="F367" s="167" t="s">
        <v>2069</v>
      </c>
      <c r="H367" s="168">
        <v>81.33</v>
      </c>
      <c r="I367" s="169"/>
      <c r="L367" s="164"/>
      <c r="M367" s="170"/>
      <c r="N367" s="171"/>
      <c r="O367" s="171"/>
      <c r="P367" s="171"/>
      <c r="Q367" s="171"/>
      <c r="R367" s="171"/>
      <c r="S367" s="171"/>
      <c r="T367" s="172"/>
      <c r="AT367" s="166" t="s">
        <v>199</v>
      </c>
      <c r="AU367" s="166" t="s">
        <v>93</v>
      </c>
      <c r="AV367" s="13" t="s">
        <v>93</v>
      </c>
      <c r="AW367" s="13" t="s">
        <v>38</v>
      </c>
      <c r="AX367" s="13" t="s">
        <v>83</v>
      </c>
      <c r="AY367" s="166" t="s">
        <v>190</v>
      </c>
    </row>
    <row r="368" spans="1:65" s="13" customFormat="1">
      <c r="B368" s="164"/>
      <c r="D368" s="165" t="s">
        <v>199</v>
      </c>
      <c r="E368" s="166" t="s">
        <v>1</v>
      </c>
      <c r="F368" s="167" t="s">
        <v>1931</v>
      </c>
      <c r="H368" s="168">
        <v>24.54</v>
      </c>
      <c r="I368" s="169"/>
      <c r="L368" s="164"/>
      <c r="M368" s="170"/>
      <c r="N368" s="171"/>
      <c r="O368" s="171"/>
      <c r="P368" s="171"/>
      <c r="Q368" s="171"/>
      <c r="R368" s="171"/>
      <c r="S368" s="171"/>
      <c r="T368" s="172"/>
      <c r="AT368" s="166" t="s">
        <v>199</v>
      </c>
      <c r="AU368" s="166" t="s">
        <v>93</v>
      </c>
      <c r="AV368" s="13" t="s">
        <v>93</v>
      </c>
      <c r="AW368" s="13" t="s">
        <v>38</v>
      </c>
      <c r="AX368" s="13" t="s">
        <v>83</v>
      </c>
      <c r="AY368" s="166" t="s">
        <v>190</v>
      </c>
    </row>
    <row r="369" spans="1:65" s="14" customFormat="1">
      <c r="B369" s="173"/>
      <c r="D369" s="165" t="s">
        <v>199</v>
      </c>
      <c r="E369" s="174" t="s">
        <v>1</v>
      </c>
      <c r="F369" s="175" t="s">
        <v>222</v>
      </c>
      <c r="H369" s="176">
        <v>335.26600000000002</v>
      </c>
      <c r="I369" s="177"/>
      <c r="L369" s="173"/>
      <c r="M369" s="178"/>
      <c r="N369" s="179"/>
      <c r="O369" s="179"/>
      <c r="P369" s="179"/>
      <c r="Q369" s="179"/>
      <c r="R369" s="179"/>
      <c r="S369" s="179"/>
      <c r="T369" s="180"/>
      <c r="AT369" s="174" t="s">
        <v>199</v>
      </c>
      <c r="AU369" s="174" t="s">
        <v>93</v>
      </c>
      <c r="AV369" s="14" t="s">
        <v>197</v>
      </c>
      <c r="AW369" s="14" t="s">
        <v>38</v>
      </c>
      <c r="AX369" s="14" t="s">
        <v>25</v>
      </c>
      <c r="AY369" s="174" t="s">
        <v>190</v>
      </c>
    </row>
    <row r="370" spans="1:65" s="2" customFormat="1" ht="24.2" customHeight="1">
      <c r="A370" s="33"/>
      <c r="B370" s="150"/>
      <c r="C370" s="151" t="s">
        <v>547</v>
      </c>
      <c r="D370" s="151" t="s">
        <v>192</v>
      </c>
      <c r="E370" s="152" t="s">
        <v>532</v>
      </c>
      <c r="F370" s="153" t="s">
        <v>533</v>
      </c>
      <c r="G370" s="154" t="s">
        <v>276</v>
      </c>
      <c r="H370" s="155">
        <v>335.226</v>
      </c>
      <c r="I370" s="156"/>
      <c r="J370" s="157">
        <f>ROUND(I370*H370,2)</f>
        <v>0</v>
      </c>
      <c r="K370" s="153" t="s">
        <v>196</v>
      </c>
      <c r="L370" s="34"/>
      <c r="M370" s="158" t="s">
        <v>1</v>
      </c>
      <c r="N370" s="159" t="s">
        <v>48</v>
      </c>
      <c r="O370" s="59"/>
      <c r="P370" s="160">
        <f>O370*H370</f>
        <v>0</v>
      </c>
      <c r="Q370" s="160">
        <v>0</v>
      </c>
      <c r="R370" s="160">
        <f>Q370*H370</f>
        <v>0</v>
      </c>
      <c r="S370" s="160">
        <v>0</v>
      </c>
      <c r="T370" s="161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2" t="s">
        <v>197</v>
      </c>
      <c r="AT370" s="162" t="s">
        <v>192</v>
      </c>
      <c r="AU370" s="162" t="s">
        <v>93</v>
      </c>
      <c r="AY370" s="18" t="s">
        <v>190</v>
      </c>
      <c r="BE370" s="163">
        <f>IF(N370="základní",J370,0)</f>
        <v>0</v>
      </c>
      <c r="BF370" s="163">
        <f>IF(N370="snížená",J370,0)</f>
        <v>0</v>
      </c>
      <c r="BG370" s="163">
        <f>IF(N370="zákl. přenesená",J370,0)</f>
        <v>0</v>
      </c>
      <c r="BH370" s="163">
        <f>IF(N370="sníž. přenesená",J370,0)</f>
        <v>0</v>
      </c>
      <c r="BI370" s="163">
        <f>IF(N370="nulová",J370,0)</f>
        <v>0</v>
      </c>
      <c r="BJ370" s="18" t="s">
        <v>25</v>
      </c>
      <c r="BK370" s="163">
        <f>ROUND(I370*H370,2)</f>
        <v>0</v>
      </c>
      <c r="BL370" s="18" t="s">
        <v>197</v>
      </c>
      <c r="BM370" s="162" t="s">
        <v>2070</v>
      </c>
    </row>
    <row r="371" spans="1:65" s="13" customFormat="1">
      <c r="B371" s="164"/>
      <c r="D371" s="165" t="s">
        <v>199</v>
      </c>
      <c r="E371" s="166" t="s">
        <v>1</v>
      </c>
      <c r="F371" s="167" t="s">
        <v>2071</v>
      </c>
      <c r="H371" s="168">
        <v>335.226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199</v>
      </c>
      <c r="AU371" s="166" t="s">
        <v>93</v>
      </c>
      <c r="AV371" s="13" t="s">
        <v>93</v>
      </c>
      <c r="AW371" s="13" t="s">
        <v>38</v>
      </c>
      <c r="AX371" s="13" t="s">
        <v>25</v>
      </c>
      <c r="AY371" s="166" t="s">
        <v>190</v>
      </c>
    </row>
    <row r="372" spans="1:65" s="2" customFormat="1" ht="24.2" customHeight="1">
      <c r="A372" s="33"/>
      <c r="B372" s="150"/>
      <c r="C372" s="151" t="s">
        <v>555</v>
      </c>
      <c r="D372" s="151" t="s">
        <v>192</v>
      </c>
      <c r="E372" s="152" t="s">
        <v>2072</v>
      </c>
      <c r="F372" s="153" t="s">
        <v>2073</v>
      </c>
      <c r="G372" s="154" t="s">
        <v>195</v>
      </c>
      <c r="H372" s="155">
        <v>122.7</v>
      </c>
      <c r="I372" s="156"/>
      <c r="J372" s="157">
        <f>ROUND(I372*H372,2)</f>
        <v>0</v>
      </c>
      <c r="K372" s="153" t="s">
        <v>1</v>
      </c>
      <c r="L372" s="34"/>
      <c r="M372" s="158" t="s">
        <v>1</v>
      </c>
      <c r="N372" s="159" t="s">
        <v>48</v>
      </c>
      <c r="O372" s="59"/>
      <c r="P372" s="160">
        <f>O372*H372</f>
        <v>0</v>
      </c>
      <c r="Q372" s="160">
        <v>0</v>
      </c>
      <c r="R372" s="160">
        <f>Q372*H372</f>
        <v>0</v>
      </c>
      <c r="S372" s="160">
        <v>0</v>
      </c>
      <c r="T372" s="161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2" t="s">
        <v>197</v>
      </c>
      <c r="AT372" s="162" t="s">
        <v>192</v>
      </c>
      <c r="AU372" s="162" t="s">
        <v>93</v>
      </c>
      <c r="AY372" s="18" t="s">
        <v>190</v>
      </c>
      <c r="BE372" s="163">
        <f>IF(N372="základní",J372,0)</f>
        <v>0</v>
      </c>
      <c r="BF372" s="163">
        <f>IF(N372="snížená",J372,0)</f>
        <v>0</v>
      </c>
      <c r="BG372" s="163">
        <f>IF(N372="zákl. přenesená",J372,0)</f>
        <v>0</v>
      </c>
      <c r="BH372" s="163">
        <f>IF(N372="sníž. přenesená",J372,0)</f>
        <v>0</v>
      </c>
      <c r="BI372" s="163">
        <f>IF(N372="nulová",J372,0)</f>
        <v>0</v>
      </c>
      <c r="BJ372" s="18" t="s">
        <v>25</v>
      </c>
      <c r="BK372" s="163">
        <f>ROUND(I372*H372,2)</f>
        <v>0</v>
      </c>
      <c r="BL372" s="18" t="s">
        <v>197</v>
      </c>
      <c r="BM372" s="162" t="s">
        <v>2074</v>
      </c>
    </row>
    <row r="373" spans="1:65" s="13" customFormat="1">
      <c r="B373" s="164"/>
      <c r="D373" s="165" t="s">
        <v>199</v>
      </c>
      <c r="E373" s="166" t="s">
        <v>1</v>
      </c>
      <c r="F373" s="167" t="s">
        <v>2075</v>
      </c>
      <c r="H373" s="168">
        <v>122.7</v>
      </c>
      <c r="I373" s="169"/>
      <c r="L373" s="164"/>
      <c r="M373" s="170"/>
      <c r="N373" s="171"/>
      <c r="O373" s="171"/>
      <c r="P373" s="171"/>
      <c r="Q373" s="171"/>
      <c r="R373" s="171"/>
      <c r="S373" s="171"/>
      <c r="T373" s="172"/>
      <c r="AT373" s="166" t="s">
        <v>199</v>
      </c>
      <c r="AU373" s="166" t="s">
        <v>93</v>
      </c>
      <c r="AV373" s="13" t="s">
        <v>93</v>
      </c>
      <c r="AW373" s="13" t="s">
        <v>38</v>
      </c>
      <c r="AX373" s="13" t="s">
        <v>25</v>
      </c>
      <c r="AY373" s="166" t="s">
        <v>190</v>
      </c>
    </row>
    <row r="374" spans="1:65" s="2" customFormat="1" ht="14.45" customHeight="1">
      <c r="A374" s="33"/>
      <c r="B374" s="150"/>
      <c r="C374" s="196" t="s">
        <v>568</v>
      </c>
      <c r="D374" s="196" t="s">
        <v>521</v>
      </c>
      <c r="E374" s="197" t="s">
        <v>2076</v>
      </c>
      <c r="F374" s="198" t="s">
        <v>2077</v>
      </c>
      <c r="G374" s="199" t="s">
        <v>276</v>
      </c>
      <c r="H374" s="200">
        <v>24.54</v>
      </c>
      <c r="I374" s="201"/>
      <c r="J374" s="202">
        <f>ROUND(I374*H374,2)</f>
        <v>0</v>
      </c>
      <c r="K374" s="198" t="s">
        <v>1</v>
      </c>
      <c r="L374" s="203"/>
      <c r="M374" s="204" t="s">
        <v>1</v>
      </c>
      <c r="N374" s="205" t="s">
        <v>48</v>
      </c>
      <c r="O374" s="59"/>
      <c r="P374" s="160">
        <f>O374*H374</f>
        <v>0</v>
      </c>
      <c r="Q374" s="160">
        <v>0</v>
      </c>
      <c r="R374" s="160">
        <f>Q374*H374</f>
        <v>0</v>
      </c>
      <c r="S374" s="160">
        <v>0</v>
      </c>
      <c r="T374" s="161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2" t="s">
        <v>235</v>
      </c>
      <c r="AT374" s="162" t="s">
        <v>521</v>
      </c>
      <c r="AU374" s="162" t="s">
        <v>93</v>
      </c>
      <c r="AY374" s="18" t="s">
        <v>190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8" t="s">
        <v>25</v>
      </c>
      <c r="BK374" s="163">
        <f>ROUND(I374*H374,2)</f>
        <v>0</v>
      </c>
      <c r="BL374" s="18" t="s">
        <v>197</v>
      </c>
      <c r="BM374" s="162" t="s">
        <v>2078</v>
      </c>
    </row>
    <row r="375" spans="1:65" s="13" customFormat="1">
      <c r="B375" s="164"/>
      <c r="D375" s="165" t="s">
        <v>199</v>
      </c>
      <c r="E375" s="166" t="s">
        <v>1</v>
      </c>
      <c r="F375" s="167" t="s">
        <v>1931</v>
      </c>
      <c r="H375" s="168">
        <v>24.54</v>
      </c>
      <c r="I375" s="169"/>
      <c r="L375" s="164"/>
      <c r="M375" s="170"/>
      <c r="N375" s="171"/>
      <c r="O375" s="171"/>
      <c r="P375" s="171"/>
      <c r="Q375" s="171"/>
      <c r="R375" s="171"/>
      <c r="S375" s="171"/>
      <c r="T375" s="172"/>
      <c r="AT375" s="166" t="s">
        <v>199</v>
      </c>
      <c r="AU375" s="166" t="s">
        <v>93</v>
      </c>
      <c r="AV375" s="13" t="s">
        <v>93</v>
      </c>
      <c r="AW375" s="13" t="s">
        <v>38</v>
      </c>
      <c r="AX375" s="13" t="s">
        <v>25</v>
      </c>
      <c r="AY375" s="166" t="s">
        <v>190</v>
      </c>
    </row>
    <row r="376" spans="1:65" s="2" customFormat="1" ht="24.2" customHeight="1">
      <c r="A376" s="33"/>
      <c r="B376" s="150"/>
      <c r="C376" s="151" t="s">
        <v>574</v>
      </c>
      <c r="D376" s="151" t="s">
        <v>192</v>
      </c>
      <c r="E376" s="152" t="s">
        <v>2079</v>
      </c>
      <c r="F376" s="153" t="s">
        <v>2080</v>
      </c>
      <c r="G376" s="154" t="s">
        <v>195</v>
      </c>
      <c r="H376" s="155">
        <v>122.7</v>
      </c>
      <c r="I376" s="156"/>
      <c r="J376" s="157">
        <f>ROUND(I376*H376,2)</f>
        <v>0</v>
      </c>
      <c r="K376" s="153" t="s">
        <v>1</v>
      </c>
      <c r="L376" s="34"/>
      <c r="M376" s="158" t="s">
        <v>1</v>
      </c>
      <c r="N376" s="159" t="s">
        <v>48</v>
      </c>
      <c r="O376" s="59"/>
      <c r="P376" s="160">
        <f>O376*H376</f>
        <v>0</v>
      </c>
      <c r="Q376" s="160">
        <v>0</v>
      </c>
      <c r="R376" s="160">
        <f>Q376*H376</f>
        <v>0</v>
      </c>
      <c r="S376" s="160">
        <v>0</v>
      </c>
      <c r="T376" s="161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2" t="s">
        <v>197</v>
      </c>
      <c r="AT376" s="162" t="s">
        <v>192</v>
      </c>
      <c r="AU376" s="162" t="s">
        <v>93</v>
      </c>
      <c r="AY376" s="18" t="s">
        <v>190</v>
      </c>
      <c r="BE376" s="163">
        <f>IF(N376="základní",J376,0)</f>
        <v>0</v>
      </c>
      <c r="BF376" s="163">
        <f>IF(N376="snížená",J376,0)</f>
        <v>0</v>
      </c>
      <c r="BG376" s="163">
        <f>IF(N376="zákl. přenesená",J376,0)</f>
        <v>0</v>
      </c>
      <c r="BH376" s="163">
        <f>IF(N376="sníž. přenesená",J376,0)</f>
        <v>0</v>
      </c>
      <c r="BI376" s="163">
        <f>IF(N376="nulová",J376,0)</f>
        <v>0</v>
      </c>
      <c r="BJ376" s="18" t="s">
        <v>25</v>
      </c>
      <c r="BK376" s="163">
        <f>ROUND(I376*H376,2)</f>
        <v>0</v>
      </c>
      <c r="BL376" s="18" t="s">
        <v>197</v>
      </c>
      <c r="BM376" s="162" t="s">
        <v>2081</v>
      </c>
    </row>
    <row r="377" spans="1:65" s="13" customFormat="1">
      <c r="B377" s="164"/>
      <c r="D377" s="165" t="s">
        <v>199</v>
      </c>
      <c r="E377" s="166" t="s">
        <v>1</v>
      </c>
      <c r="F377" s="167" t="s">
        <v>1934</v>
      </c>
      <c r="H377" s="168">
        <v>122.7</v>
      </c>
      <c r="I377" s="169"/>
      <c r="L377" s="164"/>
      <c r="M377" s="170"/>
      <c r="N377" s="171"/>
      <c r="O377" s="171"/>
      <c r="P377" s="171"/>
      <c r="Q377" s="171"/>
      <c r="R377" s="171"/>
      <c r="S377" s="171"/>
      <c r="T377" s="172"/>
      <c r="AT377" s="166" t="s">
        <v>199</v>
      </c>
      <c r="AU377" s="166" t="s">
        <v>93</v>
      </c>
      <c r="AV377" s="13" t="s">
        <v>93</v>
      </c>
      <c r="AW377" s="13" t="s">
        <v>38</v>
      </c>
      <c r="AX377" s="13" t="s">
        <v>25</v>
      </c>
      <c r="AY377" s="166" t="s">
        <v>190</v>
      </c>
    </row>
    <row r="378" spans="1:65" s="2" customFormat="1" ht="24.2" customHeight="1">
      <c r="A378" s="33"/>
      <c r="B378" s="150"/>
      <c r="C378" s="151" t="s">
        <v>580</v>
      </c>
      <c r="D378" s="151" t="s">
        <v>192</v>
      </c>
      <c r="E378" s="152" t="s">
        <v>2082</v>
      </c>
      <c r="F378" s="153" t="s">
        <v>2083</v>
      </c>
      <c r="G378" s="154" t="s">
        <v>195</v>
      </c>
      <c r="H378" s="155">
        <v>245.4</v>
      </c>
      <c r="I378" s="156"/>
      <c r="J378" s="157">
        <f>ROUND(I378*H378,2)</f>
        <v>0</v>
      </c>
      <c r="K378" s="153" t="s">
        <v>196</v>
      </c>
      <c r="L378" s="34"/>
      <c r="M378" s="158" t="s">
        <v>1</v>
      </c>
      <c r="N378" s="159" t="s">
        <v>48</v>
      </c>
      <c r="O378" s="59"/>
      <c r="P378" s="160">
        <f>O378*H378</f>
        <v>0</v>
      </c>
      <c r="Q378" s="160">
        <v>0</v>
      </c>
      <c r="R378" s="160">
        <f>Q378*H378</f>
        <v>0</v>
      </c>
      <c r="S378" s="160">
        <v>0</v>
      </c>
      <c r="T378" s="161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2" t="s">
        <v>197</v>
      </c>
      <c r="AT378" s="162" t="s">
        <v>192</v>
      </c>
      <c r="AU378" s="162" t="s">
        <v>93</v>
      </c>
      <c r="AY378" s="18" t="s">
        <v>190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8" t="s">
        <v>25</v>
      </c>
      <c r="BK378" s="163">
        <f>ROUND(I378*H378,2)</f>
        <v>0</v>
      </c>
      <c r="BL378" s="18" t="s">
        <v>197</v>
      </c>
      <c r="BM378" s="162" t="s">
        <v>2084</v>
      </c>
    </row>
    <row r="379" spans="1:65" s="13" customFormat="1">
      <c r="B379" s="164"/>
      <c r="D379" s="165" t="s">
        <v>199</v>
      </c>
      <c r="E379" s="166" t="s">
        <v>1</v>
      </c>
      <c r="F379" s="167" t="s">
        <v>2085</v>
      </c>
      <c r="H379" s="168">
        <v>245.4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199</v>
      </c>
      <c r="AU379" s="166" t="s">
        <v>93</v>
      </c>
      <c r="AV379" s="13" t="s">
        <v>93</v>
      </c>
      <c r="AW379" s="13" t="s">
        <v>38</v>
      </c>
      <c r="AX379" s="13" t="s">
        <v>25</v>
      </c>
      <c r="AY379" s="166" t="s">
        <v>190</v>
      </c>
    </row>
    <row r="380" spans="1:65" s="2" customFormat="1" ht="24.2" customHeight="1">
      <c r="A380" s="33"/>
      <c r="B380" s="150"/>
      <c r="C380" s="151" t="s">
        <v>585</v>
      </c>
      <c r="D380" s="151" t="s">
        <v>192</v>
      </c>
      <c r="E380" s="152" t="s">
        <v>2086</v>
      </c>
      <c r="F380" s="153" t="s">
        <v>2087</v>
      </c>
      <c r="G380" s="154" t="s">
        <v>195</v>
      </c>
      <c r="H380" s="155">
        <v>245.4</v>
      </c>
      <c r="I380" s="156"/>
      <c r="J380" s="157">
        <f>ROUND(I380*H380,2)</f>
        <v>0</v>
      </c>
      <c r="K380" s="153" t="s">
        <v>196</v>
      </c>
      <c r="L380" s="34"/>
      <c r="M380" s="158" t="s">
        <v>1</v>
      </c>
      <c r="N380" s="159" t="s">
        <v>48</v>
      </c>
      <c r="O380" s="59"/>
      <c r="P380" s="160">
        <f>O380*H380</f>
        <v>0</v>
      </c>
      <c r="Q380" s="160">
        <v>0</v>
      </c>
      <c r="R380" s="160">
        <f>Q380*H380</f>
        <v>0</v>
      </c>
      <c r="S380" s="160">
        <v>0</v>
      </c>
      <c r="T380" s="161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2" t="s">
        <v>197</v>
      </c>
      <c r="AT380" s="162" t="s">
        <v>192</v>
      </c>
      <c r="AU380" s="162" t="s">
        <v>93</v>
      </c>
      <c r="AY380" s="18" t="s">
        <v>190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8" t="s">
        <v>25</v>
      </c>
      <c r="BK380" s="163">
        <f>ROUND(I380*H380,2)</f>
        <v>0</v>
      </c>
      <c r="BL380" s="18" t="s">
        <v>197</v>
      </c>
      <c r="BM380" s="162" t="s">
        <v>2088</v>
      </c>
    </row>
    <row r="381" spans="1:65" s="15" customFormat="1">
      <c r="B381" s="181"/>
      <c r="D381" s="165" t="s">
        <v>199</v>
      </c>
      <c r="E381" s="182" t="s">
        <v>1</v>
      </c>
      <c r="F381" s="183" t="s">
        <v>2089</v>
      </c>
      <c r="H381" s="182" t="s">
        <v>1</v>
      </c>
      <c r="I381" s="184"/>
      <c r="L381" s="181"/>
      <c r="M381" s="185"/>
      <c r="N381" s="186"/>
      <c r="O381" s="186"/>
      <c r="P381" s="186"/>
      <c r="Q381" s="186"/>
      <c r="R381" s="186"/>
      <c r="S381" s="186"/>
      <c r="T381" s="187"/>
      <c r="AT381" s="182" t="s">
        <v>199</v>
      </c>
      <c r="AU381" s="182" t="s">
        <v>93</v>
      </c>
      <c r="AV381" s="15" t="s">
        <v>25</v>
      </c>
      <c r="AW381" s="15" t="s">
        <v>38</v>
      </c>
      <c r="AX381" s="15" t="s">
        <v>83</v>
      </c>
      <c r="AY381" s="182" t="s">
        <v>190</v>
      </c>
    </row>
    <row r="382" spans="1:65" s="13" customFormat="1">
      <c r="B382" s="164"/>
      <c r="D382" s="165" t="s">
        <v>199</v>
      </c>
      <c r="E382" s="166" t="s">
        <v>1</v>
      </c>
      <c r="F382" s="167" t="s">
        <v>2090</v>
      </c>
      <c r="H382" s="168">
        <v>245.4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199</v>
      </c>
      <c r="AU382" s="166" t="s">
        <v>93</v>
      </c>
      <c r="AV382" s="13" t="s">
        <v>93</v>
      </c>
      <c r="AW382" s="13" t="s">
        <v>38</v>
      </c>
      <c r="AX382" s="13" t="s">
        <v>25</v>
      </c>
      <c r="AY382" s="166" t="s">
        <v>190</v>
      </c>
    </row>
    <row r="383" spans="1:65" s="2" customFormat="1" ht="37.9" customHeight="1">
      <c r="A383" s="33"/>
      <c r="B383" s="150"/>
      <c r="C383" s="151" t="s">
        <v>590</v>
      </c>
      <c r="D383" s="151" t="s">
        <v>192</v>
      </c>
      <c r="E383" s="152" t="s">
        <v>2091</v>
      </c>
      <c r="F383" s="153" t="s">
        <v>2092</v>
      </c>
      <c r="G383" s="154" t="s">
        <v>195</v>
      </c>
      <c r="H383" s="155">
        <v>245.4</v>
      </c>
      <c r="I383" s="156"/>
      <c r="J383" s="157">
        <f>ROUND(I383*H383,2)</f>
        <v>0</v>
      </c>
      <c r="K383" s="153" t="s">
        <v>1</v>
      </c>
      <c r="L383" s="34"/>
      <c r="M383" s="158" t="s">
        <v>1</v>
      </c>
      <c r="N383" s="159" t="s">
        <v>48</v>
      </c>
      <c r="O383" s="59"/>
      <c r="P383" s="160">
        <f>O383*H383</f>
        <v>0</v>
      </c>
      <c r="Q383" s="160">
        <v>0</v>
      </c>
      <c r="R383" s="160">
        <f>Q383*H383</f>
        <v>0</v>
      </c>
      <c r="S383" s="160">
        <v>0</v>
      </c>
      <c r="T383" s="161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62" t="s">
        <v>197</v>
      </c>
      <c r="AT383" s="162" t="s">
        <v>192</v>
      </c>
      <c r="AU383" s="162" t="s">
        <v>93</v>
      </c>
      <c r="AY383" s="18" t="s">
        <v>190</v>
      </c>
      <c r="BE383" s="163">
        <f>IF(N383="základní",J383,0)</f>
        <v>0</v>
      </c>
      <c r="BF383" s="163">
        <f>IF(N383="snížená",J383,0)</f>
        <v>0</v>
      </c>
      <c r="BG383" s="163">
        <f>IF(N383="zákl. přenesená",J383,0)</f>
        <v>0</v>
      </c>
      <c r="BH383" s="163">
        <f>IF(N383="sníž. přenesená",J383,0)</f>
        <v>0</v>
      </c>
      <c r="BI383" s="163">
        <f>IF(N383="nulová",J383,0)</f>
        <v>0</v>
      </c>
      <c r="BJ383" s="18" t="s">
        <v>25</v>
      </c>
      <c r="BK383" s="163">
        <f>ROUND(I383*H383,2)</f>
        <v>0</v>
      </c>
      <c r="BL383" s="18" t="s">
        <v>197</v>
      </c>
      <c r="BM383" s="162" t="s">
        <v>2093</v>
      </c>
    </row>
    <row r="384" spans="1:65" s="13" customFormat="1">
      <c r="B384" s="164"/>
      <c r="D384" s="165" t="s">
        <v>199</v>
      </c>
      <c r="E384" s="166" t="s">
        <v>1</v>
      </c>
      <c r="F384" s="167" t="s">
        <v>2090</v>
      </c>
      <c r="H384" s="168">
        <v>245.4</v>
      </c>
      <c r="I384" s="169"/>
      <c r="L384" s="164"/>
      <c r="M384" s="170"/>
      <c r="N384" s="171"/>
      <c r="O384" s="171"/>
      <c r="P384" s="171"/>
      <c r="Q384" s="171"/>
      <c r="R384" s="171"/>
      <c r="S384" s="171"/>
      <c r="T384" s="172"/>
      <c r="AT384" s="166" t="s">
        <v>199</v>
      </c>
      <c r="AU384" s="166" t="s">
        <v>93</v>
      </c>
      <c r="AV384" s="13" t="s">
        <v>93</v>
      </c>
      <c r="AW384" s="13" t="s">
        <v>38</v>
      </c>
      <c r="AX384" s="13" t="s">
        <v>25</v>
      </c>
      <c r="AY384" s="166" t="s">
        <v>190</v>
      </c>
    </row>
    <row r="385" spans="1:65" s="2" customFormat="1" ht="14.45" customHeight="1">
      <c r="A385" s="33"/>
      <c r="B385" s="150"/>
      <c r="C385" s="196" t="s">
        <v>594</v>
      </c>
      <c r="D385" s="196" t="s">
        <v>521</v>
      </c>
      <c r="E385" s="197" t="s">
        <v>2094</v>
      </c>
      <c r="F385" s="198" t="s">
        <v>2095</v>
      </c>
      <c r="G385" s="199" t="s">
        <v>2096</v>
      </c>
      <c r="H385" s="200">
        <v>8.5890000000000004</v>
      </c>
      <c r="I385" s="201"/>
      <c r="J385" s="202">
        <f>ROUND(I385*H385,2)</f>
        <v>0</v>
      </c>
      <c r="K385" s="198" t="s">
        <v>1</v>
      </c>
      <c r="L385" s="203"/>
      <c r="M385" s="204" t="s">
        <v>1</v>
      </c>
      <c r="N385" s="205" t="s">
        <v>48</v>
      </c>
      <c r="O385" s="59"/>
      <c r="P385" s="160">
        <f>O385*H385</f>
        <v>0</v>
      </c>
      <c r="Q385" s="160">
        <v>1E-3</v>
      </c>
      <c r="R385" s="160">
        <f>Q385*H385</f>
        <v>8.5890000000000011E-3</v>
      </c>
      <c r="S385" s="160">
        <v>0</v>
      </c>
      <c r="T385" s="161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62" t="s">
        <v>235</v>
      </c>
      <c r="AT385" s="162" t="s">
        <v>521</v>
      </c>
      <c r="AU385" s="162" t="s">
        <v>93</v>
      </c>
      <c r="AY385" s="18" t="s">
        <v>190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8" t="s">
        <v>25</v>
      </c>
      <c r="BK385" s="163">
        <f>ROUND(I385*H385,2)</f>
        <v>0</v>
      </c>
      <c r="BL385" s="18" t="s">
        <v>197</v>
      </c>
      <c r="BM385" s="162" t="s">
        <v>2097</v>
      </c>
    </row>
    <row r="386" spans="1:65" s="13" customFormat="1">
      <c r="B386" s="164"/>
      <c r="D386" s="165" t="s">
        <v>199</v>
      </c>
      <c r="E386" s="166" t="s">
        <v>1</v>
      </c>
      <c r="F386" s="167" t="s">
        <v>2098</v>
      </c>
      <c r="H386" s="168">
        <v>8.5890000000000004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199</v>
      </c>
      <c r="AU386" s="166" t="s">
        <v>93</v>
      </c>
      <c r="AV386" s="13" t="s">
        <v>93</v>
      </c>
      <c r="AW386" s="13" t="s">
        <v>38</v>
      </c>
      <c r="AX386" s="13" t="s">
        <v>25</v>
      </c>
      <c r="AY386" s="166" t="s">
        <v>190</v>
      </c>
    </row>
    <row r="387" spans="1:65" s="12" customFormat="1" ht="22.9" customHeight="1">
      <c r="B387" s="137"/>
      <c r="D387" s="138" t="s">
        <v>82</v>
      </c>
      <c r="E387" s="148" t="s">
        <v>197</v>
      </c>
      <c r="F387" s="148" t="s">
        <v>606</v>
      </c>
      <c r="I387" s="140"/>
      <c r="J387" s="149">
        <f>BK387</f>
        <v>0</v>
      </c>
      <c r="L387" s="137"/>
      <c r="M387" s="142"/>
      <c r="N387" s="143"/>
      <c r="O387" s="143"/>
      <c r="P387" s="144">
        <f>SUM(P388:P394)</f>
        <v>0</v>
      </c>
      <c r="Q387" s="143"/>
      <c r="R387" s="144">
        <f>SUM(R388:R394)</f>
        <v>0</v>
      </c>
      <c r="S387" s="143"/>
      <c r="T387" s="145">
        <f>SUM(T388:T394)</f>
        <v>0</v>
      </c>
      <c r="AR387" s="138" t="s">
        <v>25</v>
      </c>
      <c r="AT387" s="146" t="s">
        <v>82</v>
      </c>
      <c r="AU387" s="146" t="s">
        <v>25</v>
      </c>
      <c r="AY387" s="138" t="s">
        <v>190</v>
      </c>
      <c r="BK387" s="147">
        <f>SUM(BK388:BK394)</f>
        <v>0</v>
      </c>
    </row>
    <row r="388" spans="1:65" s="2" customFormat="1" ht="24.2" customHeight="1">
      <c r="A388" s="33"/>
      <c r="B388" s="150"/>
      <c r="C388" s="151" t="s">
        <v>599</v>
      </c>
      <c r="D388" s="151" t="s">
        <v>192</v>
      </c>
      <c r="E388" s="152" t="s">
        <v>1358</v>
      </c>
      <c r="F388" s="153" t="s">
        <v>1359</v>
      </c>
      <c r="G388" s="154" t="s">
        <v>276</v>
      </c>
      <c r="H388" s="155">
        <v>21.266999999999999</v>
      </c>
      <c r="I388" s="156"/>
      <c r="J388" s="157">
        <f>ROUND(I388*H388,2)</f>
        <v>0</v>
      </c>
      <c r="K388" s="153" t="s">
        <v>196</v>
      </c>
      <c r="L388" s="34"/>
      <c r="M388" s="158" t="s">
        <v>1</v>
      </c>
      <c r="N388" s="159" t="s">
        <v>48</v>
      </c>
      <c r="O388" s="59"/>
      <c r="P388" s="160">
        <f>O388*H388</f>
        <v>0</v>
      </c>
      <c r="Q388" s="160">
        <v>0</v>
      </c>
      <c r="R388" s="160">
        <f>Q388*H388</f>
        <v>0</v>
      </c>
      <c r="S388" s="160">
        <v>0</v>
      </c>
      <c r="T388" s="161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2" t="s">
        <v>197</v>
      </c>
      <c r="AT388" s="162" t="s">
        <v>192</v>
      </c>
      <c r="AU388" s="162" t="s">
        <v>93</v>
      </c>
      <c r="AY388" s="18" t="s">
        <v>190</v>
      </c>
      <c r="BE388" s="163">
        <f>IF(N388="základní",J388,0)</f>
        <v>0</v>
      </c>
      <c r="BF388" s="163">
        <f>IF(N388="snížená",J388,0)</f>
        <v>0</v>
      </c>
      <c r="BG388" s="163">
        <f>IF(N388="zákl. přenesená",J388,0)</f>
        <v>0</v>
      </c>
      <c r="BH388" s="163">
        <f>IF(N388="sníž. přenesená",J388,0)</f>
        <v>0</v>
      </c>
      <c r="BI388" s="163">
        <f>IF(N388="nulová",J388,0)</f>
        <v>0</v>
      </c>
      <c r="BJ388" s="18" t="s">
        <v>25</v>
      </c>
      <c r="BK388" s="163">
        <f>ROUND(I388*H388,2)</f>
        <v>0</v>
      </c>
      <c r="BL388" s="18" t="s">
        <v>197</v>
      </c>
      <c r="BM388" s="162" t="s">
        <v>1599</v>
      </c>
    </row>
    <row r="389" spans="1:65" s="13" customFormat="1">
      <c r="B389" s="164"/>
      <c r="D389" s="165" t="s">
        <v>199</v>
      </c>
      <c r="E389" s="166" t="s">
        <v>1</v>
      </c>
      <c r="F389" s="167" t="s">
        <v>2099</v>
      </c>
      <c r="H389" s="168">
        <v>21.266999999999999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199</v>
      </c>
      <c r="AU389" s="166" t="s">
        <v>93</v>
      </c>
      <c r="AV389" s="13" t="s">
        <v>93</v>
      </c>
      <c r="AW389" s="13" t="s">
        <v>38</v>
      </c>
      <c r="AX389" s="13" t="s">
        <v>83</v>
      </c>
      <c r="AY389" s="166" t="s">
        <v>190</v>
      </c>
    </row>
    <row r="390" spans="1:65" s="14" customFormat="1">
      <c r="B390" s="173"/>
      <c r="D390" s="165" t="s">
        <v>199</v>
      </c>
      <c r="E390" s="174" t="s">
        <v>1602</v>
      </c>
      <c r="F390" s="175" t="s">
        <v>222</v>
      </c>
      <c r="H390" s="176">
        <v>21.266999999999999</v>
      </c>
      <c r="I390" s="177"/>
      <c r="L390" s="173"/>
      <c r="M390" s="178"/>
      <c r="N390" s="179"/>
      <c r="O390" s="179"/>
      <c r="P390" s="179"/>
      <c r="Q390" s="179"/>
      <c r="R390" s="179"/>
      <c r="S390" s="179"/>
      <c r="T390" s="180"/>
      <c r="AT390" s="174" t="s">
        <v>199</v>
      </c>
      <c r="AU390" s="174" t="s">
        <v>93</v>
      </c>
      <c r="AV390" s="14" t="s">
        <v>197</v>
      </c>
      <c r="AW390" s="14" t="s">
        <v>38</v>
      </c>
      <c r="AX390" s="14" t="s">
        <v>25</v>
      </c>
      <c r="AY390" s="174" t="s">
        <v>190</v>
      </c>
    </row>
    <row r="391" spans="1:65" s="2" customFormat="1" ht="24.2" customHeight="1">
      <c r="A391" s="33"/>
      <c r="B391" s="150"/>
      <c r="C391" s="151" t="s">
        <v>601</v>
      </c>
      <c r="D391" s="151" t="s">
        <v>192</v>
      </c>
      <c r="E391" s="152" t="s">
        <v>619</v>
      </c>
      <c r="F391" s="153" t="s">
        <v>620</v>
      </c>
      <c r="G391" s="154" t="s">
        <v>276</v>
      </c>
      <c r="H391" s="155">
        <v>21.266999999999999</v>
      </c>
      <c r="I391" s="156"/>
      <c r="J391" s="157">
        <f>ROUND(I391*H391,2)</f>
        <v>0</v>
      </c>
      <c r="K391" s="153" t="s">
        <v>196</v>
      </c>
      <c r="L391" s="34"/>
      <c r="M391" s="158" t="s">
        <v>1</v>
      </c>
      <c r="N391" s="159" t="s">
        <v>48</v>
      </c>
      <c r="O391" s="59"/>
      <c r="P391" s="160">
        <f>O391*H391</f>
        <v>0</v>
      </c>
      <c r="Q391" s="160">
        <v>0</v>
      </c>
      <c r="R391" s="160">
        <f>Q391*H391</f>
        <v>0</v>
      </c>
      <c r="S391" s="160">
        <v>0</v>
      </c>
      <c r="T391" s="161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2" t="s">
        <v>197</v>
      </c>
      <c r="AT391" s="162" t="s">
        <v>192</v>
      </c>
      <c r="AU391" s="162" t="s">
        <v>93</v>
      </c>
      <c r="AY391" s="18" t="s">
        <v>190</v>
      </c>
      <c r="BE391" s="163">
        <f>IF(N391="základní",J391,0)</f>
        <v>0</v>
      </c>
      <c r="BF391" s="163">
        <f>IF(N391="snížená",J391,0)</f>
        <v>0</v>
      </c>
      <c r="BG391" s="163">
        <f>IF(N391="zákl. přenesená",J391,0)</f>
        <v>0</v>
      </c>
      <c r="BH391" s="163">
        <f>IF(N391="sníž. přenesená",J391,0)</f>
        <v>0</v>
      </c>
      <c r="BI391" s="163">
        <f>IF(N391="nulová",J391,0)</f>
        <v>0</v>
      </c>
      <c r="BJ391" s="18" t="s">
        <v>25</v>
      </c>
      <c r="BK391" s="163">
        <f>ROUND(I391*H391,2)</f>
        <v>0</v>
      </c>
      <c r="BL391" s="18" t="s">
        <v>197</v>
      </c>
      <c r="BM391" s="162" t="s">
        <v>2100</v>
      </c>
    </row>
    <row r="392" spans="1:65" s="13" customFormat="1">
      <c r="B392" s="164"/>
      <c r="D392" s="165" t="s">
        <v>199</v>
      </c>
      <c r="E392" s="166" t="s">
        <v>1</v>
      </c>
      <c r="F392" s="167" t="s">
        <v>2101</v>
      </c>
      <c r="H392" s="168">
        <v>21.266999999999999</v>
      </c>
      <c r="I392" s="169"/>
      <c r="L392" s="164"/>
      <c r="M392" s="170"/>
      <c r="N392" s="171"/>
      <c r="O392" s="171"/>
      <c r="P392" s="171"/>
      <c r="Q392" s="171"/>
      <c r="R392" s="171"/>
      <c r="S392" s="171"/>
      <c r="T392" s="172"/>
      <c r="AT392" s="166" t="s">
        <v>199</v>
      </c>
      <c r="AU392" s="166" t="s">
        <v>93</v>
      </c>
      <c r="AV392" s="13" t="s">
        <v>93</v>
      </c>
      <c r="AW392" s="13" t="s">
        <v>38</v>
      </c>
      <c r="AX392" s="13" t="s">
        <v>25</v>
      </c>
      <c r="AY392" s="166" t="s">
        <v>190</v>
      </c>
    </row>
    <row r="393" spans="1:65" s="2" customFormat="1" ht="24.2" customHeight="1">
      <c r="A393" s="33"/>
      <c r="B393" s="150"/>
      <c r="C393" s="151" t="s">
        <v>607</v>
      </c>
      <c r="D393" s="151" t="s">
        <v>192</v>
      </c>
      <c r="E393" s="152" t="s">
        <v>532</v>
      </c>
      <c r="F393" s="153" t="s">
        <v>533</v>
      </c>
      <c r="G393" s="154" t="s">
        <v>276</v>
      </c>
      <c r="H393" s="155">
        <v>21.266999999999999</v>
      </c>
      <c r="I393" s="156"/>
      <c r="J393" s="157">
        <f>ROUND(I393*H393,2)</f>
        <v>0</v>
      </c>
      <c r="K393" s="153" t="s">
        <v>196</v>
      </c>
      <c r="L393" s="34"/>
      <c r="M393" s="158" t="s">
        <v>1</v>
      </c>
      <c r="N393" s="159" t="s">
        <v>48</v>
      </c>
      <c r="O393" s="59"/>
      <c r="P393" s="160">
        <f>O393*H393</f>
        <v>0</v>
      </c>
      <c r="Q393" s="160">
        <v>0</v>
      </c>
      <c r="R393" s="160">
        <f>Q393*H393</f>
        <v>0</v>
      </c>
      <c r="S393" s="160">
        <v>0</v>
      </c>
      <c r="T393" s="161">
        <f>S393*H393</f>
        <v>0</v>
      </c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R393" s="162" t="s">
        <v>197</v>
      </c>
      <c r="AT393" s="162" t="s">
        <v>192</v>
      </c>
      <c r="AU393" s="162" t="s">
        <v>93</v>
      </c>
      <c r="AY393" s="18" t="s">
        <v>190</v>
      </c>
      <c r="BE393" s="163">
        <f>IF(N393="základní",J393,0)</f>
        <v>0</v>
      </c>
      <c r="BF393" s="163">
        <f>IF(N393="snížená",J393,0)</f>
        <v>0</v>
      </c>
      <c r="BG393" s="163">
        <f>IF(N393="zákl. přenesená",J393,0)</f>
        <v>0</v>
      </c>
      <c r="BH393" s="163">
        <f>IF(N393="sníž. přenesená",J393,0)</f>
        <v>0</v>
      </c>
      <c r="BI393" s="163">
        <f>IF(N393="nulová",J393,0)</f>
        <v>0</v>
      </c>
      <c r="BJ393" s="18" t="s">
        <v>25</v>
      </c>
      <c r="BK393" s="163">
        <f>ROUND(I393*H393,2)</f>
        <v>0</v>
      </c>
      <c r="BL393" s="18" t="s">
        <v>197</v>
      </c>
      <c r="BM393" s="162" t="s">
        <v>2102</v>
      </c>
    </row>
    <row r="394" spans="1:65" s="13" customFormat="1">
      <c r="B394" s="164"/>
      <c r="D394" s="165" t="s">
        <v>199</v>
      </c>
      <c r="E394" s="166" t="s">
        <v>1</v>
      </c>
      <c r="F394" s="167" t="s">
        <v>2101</v>
      </c>
      <c r="H394" s="168">
        <v>21.266999999999999</v>
      </c>
      <c r="I394" s="169"/>
      <c r="L394" s="164"/>
      <c r="M394" s="170"/>
      <c r="N394" s="171"/>
      <c r="O394" s="171"/>
      <c r="P394" s="171"/>
      <c r="Q394" s="171"/>
      <c r="R394" s="171"/>
      <c r="S394" s="171"/>
      <c r="T394" s="172"/>
      <c r="AT394" s="166" t="s">
        <v>199</v>
      </c>
      <c r="AU394" s="166" t="s">
        <v>93</v>
      </c>
      <c r="AV394" s="13" t="s">
        <v>93</v>
      </c>
      <c r="AW394" s="13" t="s">
        <v>38</v>
      </c>
      <c r="AX394" s="13" t="s">
        <v>25</v>
      </c>
      <c r="AY394" s="166" t="s">
        <v>190</v>
      </c>
    </row>
    <row r="395" spans="1:65" s="12" customFormat="1" ht="22.9" customHeight="1">
      <c r="B395" s="137"/>
      <c r="D395" s="138" t="s">
        <v>82</v>
      </c>
      <c r="E395" s="148" t="s">
        <v>213</v>
      </c>
      <c r="F395" s="148" t="s">
        <v>694</v>
      </c>
      <c r="I395" s="140"/>
      <c r="J395" s="149">
        <f>BK395</f>
        <v>0</v>
      </c>
      <c r="L395" s="137"/>
      <c r="M395" s="142"/>
      <c r="N395" s="143"/>
      <c r="O395" s="143"/>
      <c r="P395" s="144">
        <f>SUM(P396:P405)</f>
        <v>0</v>
      </c>
      <c r="Q395" s="143"/>
      <c r="R395" s="144">
        <f>SUM(R396:R405)</f>
        <v>11.044050000000002</v>
      </c>
      <c r="S395" s="143"/>
      <c r="T395" s="145">
        <f>SUM(T396:T405)</f>
        <v>0</v>
      </c>
      <c r="AR395" s="138" t="s">
        <v>25</v>
      </c>
      <c r="AT395" s="146" t="s">
        <v>82</v>
      </c>
      <c r="AU395" s="146" t="s">
        <v>25</v>
      </c>
      <c r="AY395" s="138" t="s">
        <v>190</v>
      </c>
      <c r="BK395" s="147">
        <f>SUM(BK396:BK405)</f>
        <v>0</v>
      </c>
    </row>
    <row r="396" spans="1:65" s="2" customFormat="1" ht="14.45" customHeight="1">
      <c r="A396" s="33"/>
      <c r="B396" s="150"/>
      <c r="C396" s="151" t="s">
        <v>618</v>
      </c>
      <c r="D396" s="151" t="s">
        <v>192</v>
      </c>
      <c r="E396" s="152" t="s">
        <v>696</v>
      </c>
      <c r="F396" s="153" t="s">
        <v>697</v>
      </c>
      <c r="G396" s="154" t="s">
        <v>195</v>
      </c>
      <c r="H396" s="155">
        <v>41.1</v>
      </c>
      <c r="I396" s="156"/>
      <c r="J396" s="157">
        <f>ROUND(I396*H396,2)</f>
        <v>0</v>
      </c>
      <c r="K396" s="153" t="s">
        <v>196</v>
      </c>
      <c r="L396" s="34"/>
      <c r="M396" s="158" t="s">
        <v>1</v>
      </c>
      <c r="N396" s="159" t="s">
        <v>48</v>
      </c>
      <c r="O396" s="59"/>
      <c r="P396" s="160">
        <f>O396*H396</f>
        <v>0</v>
      </c>
      <c r="Q396" s="160">
        <v>0.216</v>
      </c>
      <c r="R396" s="160">
        <f>Q396*H396</f>
        <v>8.877600000000001</v>
      </c>
      <c r="S396" s="160">
        <v>0</v>
      </c>
      <c r="T396" s="161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2" t="s">
        <v>197</v>
      </c>
      <c r="AT396" s="162" t="s">
        <v>192</v>
      </c>
      <c r="AU396" s="162" t="s">
        <v>93</v>
      </c>
      <c r="AY396" s="18" t="s">
        <v>190</v>
      </c>
      <c r="BE396" s="163">
        <f>IF(N396="základní",J396,0)</f>
        <v>0</v>
      </c>
      <c r="BF396" s="163">
        <f>IF(N396="snížená",J396,0)</f>
        <v>0</v>
      </c>
      <c r="BG396" s="163">
        <f>IF(N396="zákl. přenesená",J396,0)</f>
        <v>0</v>
      </c>
      <c r="BH396" s="163">
        <f>IF(N396="sníž. přenesená",J396,0)</f>
        <v>0</v>
      </c>
      <c r="BI396" s="163">
        <f>IF(N396="nulová",J396,0)</f>
        <v>0</v>
      </c>
      <c r="BJ396" s="18" t="s">
        <v>25</v>
      </c>
      <c r="BK396" s="163">
        <f>ROUND(I396*H396,2)</f>
        <v>0</v>
      </c>
      <c r="BL396" s="18" t="s">
        <v>197</v>
      </c>
      <c r="BM396" s="162" t="s">
        <v>2103</v>
      </c>
    </row>
    <row r="397" spans="1:65" s="13" customFormat="1">
      <c r="B397" s="164"/>
      <c r="D397" s="165" t="s">
        <v>199</v>
      </c>
      <c r="E397" s="166" t="s">
        <v>1</v>
      </c>
      <c r="F397" s="167" t="s">
        <v>699</v>
      </c>
      <c r="H397" s="168">
        <v>34.5</v>
      </c>
      <c r="I397" s="169"/>
      <c r="L397" s="164"/>
      <c r="M397" s="170"/>
      <c r="N397" s="171"/>
      <c r="O397" s="171"/>
      <c r="P397" s="171"/>
      <c r="Q397" s="171"/>
      <c r="R397" s="171"/>
      <c r="S397" s="171"/>
      <c r="T397" s="172"/>
      <c r="AT397" s="166" t="s">
        <v>199</v>
      </c>
      <c r="AU397" s="166" t="s">
        <v>93</v>
      </c>
      <c r="AV397" s="13" t="s">
        <v>93</v>
      </c>
      <c r="AW397" s="13" t="s">
        <v>38</v>
      </c>
      <c r="AX397" s="13" t="s">
        <v>83</v>
      </c>
      <c r="AY397" s="166" t="s">
        <v>190</v>
      </c>
    </row>
    <row r="398" spans="1:65" s="13" customFormat="1">
      <c r="B398" s="164"/>
      <c r="D398" s="165" t="s">
        <v>199</v>
      </c>
      <c r="E398" s="166" t="s">
        <v>1</v>
      </c>
      <c r="F398" s="167" t="s">
        <v>2104</v>
      </c>
      <c r="H398" s="168">
        <v>6.6</v>
      </c>
      <c r="I398" s="169"/>
      <c r="L398" s="164"/>
      <c r="M398" s="170"/>
      <c r="N398" s="171"/>
      <c r="O398" s="171"/>
      <c r="P398" s="171"/>
      <c r="Q398" s="171"/>
      <c r="R398" s="171"/>
      <c r="S398" s="171"/>
      <c r="T398" s="172"/>
      <c r="AT398" s="166" t="s">
        <v>199</v>
      </c>
      <c r="AU398" s="166" t="s">
        <v>93</v>
      </c>
      <c r="AV398" s="13" t="s">
        <v>93</v>
      </c>
      <c r="AW398" s="13" t="s">
        <v>38</v>
      </c>
      <c r="AX398" s="13" t="s">
        <v>83</v>
      </c>
      <c r="AY398" s="166" t="s">
        <v>190</v>
      </c>
    </row>
    <row r="399" spans="1:65" s="14" customFormat="1">
      <c r="B399" s="173"/>
      <c r="D399" s="165" t="s">
        <v>199</v>
      </c>
      <c r="E399" s="174" t="s">
        <v>129</v>
      </c>
      <c r="F399" s="175" t="s">
        <v>222</v>
      </c>
      <c r="H399" s="176">
        <v>41.1</v>
      </c>
      <c r="I399" s="177"/>
      <c r="L399" s="173"/>
      <c r="M399" s="178"/>
      <c r="N399" s="179"/>
      <c r="O399" s="179"/>
      <c r="P399" s="179"/>
      <c r="Q399" s="179"/>
      <c r="R399" s="179"/>
      <c r="S399" s="179"/>
      <c r="T399" s="180"/>
      <c r="AT399" s="174" t="s">
        <v>199</v>
      </c>
      <c r="AU399" s="174" t="s">
        <v>93</v>
      </c>
      <c r="AV399" s="14" t="s">
        <v>197</v>
      </c>
      <c r="AW399" s="14" t="s">
        <v>38</v>
      </c>
      <c r="AX399" s="14" t="s">
        <v>25</v>
      </c>
      <c r="AY399" s="174" t="s">
        <v>190</v>
      </c>
    </row>
    <row r="400" spans="1:65" s="2" customFormat="1" ht="24.2" customHeight="1">
      <c r="A400" s="33"/>
      <c r="B400" s="150"/>
      <c r="C400" s="151" t="s">
        <v>623</v>
      </c>
      <c r="D400" s="151" t="s">
        <v>192</v>
      </c>
      <c r="E400" s="152" t="s">
        <v>1381</v>
      </c>
      <c r="F400" s="153" t="s">
        <v>1382</v>
      </c>
      <c r="G400" s="154" t="s">
        <v>195</v>
      </c>
      <c r="H400" s="155">
        <v>21.45</v>
      </c>
      <c r="I400" s="156"/>
      <c r="J400" s="157">
        <f>ROUND(I400*H400,2)</f>
        <v>0</v>
      </c>
      <c r="K400" s="153" t="s">
        <v>196</v>
      </c>
      <c r="L400" s="34"/>
      <c r="M400" s="158" t="s">
        <v>1</v>
      </c>
      <c r="N400" s="159" t="s">
        <v>48</v>
      </c>
      <c r="O400" s="59"/>
      <c r="P400" s="160">
        <f>O400*H400</f>
        <v>0</v>
      </c>
      <c r="Q400" s="160">
        <v>0.10100000000000001</v>
      </c>
      <c r="R400" s="160">
        <f>Q400*H400</f>
        <v>2.1664500000000002</v>
      </c>
      <c r="S400" s="160">
        <v>0</v>
      </c>
      <c r="T400" s="161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2" t="s">
        <v>197</v>
      </c>
      <c r="AT400" s="162" t="s">
        <v>192</v>
      </c>
      <c r="AU400" s="162" t="s">
        <v>93</v>
      </c>
      <c r="AY400" s="18" t="s">
        <v>190</v>
      </c>
      <c r="BE400" s="163">
        <f>IF(N400="základní",J400,0)</f>
        <v>0</v>
      </c>
      <c r="BF400" s="163">
        <f>IF(N400="snížená",J400,0)</f>
        <v>0</v>
      </c>
      <c r="BG400" s="163">
        <f>IF(N400="zákl. přenesená",J400,0)</f>
        <v>0</v>
      </c>
      <c r="BH400" s="163">
        <f>IF(N400="sníž. přenesená",J400,0)</f>
        <v>0</v>
      </c>
      <c r="BI400" s="163">
        <f>IF(N400="nulová",J400,0)</f>
        <v>0</v>
      </c>
      <c r="BJ400" s="18" t="s">
        <v>25</v>
      </c>
      <c r="BK400" s="163">
        <f>ROUND(I400*H400,2)</f>
        <v>0</v>
      </c>
      <c r="BL400" s="18" t="s">
        <v>197</v>
      </c>
      <c r="BM400" s="162" t="s">
        <v>2105</v>
      </c>
    </row>
    <row r="401" spans="1:65" s="15" customFormat="1">
      <c r="B401" s="181"/>
      <c r="D401" s="165" t="s">
        <v>199</v>
      </c>
      <c r="E401" s="182" t="s">
        <v>1</v>
      </c>
      <c r="F401" s="183" t="s">
        <v>1384</v>
      </c>
      <c r="H401" s="182" t="s">
        <v>1</v>
      </c>
      <c r="I401" s="184"/>
      <c r="L401" s="181"/>
      <c r="M401" s="185"/>
      <c r="N401" s="186"/>
      <c r="O401" s="186"/>
      <c r="P401" s="186"/>
      <c r="Q401" s="186"/>
      <c r="R401" s="186"/>
      <c r="S401" s="186"/>
      <c r="T401" s="187"/>
      <c r="AT401" s="182" t="s">
        <v>199</v>
      </c>
      <c r="AU401" s="182" t="s">
        <v>93</v>
      </c>
      <c r="AV401" s="15" t="s">
        <v>25</v>
      </c>
      <c r="AW401" s="15" t="s">
        <v>38</v>
      </c>
      <c r="AX401" s="15" t="s">
        <v>83</v>
      </c>
      <c r="AY401" s="182" t="s">
        <v>190</v>
      </c>
    </row>
    <row r="402" spans="1:65" s="13" customFormat="1">
      <c r="B402" s="164"/>
      <c r="D402" s="165" t="s">
        <v>199</v>
      </c>
      <c r="E402" s="166" t="s">
        <v>1</v>
      </c>
      <c r="F402" s="167" t="s">
        <v>1385</v>
      </c>
      <c r="H402" s="168">
        <v>4.05</v>
      </c>
      <c r="I402" s="169"/>
      <c r="L402" s="164"/>
      <c r="M402" s="170"/>
      <c r="N402" s="171"/>
      <c r="O402" s="171"/>
      <c r="P402" s="171"/>
      <c r="Q402" s="171"/>
      <c r="R402" s="171"/>
      <c r="S402" s="171"/>
      <c r="T402" s="172"/>
      <c r="AT402" s="166" t="s">
        <v>199</v>
      </c>
      <c r="AU402" s="166" t="s">
        <v>93</v>
      </c>
      <c r="AV402" s="13" t="s">
        <v>93</v>
      </c>
      <c r="AW402" s="13" t="s">
        <v>38</v>
      </c>
      <c r="AX402" s="13" t="s">
        <v>83</v>
      </c>
      <c r="AY402" s="166" t="s">
        <v>190</v>
      </c>
    </row>
    <row r="403" spans="1:65" s="13" customFormat="1">
      <c r="B403" s="164"/>
      <c r="D403" s="165" t="s">
        <v>199</v>
      </c>
      <c r="E403" s="166" t="s">
        <v>1</v>
      </c>
      <c r="F403" s="167" t="s">
        <v>1390</v>
      </c>
      <c r="H403" s="168">
        <v>14.4</v>
      </c>
      <c r="I403" s="169"/>
      <c r="L403" s="164"/>
      <c r="M403" s="170"/>
      <c r="N403" s="171"/>
      <c r="O403" s="171"/>
      <c r="P403" s="171"/>
      <c r="Q403" s="171"/>
      <c r="R403" s="171"/>
      <c r="S403" s="171"/>
      <c r="T403" s="172"/>
      <c r="AT403" s="166" t="s">
        <v>199</v>
      </c>
      <c r="AU403" s="166" t="s">
        <v>93</v>
      </c>
      <c r="AV403" s="13" t="s">
        <v>93</v>
      </c>
      <c r="AW403" s="13" t="s">
        <v>38</v>
      </c>
      <c r="AX403" s="13" t="s">
        <v>83</v>
      </c>
      <c r="AY403" s="166" t="s">
        <v>190</v>
      </c>
    </row>
    <row r="404" spans="1:65" s="13" customFormat="1">
      <c r="B404" s="164"/>
      <c r="D404" s="165" t="s">
        <v>199</v>
      </c>
      <c r="E404" s="166" t="s">
        <v>1</v>
      </c>
      <c r="F404" s="167" t="s">
        <v>1391</v>
      </c>
      <c r="H404" s="168">
        <v>3</v>
      </c>
      <c r="I404" s="169"/>
      <c r="L404" s="164"/>
      <c r="M404" s="170"/>
      <c r="N404" s="171"/>
      <c r="O404" s="171"/>
      <c r="P404" s="171"/>
      <c r="Q404" s="171"/>
      <c r="R404" s="171"/>
      <c r="S404" s="171"/>
      <c r="T404" s="172"/>
      <c r="AT404" s="166" t="s">
        <v>199</v>
      </c>
      <c r="AU404" s="166" t="s">
        <v>93</v>
      </c>
      <c r="AV404" s="13" t="s">
        <v>93</v>
      </c>
      <c r="AW404" s="13" t="s">
        <v>38</v>
      </c>
      <c r="AX404" s="13" t="s">
        <v>83</v>
      </c>
      <c r="AY404" s="166" t="s">
        <v>190</v>
      </c>
    </row>
    <row r="405" spans="1:65" s="14" customFormat="1">
      <c r="B405" s="173"/>
      <c r="D405" s="165" t="s">
        <v>199</v>
      </c>
      <c r="E405" s="174" t="s">
        <v>1467</v>
      </c>
      <c r="F405" s="175" t="s">
        <v>222</v>
      </c>
      <c r="H405" s="176">
        <v>21.45</v>
      </c>
      <c r="I405" s="177"/>
      <c r="L405" s="173"/>
      <c r="M405" s="178"/>
      <c r="N405" s="179"/>
      <c r="O405" s="179"/>
      <c r="P405" s="179"/>
      <c r="Q405" s="179"/>
      <c r="R405" s="179"/>
      <c r="S405" s="179"/>
      <c r="T405" s="180"/>
      <c r="AT405" s="174" t="s">
        <v>199</v>
      </c>
      <c r="AU405" s="174" t="s">
        <v>93</v>
      </c>
      <c r="AV405" s="14" t="s">
        <v>197</v>
      </c>
      <c r="AW405" s="14" t="s">
        <v>38</v>
      </c>
      <c r="AX405" s="14" t="s">
        <v>25</v>
      </c>
      <c r="AY405" s="174" t="s">
        <v>190</v>
      </c>
    </row>
    <row r="406" spans="1:65" s="12" customFormat="1" ht="22.9" customHeight="1">
      <c r="B406" s="137"/>
      <c r="D406" s="138" t="s">
        <v>82</v>
      </c>
      <c r="E406" s="148" t="s">
        <v>235</v>
      </c>
      <c r="F406" s="148" t="s">
        <v>708</v>
      </c>
      <c r="I406" s="140"/>
      <c r="J406" s="149">
        <f>BK406</f>
        <v>0</v>
      </c>
      <c r="L406" s="137"/>
      <c r="M406" s="142"/>
      <c r="N406" s="143"/>
      <c r="O406" s="143"/>
      <c r="P406" s="144">
        <f>SUM(P407:P439)</f>
        <v>0</v>
      </c>
      <c r="Q406" s="143"/>
      <c r="R406" s="144">
        <f>SUM(R407:R439)</f>
        <v>4.5442597500000002</v>
      </c>
      <c r="S406" s="143"/>
      <c r="T406" s="145">
        <f>SUM(T407:T439)</f>
        <v>0.16800000000000001</v>
      </c>
      <c r="AR406" s="138" t="s">
        <v>25</v>
      </c>
      <c r="AT406" s="146" t="s">
        <v>82</v>
      </c>
      <c r="AU406" s="146" t="s">
        <v>25</v>
      </c>
      <c r="AY406" s="138" t="s">
        <v>190</v>
      </c>
      <c r="BK406" s="147">
        <f>SUM(BK407:BK439)</f>
        <v>0</v>
      </c>
    </row>
    <row r="407" spans="1:65" s="2" customFormat="1" ht="24.2" customHeight="1">
      <c r="A407" s="33"/>
      <c r="B407" s="150"/>
      <c r="C407" s="151" t="s">
        <v>625</v>
      </c>
      <c r="D407" s="151" t="s">
        <v>192</v>
      </c>
      <c r="E407" s="152" t="s">
        <v>1821</v>
      </c>
      <c r="F407" s="153" t="s">
        <v>1822</v>
      </c>
      <c r="G407" s="154" t="s">
        <v>226</v>
      </c>
      <c r="H407" s="155">
        <v>236.3</v>
      </c>
      <c r="I407" s="156"/>
      <c r="J407" s="157">
        <f>ROUND(I407*H407,2)</f>
        <v>0</v>
      </c>
      <c r="K407" s="153" t="s">
        <v>196</v>
      </c>
      <c r="L407" s="34"/>
      <c r="M407" s="158" t="s">
        <v>1</v>
      </c>
      <c r="N407" s="159" t="s">
        <v>48</v>
      </c>
      <c r="O407" s="59"/>
      <c r="P407" s="160">
        <f>O407*H407</f>
        <v>0</v>
      </c>
      <c r="Q407" s="160">
        <v>0</v>
      </c>
      <c r="R407" s="160">
        <f>Q407*H407</f>
        <v>0</v>
      </c>
      <c r="S407" s="160">
        <v>0</v>
      </c>
      <c r="T407" s="161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62" t="s">
        <v>197</v>
      </c>
      <c r="AT407" s="162" t="s">
        <v>192</v>
      </c>
      <c r="AU407" s="162" t="s">
        <v>93</v>
      </c>
      <c r="AY407" s="18" t="s">
        <v>190</v>
      </c>
      <c r="BE407" s="163">
        <f>IF(N407="základní",J407,0)</f>
        <v>0</v>
      </c>
      <c r="BF407" s="163">
        <f>IF(N407="snížená",J407,0)</f>
        <v>0</v>
      </c>
      <c r="BG407" s="163">
        <f>IF(N407="zákl. přenesená",J407,0)</f>
        <v>0</v>
      </c>
      <c r="BH407" s="163">
        <f>IF(N407="sníž. přenesená",J407,0)</f>
        <v>0</v>
      </c>
      <c r="BI407" s="163">
        <f>IF(N407="nulová",J407,0)</f>
        <v>0</v>
      </c>
      <c r="BJ407" s="18" t="s">
        <v>25</v>
      </c>
      <c r="BK407" s="163">
        <f>ROUND(I407*H407,2)</f>
        <v>0</v>
      </c>
      <c r="BL407" s="18" t="s">
        <v>197</v>
      </c>
      <c r="BM407" s="162" t="s">
        <v>1823</v>
      </c>
    </row>
    <row r="408" spans="1:65" s="13" customFormat="1">
      <c r="B408" s="164"/>
      <c r="D408" s="165" t="s">
        <v>199</v>
      </c>
      <c r="E408" s="166" t="s">
        <v>1</v>
      </c>
      <c r="F408" s="167" t="s">
        <v>2106</v>
      </c>
      <c r="H408" s="168">
        <v>236.3</v>
      </c>
      <c r="I408" s="169"/>
      <c r="L408" s="164"/>
      <c r="M408" s="170"/>
      <c r="N408" s="171"/>
      <c r="O408" s="171"/>
      <c r="P408" s="171"/>
      <c r="Q408" s="171"/>
      <c r="R408" s="171"/>
      <c r="S408" s="171"/>
      <c r="T408" s="172"/>
      <c r="AT408" s="166" t="s">
        <v>199</v>
      </c>
      <c r="AU408" s="166" t="s">
        <v>93</v>
      </c>
      <c r="AV408" s="13" t="s">
        <v>93</v>
      </c>
      <c r="AW408" s="13" t="s">
        <v>38</v>
      </c>
      <c r="AX408" s="13" t="s">
        <v>83</v>
      </c>
      <c r="AY408" s="166" t="s">
        <v>190</v>
      </c>
    </row>
    <row r="409" spans="1:65" s="14" customFormat="1">
      <c r="B409" s="173"/>
      <c r="D409" s="165" t="s">
        <v>199</v>
      </c>
      <c r="E409" s="174" t="s">
        <v>1825</v>
      </c>
      <c r="F409" s="175" t="s">
        <v>222</v>
      </c>
      <c r="H409" s="176">
        <v>236.3</v>
      </c>
      <c r="I409" s="177"/>
      <c r="L409" s="173"/>
      <c r="M409" s="178"/>
      <c r="N409" s="179"/>
      <c r="O409" s="179"/>
      <c r="P409" s="179"/>
      <c r="Q409" s="179"/>
      <c r="R409" s="179"/>
      <c r="S409" s="179"/>
      <c r="T409" s="180"/>
      <c r="AT409" s="174" t="s">
        <v>199</v>
      </c>
      <c r="AU409" s="174" t="s">
        <v>93</v>
      </c>
      <c r="AV409" s="14" t="s">
        <v>197</v>
      </c>
      <c r="AW409" s="14" t="s">
        <v>38</v>
      </c>
      <c r="AX409" s="14" t="s">
        <v>25</v>
      </c>
      <c r="AY409" s="174" t="s">
        <v>190</v>
      </c>
    </row>
    <row r="410" spans="1:65" s="2" customFormat="1" ht="24.2" customHeight="1">
      <c r="A410" s="33"/>
      <c r="B410" s="150"/>
      <c r="C410" s="196" t="s">
        <v>631</v>
      </c>
      <c r="D410" s="196" t="s">
        <v>521</v>
      </c>
      <c r="E410" s="197" t="s">
        <v>1826</v>
      </c>
      <c r="F410" s="198" t="s">
        <v>2107</v>
      </c>
      <c r="G410" s="199" t="s">
        <v>226</v>
      </c>
      <c r="H410" s="200">
        <v>239.845</v>
      </c>
      <c r="I410" s="201"/>
      <c r="J410" s="202">
        <f>ROUND(I410*H410,2)</f>
        <v>0</v>
      </c>
      <c r="K410" s="198" t="s">
        <v>1</v>
      </c>
      <c r="L410" s="203"/>
      <c r="M410" s="204" t="s">
        <v>1</v>
      </c>
      <c r="N410" s="205" t="s">
        <v>48</v>
      </c>
      <c r="O410" s="59"/>
      <c r="P410" s="160">
        <f>O410*H410</f>
        <v>0</v>
      </c>
      <c r="Q410" s="160">
        <v>2.7E-4</v>
      </c>
      <c r="R410" s="160">
        <f>Q410*H410</f>
        <v>6.475815E-2</v>
      </c>
      <c r="S410" s="160">
        <v>0</v>
      </c>
      <c r="T410" s="161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2" t="s">
        <v>235</v>
      </c>
      <c r="AT410" s="162" t="s">
        <v>521</v>
      </c>
      <c r="AU410" s="162" t="s">
        <v>93</v>
      </c>
      <c r="AY410" s="18" t="s">
        <v>190</v>
      </c>
      <c r="BE410" s="163">
        <f>IF(N410="základní",J410,0)</f>
        <v>0</v>
      </c>
      <c r="BF410" s="163">
        <f>IF(N410="snížená",J410,0)</f>
        <v>0</v>
      </c>
      <c r="BG410" s="163">
        <f>IF(N410="zákl. přenesená",J410,0)</f>
        <v>0</v>
      </c>
      <c r="BH410" s="163">
        <f>IF(N410="sníž. přenesená",J410,0)</f>
        <v>0</v>
      </c>
      <c r="BI410" s="163">
        <f>IF(N410="nulová",J410,0)</f>
        <v>0</v>
      </c>
      <c r="BJ410" s="18" t="s">
        <v>25</v>
      </c>
      <c r="BK410" s="163">
        <f>ROUND(I410*H410,2)</f>
        <v>0</v>
      </c>
      <c r="BL410" s="18" t="s">
        <v>197</v>
      </c>
      <c r="BM410" s="162" t="s">
        <v>1828</v>
      </c>
    </row>
    <row r="411" spans="1:65" s="13" customFormat="1">
      <c r="B411" s="164"/>
      <c r="D411" s="165" t="s">
        <v>199</v>
      </c>
      <c r="F411" s="167" t="s">
        <v>2108</v>
      </c>
      <c r="H411" s="168">
        <v>239.845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199</v>
      </c>
      <c r="AU411" s="166" t="s">
        <v>93</v>
      </c>
      <c r="AV411" s="13" t="s">
        <v>93</v>
      </c>
      <c r="AW411" s="13" t="s">
        <v>3</v>
      </c>
      <c r="AX411" s="13" t="s">
        <v>25</v>
      </c>
      <c r="AY411" s="166" t="s">
        <v>190</v>
      </c>
    </row>
    <row r="412" spans="1:65" s="2" customFormat="1" ht="14.45" customHeight="1">
      <c r="A412" s="33"/>
      <c r="B412" s="150"/>
      <c r="C412" s="196" t="s">
        <v>636</v>
      </c>
      <c r="D412" s="196" t="s">
        <v>521</v>
      </c>
      <c r="E412" s="197" t="s">
        <v>2109</v>
      </c>
      <c r="F412" s="198" t="s">
        <v>2110</v>
      </c>
      <c r="G412" s="199" t="s">
        <v>1744</v>
      </c>
      <c r="H412" s="200">
        <v>24.36</v>
      </c>
      <c r="I412" s="201"/>
      <c r="J412" s="202">
        <f>ROUND(I412*H412,2)</f>
        <v>0</v>
      </c>
      <c r="K412" s="198" t="s">
        <v>1</v>
      </c>
      <c r="L412" s="203"/>
      <c r="M412" s="204" t="s">
        <v>1</v>
      </c>
      <c r="N412" s="205" t="s">
        <v>48</v>
      </c>
      <c r="O412" s="59"/>
      <c r="P412" s="160">
        <f>O412*H412</f>
        <v>0</v>
      </c>
      <c r="Q412" s="160">
        <v>3.5E-4</v>
      </c>
      <c r="R412" s="160">
        <f>Q412*H412</f>
        <v>8.5259999999999989E-3</v>
      </c>
      <c r="S412" s="160">
        <v>0</v>
      </c>
      <c r="T412" s="161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62" t="s">
        <v>433</v>
      </c>
      <c r="AT412" s="162" t="s">
        <v>521</v>
      </c>
      <c r="AU412" s="162" t="s">
        <v>93</v>
      </c>
      <c r="AY412" s="18" t="s">
        <v>190</v>
      </c>
      <c r="BE412" s="163">
        <f>IF(N412="základní",J412,0)</f>
        <v>0</v>
      </c>
      <c r="BF412" s="163">
        <f>IF(N412="snížená",J412,0)</f>
        <v>0</v>
      </c>
      <c r="BG412" s="163">
        <f>IF(N412="zákl. přenesená",J412,0)</f>
        <v>0</v>
      </c>
      <c r="BH412" s="163">
        <f>IF(N412="sníž. přenesená",J412,0)</f>
        <v>0</v>
      </c>
      <c r="BI412" s="163">
        <f>IF(N412="nulová",J412,0)</f>
        <v>0</v>
      </c>
      <c r="BJ412" s="18" t="s">
        <v>25</v>
      </c>
      <c r="BK412" s="163">
        <f>ROUND(I412*H412,2)</f>
        <v>0</v>
      </c>
      <c r="BL412" s="18" t="s">
        <v>336</v>
      </c>
      <c r="BM412" s="162" t="s">
        <v>2111</v>
      </c>
    </row>
    <row r="413" spans="1:65" s="13" customFormat="1">
      <c r="B413" s="164"/>
      <c r="D413" s="165" t="s">
        <v>199</v>
      </c>
      <c r="E413" s="166" t="s">
        <v>1</v>
      </c>
      <c r="F413" s="167" t="s">
        <v>2112</v>
      </c>
      <c r="H413" s="168">
        <v>24.36</v>
      </c>
      <c r="I413" s="169"/>
      <c r="L413" s="164"/>
      <c r="M413" s="170"/>
      <c r="N413" s="171"/>
      <c r="O413" s="171"/>
      <c r="P413" s="171"/>
      <c r="Q413" s="171"/>
      <c r="R413" s="171"/>
      <c r="S413" s="171"/>
      <c r="T413" s="172"/>
      <c r="AT413" s="166" t="s">
        <v>199</v>
      </c>
      <c r="AU413" s="166" t="s">
        <v>93</v>
      </c>
      <c r="AV413" s="13" t="s">
        <v>93</v>
      </c>
      <c r="AW413" s="13" t="s">
        <v>38</v>
      </c>
      <c r="AX413" s="13" t="s">
        <v>83</v>
      </c>
      <c r="AY413" s="166" t="s">
        <v>190</v>
      </c>
    </row>
    <row r="414" spans="1:65" s="14" customFormat="1">
      <c r="B414" s="173"/>
      <c r="D414" s="165" t="s">
        <v>199</v>
      </c>
      <c r="E414" s="174" t="s">
        <v>1</v>
      </c>
      <c r="F414" s="175" t="s">
        <v>222</v>
      </c>
      <c r="H414" s="176">
        <v>24.36</v>
      </c>
      <c r="I414" s="177"/>
      <c r="L414" s="173"/>
      <c r="M414" s="178"/>
      <c r="N414" s="179"/>
      <c r="O414" s="179"/>
      <c r="P414" s="179"/>
      <c r="Q414" s="179"/>
      <c r="R414" s="179"/>
      <c r="S414" s="179"/>
      <c r="T414" s="180"/>
      <c r="AT414" s="174" t="s">
        <v>199</v>
      </c>
      <c r="AU414" s="174" t="s">
        <v>93</v>
      </c>
      <c r="AV414" s="14" t="s">
        <v>197</v>
      </c>
      <c r="AW414" s="14" t="s">
        <v>38</v>
      </c>
      <c r="AX414" s="14" t="s">
        <v>25</v>
      </c>
      <c r="AY414" s="174" t="s">
        <v>190</v>
      </c>
    </row>
    <row r="415" spans="1:65" s="2" customFormat="1" ht="24.2" customHeight="1">
      <c r="A415" s="33"/>
      <c r="B415" s="150"/>
      <c r="C415" s="151" t="s">
        <v>641</v>
      </c>
      <c r="D415" s="151" t="s">
        <v>192</v>
      </c>
      <c r="E415" s="152" t="s">
        <v>2113</v>
      </c>
      <c r="F415" s="153" t="s">
        <v>2114</v>
      </c>
      <c r="G415" s="154" t="s">
        <v>258</v>
      </c>
      <c r="H415" s="155">
        <v>24</v>
      </c>
      <c r="I415" s="156"/>
      <c r="J415" s="157">
        <f>ROUND(I415*H415,2)</f>
        <v>0</v>
      </c>
      <c r="K415" s="153" t="s">
        <v>196</v>
      </c>
      <c r="L415" s="34"/>
      <c r="M415" s="158" t="s">
        <v>1</v>
      </c>
      <c r="N415" s="159" t="s">
        <v>48</v>
      </c>
      <c r="O415" s="59"/>
      <c r="P415" s="160">
        <f>O415*H415</f>
        <v>0</v>
      </c>
      <c r="Q415" s="160">
        <v>2.0000000000000002E-5</v>
      </c>
      <c r="R415" s="160">
        <f>Q415*H415</f>
        <v>4.8000000000000007E-4</v>
      </c>
      <c r="S415" s="160">
        <v>0</v>
      </c>
      <c r="T415" s="161">
        <f>S415*H415</f>
        <v>0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162" t="s">
        <v>197</v>
      </c>
      <c r="AT415" s="162" t="s">
        <v>192</v>
      </c>
      <c r="AU415" s="162" t="s">
        <v>93</v>
      </c>
      <c r="AY415" s="18" t="s">
        <v>190</v>
      </c>
      <c r="BE415" s="163">
        <f>IF(N415="základní",J415,0)</f>
        <v>0</v>
      </c>
      <c r="BF415" s="163">
        <f>IF(N415="snížená",J415,0)</f>
        <v>0</v>
      </c>
      <c r="BG415" s="163">
        <f>IF(N415="zákl. přenesená",J415,0)</f>
        <v>0</v>
      </c>
      <c r="BH415" s="163">
        <f>IF(N415="sníž. přenesená",J415,0)</f>
        <v>0</v>
      </c>
      <c r="BI415" s="163">
        <f>IF(N415="nulová",J415,0)</f>
        <v>0</v>
      </c>
      <c r="BJ415" s="18" t="s">
        <v>25</v>
      </c>
      <c r="BK415" s="163">
        <f>ROUND(I415*H415,2)</f>
        <v>0</v>
      </c>
      <c r="BL415" s="18" t="s">
        <v>197</v>
      </c>
      <c r="BM415" s="162" t="s">
        <v>2115</v>
      </c>
    </row>
    <row r="416" spans="1:65" s="2" customFormat="1" ht="14.45" customHeight="1">
      <c r="A416" s="33"/>
      <c r="B416" s="150"/>
      <c r="C416" s="196" t="s">
        <v>647</v>
      </c>
      <c r="D416" s="196" t="s">
        <v>521</v>
      </c>
      <c r="E416" s="197" t="s">
        <v>2116</v>
      </c>
      <c r="F416" s="198" t="s">
        <v>2117</v>
      </c>
      <c r="G416" s="199" t="s">
        <v>1744</v>
      </c>
      <c r="H416" s="200">
        <v>24.24</v>
      </c>
      <c r="I416" s="201"/>
      <c r="J416" s="202">
        <f>ROUND(I416*H416,2)</f>
        <v>0</v>
      </c>
      <c r="K416" s="198" t="s">
        <v>1</v>
      </c>
      <c r="L416" s="203"/>
      <c r="M416" s="204" t="s">
        <v>1</v>
      </c>
      <c r="N416" s="205" t="s">
        <v>48</v>
      </c>
      <c r="O416" s="59"/>
      <c r="P416" s="160">
        <f>O416*H416</f>
        <v>0</v>
      </c>
      <c r="Q416" s="160">
        <v>3.0400000000000002E-3</v>
      </c>
      <c r="R416" s="160">
        <f>Q416*H416</f>
        <v>7.3689599999999994E-2</v>
      </c>
      <c r="S416" s="160">
        <v>0</v>
      </c>
      <c r="T416" s="161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2" t="s">
        <v>433</v>
      </c>
      <c r="AT416" s="162" t="s">
        <v>521</v>
      </c>
      <c r="AU416" s="162" t="s">
        <v>93</v>
      </c>
      <c r="AY416" s="18" t="s">
        <v>190</v>
      </c>
      <c r="BE416" s="163">
        <f>IF(N416="základní",J416,0)</f>
        <v>0</v>
      </c>
      <c r="BF416" s="163">
        <f>IF(N416="snížená",J416,0)</f>
        <v>0</v>
      </c>
      <c r="BG416" s="163">
        <f>IF(N416="zákl. přenesená",J416,0)</f>
        <v>0</v>
      </c>
      <c r="BH416" s="163">
        <f>IF(N416="sníž. přenesená",J416,0)</f>
        <v>0</v>
      </c>
      <c r="BI416" s="163">
        <f>IF(N416="nulová",J416,0)</f>
        <v>0</v>
      </c>
      <c r="BJ416" s="18" t="s">
        <v>25</v>
      </c>
      <c r="BK416" s="163">
        <f>ROUND(I416*H416,2)</f>
        <v>0</v>
      </c>
      <c r="BL416" s="18" t="s">
        <v>336</v>
      </c>
      <c r="BM416" s="162" t="s">
        <v>2118</v>
      </c>
    </row>
    <row r="417" spans="1:65" s="13" customFormat="1">
      <c r="B417" s="164"/>
      <c r="D417" s="165" t="s">
        <v>199</v>
      </c>
      <c r="E417" s="166" t="s">
        <v>1</v>
      </c>
      <c r="F417" s="167" t="s">
        <v>2119</v>
      </c>
      <c r="H417" s="168">
        <v>24.24</v>
      </c>
      <c r="I417" s="169"/>
      <c r="L417" s="164"/>
      <c r="M417" s="170"/>
      <c r="N417" s="171"/>
      <c r="O417" s="171"/>
      <c r="P417" s="171"/>
      <c r="Q417" s="171"/>
      <c r="R417" s="171"/>
      <c r="S417" s="171"/>
      <c r="T417" s="172"/>
      <c r="AT417" s="166" t="s">
        <v>199</v>
      </c>
      <c r="AU417" s="166" t="s">
        <v>93</v>
      </c>
      <c r="AV417" s="13" t="s">
        <v>93</v>
      </c>
      <c r="AW417" s="13" t="s">
        <v>38</v>
      </c>
      <c r="AX417" s="13" t="s">
        <v>83</v>
      </c>
      <c r="AY417" s="166" t="s">
        <v>190</v>
      </c>
    </row>
    <row r="418" spans="1:65" s="14" customFormat="1">
      <c r="B418" s="173"/>
      <c r="D418" s="165" t="s">
        <v>199</v>
      </c>
      <c r="E418" s="174" t="s">
        <v>1</v>
      </c>
      <c r="F418" s="175" t="s">
        <v>222</v>
      </c>
      <c r="H418" s="176">
        <v>24.24</v>
      </c>
      <c r="I418" s="177"/>
      <c r="L418" s="173"/>
      <c r="M418" s="178"/>
      <c r="N418" s="179"/>
      <c r="O418" s="179"/>
      <c r="P418" s="179"/>
      <c r="Q418" s="179"/>
      <c r="R418" s="179"/>
      <c r="S418" s="179"/>
      <c r="T418" s="180"/>
      <c r="AT418" s="174" t="s">
        <v>199</v>
      </c>
      <c r="AU418" s="174" t="s">
        <v>93</v>
      </c>
      <c r="AV418" s="14" t="s">
        <v>197</v>
      </c>
      <c r="AW418" s="14" t="s">
        <v>38</v>
      </c>
      <c r="AX418" s="14" t="s">
        <v>25</v>
      </c>
      <c r="AY418" s="174" t="s">
        <v>190</v>
      </c>
    </row>
    <row r="419" spans="1:65" s="2" customFormat="1" ht="14.45" customHeight="1">
      <c r="A419" s="33"/>
      <c r="B419" s="150"/>
      <c r="C419" s="196" t="s">
        <v>651</v>
      </c>
      <c r="D419" s="196" t="s">
        <v>521</v>
      </c>
      <c r="E419" s="197" t="s">
        <v>2120</v>
      </c>
      <c r="F419" s="198" t="s">
        <v>2121</v>
      </c>
      <c r="G419" s="199" t="s">
        <v>258</v>
      </c>
      <c r="H419" s="200">
        <v>24.24</v>
      </c>
      <c r="I419" s="201"/>
      <c r="J419" s="202">
        <f>ROUND(I419*H419,2)</f>
        <v>0</v>
      </c>
      <c r="K419" s="198" t="s">
        <v>1</v>
      </c>
      <c r="L419" s="203"/>
      <c r="M419" s="204" t="s">
        <v>1</v>
      </c>
      <c r="N419" s="205" t="s">
        <v>48</v>
      </c>
      <c r="O419" s="59"/>
      <c r="P419" s="160">
        <f>O419*H419</f>
        <v>0</v>
      </c>
      <c r="Q419" s="160">
        <v>4.1000000000000003E-3</v>
      </c>
      <c r="R419" s="160">
        <f>Q419*H419</f>
        <v>9.9384E-2</v>
      </c>
      <c r="S419" s="160">
        <v>0</v>
      </c>
      <c r="T419" s="161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2" t="s">
        <v>433</v>
      </c>
      <c r="AT419" s="162" t="s">
        <v>521</v>
      </c>
      <c r="AU419" s="162" t="s">
        <v>93</v>
      </c>
      <c r="AY419" s="18" t="s">
        <v>190</v>
      </c>
      <c r="BE419" s="163">
        <f>IF(N419="základní",J419,0)</f>
        <v>0</v>
      </c>
      <c r="BF419" s="163">
        <f>IF(N419="snížená",J419,0)</f>
        <v>0</v>
      </c>
      <c r="BG419" s="163">
        <f>IF(N419="zákl. přenesená",J419,0)</f>
        <v>0</v>
      </c>
      <c r="BH419" s="163">
        <f>IF(N419="sníž. přenesená",J419,0)</f>
        <v>0</v>
      </c>
      <c r="BI419" s="163">
        <f>IF(N419="nulová",J419,0)</f>
        <v>0</v>
      </c>
      <c r="BJ419" s="18" t="s">
        <v>25</v>
      </c>
      <c r="BK419" s="163">
        <f>ROUND(I419*H419,2)</f>
        <v>0</v>
      </c>
      <c r="BL419" s="18" t="s">
        <v>336</v>
      </c>
      <c r="BM419" s="162" t="s">
        <v>2122</v>
      </c>
    </row>
    <row r="420" spans="1:65" s="13" customFormat="1">
      <c r="B420" s="164"/>
      <c r="D420" s="165" t="s">
        <v>199</v>
      </c>
      <c r="E420" s="166" t="s">
        <v>1</v>
      </c>
      <c r="F420" s="167" t="s">
        <v>2119</v>
      </c>
      <c r="H420" s="168">
        <v>24.24</v>
      </c>
      <c r="I420" s="169"/>
      <c r="L420" s="164"/>
      <c r="M420" s="170"/>
      <c r="N420" s="171"/>
      <c r="O420" s="171"/>
      <c r="P420" s="171"/>
      <c r="Q420" s="171"/>
      <c r="R420" s="171"/>
      <c r="S420" s="171"/>
      <c r="T420" s="172"/>
      <c r="AT420" s="166" t="s">
        <v>199</v>
      </c>
      <c r="AU420" s="166" t="s">
        <v>93</v>
      </c>
      <c r="AV420" s="13" t="s">
        <v>93</v>
      </c>
      <c r="AW420" s="13" t="s">
        <v>38</v>
      </c>
      <c r="AX420" s="13" t="s">
        <v>83</v>
      </c>
      <c r="AY420" s="166" t="s">
        <v>190</v>
      </c>
    </row>
    <row r="421" spans="1:65" s="14" customFormat="1">
      <c r="B421" s="173"/>
      <c r="D421" s="165" t="s">
        <v>199</v>
      </c>
      <c r="E421" s="174" t="s">
        <v>1</v>
      </c>
      <c r="F421" s="175" t="s">
        <v>222</v>
      </c>
      <c r="H421" s="176">
        <v>24.24</v>
      </c>
      <c r="I421" s="177"/>
      <c r="L421" s="173"/>
      <c r="M421" s="178"/>
      <c r="N421" s="179"/>
      <c r="O421" s="179"/>
      <c r="P421" s="179"/>
      <c r="Q421" s="179"/>
      <c r="R421" s="179"/>
      <c r="S421" s="179"/>
      <c r="T421" s="180"/>
      <c r="AT421" s="174" t="s">
        <v>199</v>
      </c>
      <c r="AU421" s="174" t="s">
        <v>93</v>
      </c>
      <c r="AV421" s="14" t="s">
        <v>197</v>
      </c>
      <c r="AW421" s="14" t="s">
        <v>38</v>
      </c>
      <c r="AX421" s="14" t="s">
        <v>25</v>
      </c>
      <c r="AY421" s="174" t="s">
        <v>190</v>
      </c>
    </row>
    <row r="422" spans="1:65" s="2" customFormat="1" ht="24.2" customHeight="1">
      <c r="A422" s="33"/>
      <c r="B422" s="150"/>
      <c r="C422" s="151" t="s">
        <v>655</v>
      </c>
      <c r="D422" s="151" t="s">
        <v>192</v>
      </c>
      <c r="E422" s="152" t="s">
        <v>1863</v>
      </c>
      <c r="F422" s="153" t="s">
        <v>1864</v>
      </c>
      <c r="G422" s="154" t="s">
        <v>258</v>
      </c>
      <c r="H422" s="155">
        <v>19</v>
      </c>
      <c r="I422" s="156"/>
      <c r="J422" s="157">
        <f>ROUND(I422*H422,2)</f>
        <v>0</v>
      </c>
      <c r="K422" s="153" t="s">
        <v>196</v>
      </c>
      <c r="L422" s="34"/>
      <c r="M422" s="158" t="s">
        <v>1</v>
      </c>
      <c r="N422" s="159" t="s">
        <v>48</v>
      </c>
      <c r="O422" s="59"/>
      <c r="P422" s="160">
        <f>O422*H422</f>
        <v>0</v>
      </c>
      <c r="Q422" s="160">
        <v>0</v>
      </c>
      <c r="R422" s="160">
        <f>Q422*H422</f>
        <v>0</v>
      </c>
      <c r="S422" s="160">
        <v>0</v>
      </c>
      <c r="T422" s="161">
        <f>S422*H422</f>
        <v>0</v>
      </c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R422" s="162" t="s">
        <v>197</v>
      </c>
      <c r="AT422" s="162" t="s">
        <v>192</v>
      </c>
      <c r="AU422" s="162" t="s">
        <v>93</v>
      </c>
      <c r="AY422" s="18" t="s">
        <v>190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8" t="s">
        <v>25</v>
      </c>
      <c r="BK422" s="163">
        <f>ROUND(I422*H422,2)</f>
        <v>0</v>
      </c>
      <c r="BL422" s="18" t="s">
        <v>197</v>
      </c>
      <c r="BM422" s="162" t="s">
        <v>1865</v>
      </c>
    </row>
    <row r="423" spans="1:65" s="13" customFormat="1">
      <c r="B423" s="164"/>
      <c r="D423" s="165" t="s">
        <v>199</v>
      </c>
      <c r="E423" s="166" t="s">
        <v>1</v>
      </c>
      <c r="F423" s="167" t="s">
        <v>2123</v>
      </c>
      <c r="H423" s="168">
        <v>19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199</v>
      </c>
      <c r="AU423" s="166" t="s">
        <v>93</v>
      </c>
      <c r="AV423" s="13" t="s">
        <v>93</v>
      </c>
      <c r="AW423" s="13" t="s">
        <v>38</v>
      </c>
      <c r="AX423" s="13" t="s">
        <v>25</v>
      </c>
      <c r="AY423" s="166" t="s">
        <v>190</v>
      </c>
    </row>
    <row r="424" spans="1:65" s="2" customFormat="1" ht="14.45" customHeight="1">
      <c r="A424" s="33"/>
      <c r="B424" s="150"/>
      <c r="C424" s="196" t="s">
        <v>659</v>
      </c>
      <c r="D424" s="196" t="s">
        <v>521</v>
      </c>
      <c r="E424" s="197" t="s">
        <v>2124</v>
      </c>
      <c r="F424" s="198" t="s">
        <v>2125</v>
      </c>
      <c r="G424" s="199" t="s">
        <v>258</v>
      </c>
      <c r="H424" s="200">
        <v>19.190000000000001</v>
      </c>
      <c r="I424" s="201"/>
      <c r="J424" s="202">
        <f>ROUND(I424*H424,2)</f>
        <v>0</v>
      </c>
      <c r="K424" s="198" t="s">
        <v>1</v>
      </c>
      <c r="L424" s="203"/>
      <c r="M424" s="204" t="s">
        <v>1</v>
      </c>
      <c r="N424" s="205" t="s">
        <v>48</v>
      </c>
      <c r="O424" s="59"/>
      <c r="P424" s="160">
        <f>O424*H424</f>
        <v>0</v>
      </c>
      <c r="Q424" s="160">
        <v>2.5999999999999999E-3</v>
      </c>
      <c r="R424" s="160">
        <f>Q424*H424</f>
        <v>4.9894000000000001E-2</v>
      </c>
      <c r="S424" s="160">
        <v>0</v>
      </c>
      <c r="T424" s="161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2" t="s">
        <v>235</v>
      </c>
      <c r="AT424" s="162" t="s">
        <v>521</v>
      </c>
      <c r="AU424" s="162" t="s">
        <v>93</v>
      </c>
      <c r="AY424" s="18" t="s">
        <v>190</v>
      </c>
      <c r="BE424" s="163">
        <f>IF(N424="základní",J424,0)</f>
        <v>0</v>
      </c>
      <c r="BF424" s="163">
        <f>IF(N424="snížená",J424,0)</f>
        <v>0</v>
      </c>
      <c r="BG424" s="163">
        <f>IF(N424="zákl. přenesená",J424,0)</f>
        <v>0</v>
      </c>
      <c r="BH424" s="163">
        <f>IF(N424="sníž. přenesená",J424,0)</f>
        <v>0</v>
      </c>
      <c r="BI424" s="163">
        <f>IF(N424="nulová",J424,0)</f>
        <v>0</v>
      </c>
      <c r="BJ424" s="18" t="s">
        <v>25</v>
      </c>
      <c r="BK424" s="163">
        <f>ROUND(I424*H424,2)</f>
        <v>0</v>
      </c>
      <c r="BL424" s="18" t="s">
        <v>197</v>
      </c>
      <c r="BM424" s="162" t="s">
        <v>2126</v>
      </c>
    </row>
    <row r="425" spans="1:65" s="13" customFormat="1">
      <c r="B425" s="164"/>
      <c r="D425" s="165" t="s">
        <v>199</v>
      </c>
      <c r="F425" s="167" t="s">
        <v>2127</v>
      </c>
      <c r="H425" s="168">
        <v>19.190000000000001</v>
      </c>
      <c r="I425" s="169"/>
      <c r="L425" s="164"/>
      <c r="M425" s="170"/>
      <c r="N425" s="171"/>
      <c r="O425" s="171"/>
      <c r="P425" s="171"/>
      <c r="Q425" s="171"/>
      <c r="R425" s="171"/>
      <c r="S425" s="171"/>
      <c r="T425" s="172"/>
      <c r="AT425" s="166" t="s">
        <v>199</v>
      </c>
      <c r="AU425" s="166" t="s">
        <v>93</v>
      </c>
      <c r="AV425" s="13" t="s">
        <v>93</v>
      </c>
      <c r="AW425" s="13" t="s">
        <v>3</v>
      </c>
      <c r="AX425" s="13" t="s">
        <v>25</v>
      </c>
      <c r="AY425" s="166" t="s">
        <v>190</v>
      </c>
    </row>
    <row r="426" spans="1:65" s="2" customFormat="1" ht="24.2" customHeight="1">
      <c r="A426" s="33"/>
      <c r="B426" s="150"/>
      <c r="C426" s="151" t="s">
        <v>663</v>
      </c>
      <c r="D426" s="151" t="s">
        <v>192</v>
      </c>
      <c r="E426" s="152" t="s">
        <v>1869</v>
      </c>
      <c r="F426" s="153" t="s">
        <v>1870</v>
      </c>
      <c r="G426" s="154" t="s">
        <v>258</v>
      </c>
      <c r="H426" s="155">
        <v>5</v>
      </c>
      <c r="I426" s="156"/>
      <c r="J426" s="157">
        <f>ROUND(I426*H426,2)</f>
        <v>0</v>
      </c>
      <c r="K426" s="153" t="s">
        <v>196</v>
      </c>
      <c r="L426" s="34"/>
      <c r="M426" s="158" t="s">
        <v>1</v>
      </c>
      <c r="N426" s="159" t="s">
        <v>48</v>
      </c>
      <c r="O426" s="59"/>
      <c r="P426" s="160">
        <f>O426*H426</f>
        <v>0</v>
      </c>
      <c r="Q426" s="160">
        <v>0</v>
      </c>
      <c r="R426" s="160">
        <f>Q426*H426</f>
        <v>0</v>
      </c>
      <c r="S426" s="160">
        <v>0</v>
      </c>
      <c r="T426" s="161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62" t="s">
        <v>197</v>
      </c>
      <c r="AT426" s="162" t="s">
        <v>192</v>
      </c>
      <c r="AU426" s="162" t="s">
        <v>93</v>
      </c>
      <c r="AY426" s="18" t="s">
        <v>190</v>
      </c>
      <c r="BE426" s="163">
        <f>IF(N426="základní",J426,0)</f>
        <v>0</v>
      </c>
      <c r="BF426" s="163">
        <f>IF(N426="snížená",J426,0)</f>
        <v>0</v>
      </c>
      <c r="BG426" s="163">
        <f>IF(N426="zákl. přenesená",J426,0)</f>
        <v>0</v>
      </c>
      <c r="BH426" s="163">
        <f>IF(N426="sníž. přenesená",J426,0)</f>
        <v>0</v>
      </c>
      <c r="BI426" s="163">
        <f>IF(N426="nulová",J426,0)</f>
        <v>0</v>
      </c>
      <c r="BJ426" s="18" t="s">
        <v>25</v>
      </c>
      <c r="BK426" s="163">
        <f>ROUND(I426*H426,2)</f>
        <v>0</v>
      </c>
      <c r="BL426" s="18" t="s">
        <v>197</v>
      </c>
      <c r="BM426" s="162" t="s">
        <v>2128</v>
      </c>
    </row>
    <row r="427" spans="1:65" s="13" customFormat="1">
      <c r="B427" s="164"/>
      <c r="D427" s="165" t="s">
        <v>199</v>
      </c>
      <c r="E427" s="166" t="s">
        <v>1</v>
      </c>
      <c r="F427" s="167" t="s">
        <v>2129</v>
      </c>
      <c r="H427" s="168">
        <v>5</v>
      </c>
      <c r="I427" s="169"/>
      <c r="L427" s="164"/>
      <c r="M427" s="170"/>
      <c r="N427" s="171"/>
      <c r="O427" s="171"/>
      <c r="P427" s="171"/>
      <c r="Q427" s="171"/>
      <c r="R427" s="171"/>
      <c r="S427" s="171"/>
      <c r="T427" s="172"/>
      <c r="AT427" s="166" t="s">
        <v>199</v>
      </c>
      <c r="AU427" s="166" t="s">
        <v>93</v>
      </c>
      <c r="AV427" s="13" t="s">
        <v>93</v>
      </c>
      <c r="AW427" s="13" t="s">
        <v>38</v>
      </c>
      <c r="AX427" s="13" t="s">
        <v>25</v>
      </c>
      <c r="AY427" s="166" t="s">
        <v>190</v>
      </c>
    </row>
    <row r="428" spans="1:65" s="2" customFormat="1" ht="14.45" customHeight="1">
      <c r="A428" s="33"/>
      <c r="B428" s="150"/>
      <c r="C428" s="196" t="s">
        <v>667</v>
      </c>
      <c r="D428" s="196" t="s">
        <v>521</v>
      </c>
      <c r="E428" s="197" t="s">
        <v>2130</v>
      </c>
      <c r="F428" s="198" t="s">
        <v>2131</v>
      </c>
      <c r="G428" s="199" t="s">
        <v>258</v>
      </c>
      <c r="H428" s="200">
        <v>5.05</v>
      </c>
      <c r="I428" s="201"/>
      <c r="J428" s="202">
        <f>ROUND(I428*H428,2)</f>
        <v>0</v>
      </c>
      <c r="K428" s="198" t="s">
        <v>1</v>
      </c>
      <c r="L428" s="203"/>
      <c r="M428" s="204" t="s">
        <v>1</v>
      </c>
      <c r="N428" s="205" t="s">
        <v>48</v>
      </c>
      <c r="O428" s="59"/>
      <c r="P428" s="160">
        <f>O428*H428</f>
        <v>0</v>
      </c>
      <c r="Q428" s="160">
        <v>3.5999999999999999E-3</v>
      </c>
      <c r="R428" s="160">
        <f>Q428*H428</f>
        <v>1.8179999999999998E-2</v>
      </c>
      <c r="S428" s="160">
        <v>0</v>
      </c>
      <c r="T428" s="161">
        <f>S428*H428</f>
        <v>0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162" t="s">
        <v>235</v>
      </c>
      <c r="AT428" s="162" t="s">
        <v>521</v>
      </c>
      <c r="AU428" s="162" t="s">
        <v>93</v>
      </c>
      <c r="AY428" s="18" t="s">
        <v>190</v>
      </c>
      <c r="BE428" s="163">
        <f>IF(N428="základní",J428,0)</f>
        <v>0</v>
      </c>
      <c r="BF428" s="163">
        <f>IF(N428="snížená",J428,0)</f>
        <v>0</v>
      </c>
      <c r="BG428" s="163">
        <f>IF(N428="zákl. přenesená",J428,0)</f>
        <v>0</v>
      </c>
      <c r="BH428" s="163">
        <f>IF(N428="sníž. přenesená",J428,0)</f>
        <v>0</v>
      </c>
      <c r="BI428" s="163">
        <f>IF(N428="nulová",J428,0)</f>
        <v>0</v>
      </c>
      <c r="BJ428" s="18" t="s">
        <v>25</v>
      </c>
      <c r="BK428" s="163">
        <f>ROUND(I428*H428,2)</f>
        <v>0</v>
      </c>
      <c r="BL428" s="18" t="s">
        <v>197</v>
      </c>
      <c r="BM428" s="162" t="s">
        <v>2132</v>
      </c>
    </row>
    <row r="429" spans="1:65" s="13" customFormat="1">
      <c r="B429" s="164"/>
      <c r="D429" s="165" t="s">
        <v>199</v>
      </c>
      <c r="F429" s="167" t="s">
        <v>2133</v>
      </c>
      <c r="H429" s="168">
        <v>5.05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199</v>
      </c>
      <c r="AU429" s="166" t="s">
        <v>93</v>
      </c>
      <c r="AV429" s="13" t="s">
        <v>93</v>
      </c>
      <c r="AW429" s="13" t="s">
        <v>3</v>
      </c>
      <c r="AX429" s="13" t="s">
        <v>25</v>
      </c>
      <c r="AY429" s="166" t="s">
        <v>190</v>
      </c>
    </row>
    <row r="430" spans="1:65" s="2" customFormat="1" ht="14.45" customHeight="1">
      <c r="A430" s="33"/>
      <c r="B430" s="150"/>
      <c r="C430" s="151" t="s">
        <v>675</v>
      </c>
      <c r="D430" s="151" t="s">
        <v>192</v>
      </c>
      <c r="E430" s="152" t="s">
        <v>1765</v>
      </c>
      <c r="F430" s="153" t="s">
        <v>1766</v>
      </c>
      <c r="G430" s="154" t="s">
        <v>258</v>
      </c>
      <c r="H430" s="155">
        <v>24</v>
      </c>
      <c r="I430" s="156"/>
      <c r="J430" s="157">
        <f>ROUND(I430*H430,2)</f>
        <v>0</v>
      </c>
      <c r="K430" s="153" t="s">
        <v>196</v>
      </c>
      <c r="L430" s="34"/>
      <c r="M430" s="158" t="s">
        <v>1</v>
      </c>
      <c r="N430" s="159" t="s">
        <v>48</v>
      </c>
      <c r="O430" s="59"/>
      <c r="P430" s="160">
        <f>O430*H430</f>
        <v>0</v>
      </c>
      <c r="Q430" s="160">
        <v>0.12303</v>
      </c>
      <c r="R430" s="160">
        <f>Q430*H430</f>
        <v>2.9527200000000002</v>
      </c>
      <c r="S430" s="160">
        <v>0</v>
      </c>
      <c r="T430" s="161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62" t="s">
        <v>197</v>
      </c>
      <c r="AT430" s="162" t="s">
        <v>192</v>
      </c>
      <c r="AU430" s="162" t="s">
        <v>93</v>
      </c>
      <c r="AY430" s="18" t="s">
        <v>190</v>
      </c>
      <c r="BE430" s="163">
        <f>IF(N430="základní",J430,0)</f>
        <v>0</v>
      </c>
      <c r="BF430" s="163">
        <f>IF(N430="snížená",J430,0)</f>
        <v>0</v>
      </c>
      <c r="BG430" s="163">
        <f>IF(N430="zákl. přenesená",J430,0)</f>
        <v>0</v>
      </c>
      <c r="BH430" s="163">
        <f>IF(N430="sníž. přenesená",J430,0)</f>
        <v>0</v>
      </c>
      <c r="BI430" s="163">
        <f>IF(N430="nulová",J430,0)</f>
        <v>0</v>
      </c>
      <c r="BJ430" s="18" t="s">
        <v>25</v>
      </c>
      <c r="BK430" s="163">
        <f>ROUND(I430*H430,2)</f>
        <v>0</v>
      </c>
      <c r="BL430" s="18" t="s">
        <v>197</v>
      </c>
      <c r="BM430" s="162" t="s">
        <v>2134</v>
      </c>
    </row>
    <row r="431" spans="1:65" s="2" customFormat="1" ht="14.45" customHeight="1">
      <c r="A431" s="33"/>
      <c r="B431" s="150"/>
      <c r="C431" s="196" t="s">
        <v>681</v>
      </c>
      <c r="D431" s="196" t="s">
        <v>521</v>
      </c>
      <c r="E431" s="197" t="s">
        <v>2135</v>
      </c>
      <c r="F431" s="198" t="s">
        <v>1769</v>
      </c>
      <c r="G431" s="199" t="s">
        <v>258</v>
      </c>
      <c r="H431" s="200">
        <v>24</v>
      </c>
      <c r="I431" s="201"/>
      <c r="J431" s="202">
        <f>ROUND(I431*H431,2)</f>
        <v>0</v>
      </c>
      <c r="K431" s="198" t="s">
        <v>1</v>
      </c>
      <c r="L431" s="203"/>
      <c r="M431" s="204" t="s">
        <v>1</v>
      </c>
      <c r="N431" s="205" t="s">
        <v>48</v>
      </c>
      <c r="O431" s="59"/>
      <c r="P431" s="160">
        <f>O431*H431</f>
        <v>0</v>
      </c>
      <c r="Q431" s="160">
        <v>1.3299999999999999E-2</v>
      </c>
      <c r="R431" s="160">
        <f>Q431*H431</f>
        <v>0.31919999999999998</v>
      </c>
      <c r="S431" s="160">
        <v>0</v>
      </c>
      <c r="T431" s="161">
        <f>S431*H431</f>
        <v>0</v>
      </c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R431" s="162" t="s">
        <v>235</v>
      </c>
      <c r="AT431" s="162" t="s">
        <v>521</v>
      </c>
      <c r="AU431" s="162" t="s">
        <v>93</v>
      </c>
      <c r="AY431" s="18" t="s">
        <v>190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8" t="s">
        <v>25</v>
      </c>
      <c r="BK431" s="163">
        <f>ROUND(I431*H431,2)</f>
        <v>0</v>
      </c>
      <c r="BL431" s="18" t="s">
        <v>197</v>
      </c>
      <c r="BM431" s="162" t="s">
        <v>2136</v>
      </c>
    </row>
    <row r="432" spans="1:65" s="2" customFormat="1" ht="14.45" customHeight="1">
      <c r="A432" s="33"/>
      <c r="B432" s="150"/>
      <c r="C432" s="196" t="s">
        <v>689</v>
      </c>
      <c r="D432" s="196" t="s">
        <v>521</v>
      </c>
      <c r="E432" s="197" t="s">
        <v>2137</v>
      </c>
      <c r="F432" s="198" t="s">
        <v>2138</v>
      </c>
      <c r="G432" s="199" t="s">
        <v>258</v>
      </c>
      <c r="H432" s="200">
        <v>24</v>
      </c>
      <c r="I432" s="201"/>
      <c r="J432" s="202">
        <f>ROUND(I432*H432,2)</f>
        <v>0</v>
      </c>
      <c r="K432" s="198" t="s">
        <v>1</v>
      </c>
      <c r="L432" s="203"/>
      <c r="M432" s="204" t="s">
        <v>1</v>
      </c>
      <c r="N432" s="205" t="s">
        <v>48</v>
      </c>
      <c r="O432" s="59"/>
      <c r="P432" s="160">
        <f>O432*H432</f>
        <v>0</v>
      </c>
      <c r="Q432" s="160">
        <v>2E-3</v>
      </c>
      <c r="R432" s="160">
        <f>Q432*H432</f>
        <v>4.8000000000000001E-2</v>
      </c>
      <c r="S432" s="160">
        <v>0</v>
      </c>
      <c r="T432" s="161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2" t="s">
        <v>235</v>
      </c>
      <c r="AT432" s="162" t="s">
        <v>521</v>
      </c>
      <c r="AU432" s="162" t="s">
        <v>93</v>
      </c>
      <c r="AY432" s="18" t="s">
        <v>190</v>
      </c>
      <c r="BE432" s="163">
        <f>IF(N432="základní",J432,0)</f>
        <v>0</v>
      </c>
      <c r="BF432" s="163">
        <f>IF(N432="snížená",J432,0)</f>
        <v>0</v>
      </c>
      <c r="BG432" s="163">
        <f>IF(N432="zákl. přenesená",J432,0)</f>
        <v>0</v>
      </c>
      <c r="BH432" s="163">
        <f>IF(N432="sníž. přenesená",J432,0)</f>
        <v>0</v>
      </c>
      <c r="BI432" s="163">
        <f>IF(N432="nulová",J432,0)</f>
        <v>0</v>
      </c>
      <c r="BJ432" s="18" t="s">
        <v>25</v>
      </c>
      <c r="BK432" s="163">
        <f>ROUND(I432*H432,2)</f>
        <v>0</v>
      </c>
      <c r="BL432" s="18" t="s">
        <v>197</v>
      </c>
      <c r="BM432" s="162" t="s">
        <v>2139</v>
      </c>
    </row>
    <row r="433" spans="1:65" s="2" customFormat="1" ht="14.45" customHeight="1">
      <c r="A433" s="33"/>
      <c r="B433" s="150"/>
      <c r="C433" s="151" t="s">
        <v>695</v>
      </c>
      <c r="D433" s="151" t="s">
        <v>192</v>
      </c>
      <c r="E433" s="152" t="s">
        <v>2140</v>
      </c>
      <c r="F433" s="153" t="s">
        <v>2141</v>
      </c>
      <c r="G433" s="154" t="s">
        <v>226</v>
      </c>
      <c r="H433" s="155">
        <v>236.3</v>
      </c>
      <c r="I433" s="156"/>
      <c r="J433" s="157">
        <f>ROUND(I433*H433,2)</f>
        <v>0</v>
      </c>
      <c r="K433" s="153" t="s">
        <v>196</v>
      </c>
      <c r="L433" s="34"/>
      <c r="M433" s="158" t="s">
        <v>1</v>
      </c>
      <c r="N433" s="159" t="s">
        <v>48</v>
      </c>
      <c r="O433" s="59"/>
      <c r="P433" s="160">
        <f>O433*H433</f>
        <v>0</v>
      </c>
      <c r="Q433" s="160">
        <v>6.0000000000000002E-5</v>
      </c>
      <c r="R433" s="160">
        <f>Q433*H433</f>
        <v>1.4178000000000001E-2</v>
      </c>
      <c r="S433" s="160">
        <v>0</v>
      </c>
      <c r="T433" s="161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2" t="s">
        <v>197</v>
      </c>
      <c r="AT433" s="162" t="s">
        <v>192</v>
      </c>
      <c r="AU433" s="162" t="s">
        <v>93</v>
      </c>
      <c r="AY433" s="18" t="s">
        <v>190</v>
      </c>
      <c r="BE433" s="163">
        <f>IF(N433="základní",J433,0)</f>
        <v>0</v>
      </c>
      <c r="BF433" s="163">
        <f>IF(N433="snížená",J433,0)</f>
        <v>0</v>
      </c>
      <c r="BG433" s="163">
        <f>IF(N433="zákl. přenesená",J433,0)</f>
        <v>0</v>
      </c>
      <c r="BH433" s="163">
        <f>IF(N433="sníž. přenesená",J433,0)</f>
        <v>0</v>
      </c>
      <c r="BI433" s="163">
        <f>IF(N433="nulová",J433,0)</f>
        <v>0</v>
      </c>
      <c r="BJ433" s="18" t="s">
        <v>25</v>
      </c>
      <c r="BK433" s="163">
        <f>ROUND(I433*H433,2)</f>
        <v>0</v>
      </c>
      <c r="BL433" s="18" t="s">
        <v>197</v>
      </c>
      <c r="BM433" s="162" t="s">
        <v>2142</v>
      </c>
    </row>
    <row r="434" spans="1:65" s="13" customFormat="1">
      <c r="B434" s="164"/>
      <c r="D434" s="165" t="s">
        <v>199</v>
      </c>
      <c r="E434" s="166" t="s">
        <v>1</v>
      </c>
      <c r="F434" s="167" t="s">
        <v>1825</v>
      </c>
      <c r="H434" s="168">
        <v>236.3</v>
      </c>
      <c r="I434" s="169"/>
      <c r="L434" s="164"/>
      <c r="M434" s="170"/>
      <c r="N434" s="171"/>
      <c r="O434" s="171"/>
      <c r="P434" s="171"/>
      <c r="Q434" s="171"/>
      <c r="R434" s="171"/>
      <c r="S434" s="171"/>
      <c r="T434" s="172"/>
      <c r="AT434" s="166" t="s">
        <v>199</v>
      </c>
      <c r="AU434" s="166" t="s">
        <v>93</v>
      </c>
      <c r="AV434" s="13" t="s">
        <v>93</v>
      </c>
      <c r="AW434" s="13" t="s">
        <v>38</v>
      </c>
      <c r="AX434" s="13" t="s">
        <v>25</v>
      </c>
      <c r="AY434" s="166" t="s">
        <v>190</v>
      </c>
    </row>
    <row r="435" spans="1:65" s="2" customFormat="1" ht="14.45" customHeight="1">
      <c r="A435" s="33"/>
      <c r="B435" s="150"/>
      <c r="C435" s="151" t="s">
        <v>701</v>
      </c>
      <c r="D435" s="151" t="s">
        <v>192</v>
      </c>
      <c r="E435" s="152" t="s">
        <v>2143</v>
      </c>
      <c r="F435" s="153" t="s">
        <v>2144</v>
      </c>
      <c r="G435" s="154" t="s">
        <v>258</v>
      </c>
      <c r="H435" s="155">
        <v>24</v>
      </c>
      <c r="I435" s="156"/>
      <c r="J435" s="157">
        <f>ROUND(I435*H435,2)</f>
        <v>0</v>
      </c>
      <c r="K435" s="153" t="s">
        <v>1</v>
      </c>
      <c r="L435" s="34"/>
      <c r="M435" s="158" t="s">
        <v>1</v>
      </c>
      <c r="N435" s="159" t="s">
        <v>48</v>
      </c>
      <c r="O435" s="59"/>
      <c r="P435" s="160">
        <f>O435*H435</f>
        <v>0</v>
      </c>
      <c r="Q435" s="160">
        <v>5.0000000000000001E-4</v>
      </c>
      <c r="R435" s="160">
        <f>Q435*H435</f>
        <v>1.2E-2</v>
      </c>
      <c r="S435" s="160">
        <v>0</v>
      </c>
      <c r="T435" s="161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2" t="s">
        <v>197</v>
      </c>
      <c r="AT435" s="162" t="s">
        <v>192</v>
      </c>
      <c r="AU435" s="162" t="s">
        <v>93</v>
      </c>
      <c r="AY435" s="18" t="s">
        <v>190</v>
      </c>
      <c r="BE435" s="163">
        <f>IF(N435="základní",J435,0)</f>
        <v>0</v>
      </c>
      <c r="BF435" s="163">
        <f>IF(N435="snížená",J435,0)</f>
        <v>0</v>
      </c>
      <c r="BG435" s="163">
        <f>IF(N435="zákl. přenesená",J435,0)</f>
        <v>0</v>
      </c>
      <c r="BH435" s="163">
        <f>IF(N435="sníž. přenesená",J435,0)</f>
        <v>0</v>
      </c>
      <c r="BI435" s="163">
        <f>IF(N435="nulová",J435,0)</f>
        <v>0</v>
      </c>
      <c r="BJ435" s="18" t="s">
        <v>25</v>
      </c>
      <c r="BK435" s="163">
        <f>ROUND(I435*H435,2)</f>
        <v>0</v>
      </c>
      <c r="BL435" s="18" t="s">
        <v>197</v>
      </c>
      <c r="BM435" s="162" t="s">
        <v>2145</v>
      </c>
    </row>
    <row r="436" spans="1:65" s="13" customFormat="1">
      <c r="B436" s="164"/>
      <c r="D436" s="165" t="s">
        <v>199</v>
      </c>
      <c r="E436" s="166" t="s">
        <v>1</v>
      </c>
      <c r="F436" s="167" t="s">
        <v>384</v>
      </c>
      <c r="H436" s="168">
        <v>24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199</v>
      </c>
      <c r="AU436" s="166" t="s">
        <v>93</v>
      </c>
      <c r="AV436" s="13" t="s">
        <v>93</v>
      </c>
      <c r="AW436" s="13" t="s">
        <v>38</v>
      </c>
      <c r="AX436" s="13" t="s">
        <v>25</v>
      </c>
      <c r="AY436" s="166" t="s">
        <v>190</v>
      </c>
    </row>
    <row r="437" spans="1:65" s="2" customFormat="1" ht="37.9" customHeight="1">
      <c r="A437" s="33"/>
      <c r="B437" s="150"/>
      <c r="C437" s="151" t="s">
        <v>709</v>
      </c>
      <c r="D437" s="151" t="s">
        <v>192</v>
      </c>
      <c r="E437" s="152" t="s">
        <v>2146</v>
      </c>
      <c r="F437" s="153" t="s">
        <v>2147</v>
      </c>
      <c r="G437" s="154" t="s">
        <v>258</v>
      </c>
      <c r="H437" s="155">
        <v>25</v>
      </c>
      <c r="I437" s="156"/>
      <c r="J437" s="157">
        <f>ROUND(I437*H437,2)</f>
        <v>0</v>
      </c>
      <c r="K437" s="153" t="s">
        <v>1</v>
      </c>
      <c r="L437" s="34"/>
      <c r="M437" s="158" t="s">
        <v>1</v>
      </c>
      <c r="N437" s="159" t="s">
        <v>48</v>
      </c>
      <c r="O437" s="59"/>
      <c r="P437" s="160">
        <f>O437*H437</f>
        <v>0</v>
      </c>
      <c r="Q437" s="160">
        <v>3.533E-2</v>
      </c>
      <c r="R437" s="160">
        <f>Q437*H437</f>
        <v>0.88324999999999998</v>
      </c>
      <c r="S437" s="160">
        <v>0</v>
      </c>
      <c r="T437" s="161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2" t="s">
        <v>197</v>
      </c>
      <c r="AT437" s="162" t="s">
        <v>192</v>
      </c>
      <c r="AU437" s="162" t="s">
        <v>93</v>
      </c>
      <c r="AY437" s="18" t="s">
        <v>190</v>
      </c>
      <c r="BE437" s="163">
        <f>IF(N437="základní",J437,0)</f>
        <v>0</v>
      </c>
      <c r="BF437" s="163">
        <f>IF(N437="snížená",J437,0)</f>
        <v>0</v>
      </c>
      <c r="BG437" s="163">
        <f>IF(N437="zákl. přenesená",J437,0)</f>
        <v>0</v>
      </c>
      <c r="BH437" s="163">
        <f>IF(N437="sníž. přenesená",J437,0)</f>
        <v>0</v>
      </c>
      <c r="BI437" s="163">
        <f>IF(N437="nulová",J437,0)</f>
        <v>0</v>
      </c>
      <c r="BJ437" s="18" t="s">
        <v>25</v>
      </c>
      <c r="BK437" s="163">
        <f>ROUND(I437*H437,2)</f>
        <v>0</v>
      </c>
      <c r="BL437" s="18" t="s">
        <v>197</v>
      </c>
      <c r="BM437" s="162" t="s">
        <v>2148</v>
      </c>
    </row>
    <row r="438" spans="1:65" s="2" customFormat="1" ht="24.2" customHeight="1">
      <c r="A438" s="33"/>
      <c r="B438" s="150"/>
      <c r="C438" s="151" t="s">
        <v>715</v>
      </c>
      <c r="D438" s="151" t="s">
        <v>192</v>
      </c>
      <c r="E438" s="152" t="s">
        <v>2149</v>
      </c>
      <c r="F438" s="153" t="s">
        <v>2150</v>
      </c>
      <c r="G438" s="154" t="s">
        <v>258</v>
      </c>
      <c r="H438" s="155">
        <v>24</v>
      </c>
      <c r="I438" s="156"/>
      <c r="J438" s="157">
        <f>ROUND(I438*H438,2)</f>
        <v>0</v>
      </c>
      <c r="K438" s="153" t="s">
        <v>1</v>
      </c>
      <c r="L438" s="34"/>
      <c r="M438" s="158" t="s">
        <v>1</v>
      </c>
      <c r="N438" s="159" t="s">
        <v>48</v>
      </c>
      <c r="O438" s="59"/>
      <c r="P438" s="160">
        <f>O438*H438</f>
        <v>0</v>
      </c>
      <c r="Q438" s="160">
        <v>0</v>
      </c>
      <c r="R438" s="160">
        <f>Q438*H438</f>
        <v>0</v>
      </c>
      <c r="S438" s="160">
        <v>7.0000000000000001E-3</v>
      </c>
      <c r="T438" s="161">
        <f>S438*H438</f>
        <v>0.16800000000000001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62" t="s">
        <v>197</v>
      </c>
      <c r="AT438" s="162" t="s">
        <v>192</v>
      </c>
      <c r="AU438" s="162" t="s">
        <v>93</v>
      </c>
      <c r="AY438" s="18" t="s">
        <v>190</v>
      </c>
      <c r="BE438" s="163">
        <f>IF(N438="základní",J438,0)</f>
        <v>0</v>
      </c>
      <c r="BF438" s="163">
        <f>IF(N438="snížená",J438,0)</f>
        <v>0</v>
      </c>
      <c r="BG438" s="163">
        <f>IF(N438="zákl. přenesená",J438,0)</f>
        <v>0</v>
      </c>
      <c r="BH438" s="163">
        <f>IF(N438="sníž. přenesená",J438,0)</f>
        <v>0</v>
      </c>
      <c r="BI438" s="163">
        <f>IF(N438="nulová",J438,0)</f>
        <v>0</v>
      </c>
      <c r="BJ438" s="18" t="s">
        <v>25</v>
      </c>
      <c r="BK438" s="163">
        <f>ROUND(I438*H438,2)</f>
        <v>0</v>
      </c>
      <c r="BL438" s="18" t="s">
        <v>197</v>
      </c>
      <c r="BM438" s="162" t="s">
        <v>2151</v>
      </c>
    </row>
    <row r="439" spans="1:65" s="13" customFormat="1">
      <c r="B439" s="164"/>
      <c r="D439" s="165" t="s">
        <v>199</v>
      </c>
      <c r="E439" s="166" t="s">
        <v>1</v>
      </c>
      <c r="F439" s="167" t="s">
        <v>384</v>
      </c>
      <c r="H439" s="168">
        <v>24</v>
      </c>
      <c r="I439" s="169"/>
      <c r="L439" s="164"/>
      <c r="M439" s="170"/>
      <c r="N439" s="171"/>
      <c r="O439" s="171"/>
      <c r="P439" s="171"/>
      <c r="Q439" s="171"/>
      <c r="R439" s="171"/>
      <c r="S439" s="171"/>
      <c r="T439" s="172"/>
      <c r="AT439" s="166" t="s">
        <v>199</v>
      </c>
      <c r="AU439" s="166" t="s">
        <v>93</v>
      </c>
      <c r="AV439" s="13" t="s">
        <v>93</v>
      </c>
      <c r="AW439" s="13" t="s">
        <v>38</v>
      </c>
      <c r="AX439" s="13" t="s">
        <v>25</v>
      </c>
      <c r="AY439" s="166" t="s">
        <v>190</v>
      </c>
    </row>
    <row r="440" spans="1:65" s="12" customFormat="1" ht="22.9" customHeight="1">
      <c r="B440" s="137"/>
      <c r="D440" s="138" t="s">
        <v>82</v>
      </c>
      <c r="E440" s="148" t="s">
        <v>238</v>
      </c>
      <c r="F440" s="148" t="s">
        <v>2152</v>
      </c>
      <c r="I440" s="140"/>
      <c r="J440" s="149">
        <f>BK440</f>
        <v>0</v>
      </c>
      <c r="L440" s="137"/>
      <c r="M440" s="142"/>
      <c r="N440" s="143"/>
      <c r="O440" s="143"/>
      <c r="P440" s="144">
        <f>SUM(P441:P442)</f>
        <v>0</v>
      </c>
      <c r="Q440" s="143"/>
      <c r="R440" s="144">
        <f>SUM(R441:R442)</f>
        <v>0</v>
      </c>
      <c r="S440" s="143"/>
      <c r="T440" s="145">
        <f>SUM(T441:T442)</f>
        <v>0.01</v>
      </c>
      <c r="AR440" s="138" t="s">
        <v>25</v>
      </c>
      <c r="AT440" s="146" t="s">
        <v>82</v>
      </c>
      <c r="AU440" s="146" t="s">
        <v>25</v>
      </c>
      <c r="AY440" s="138" t="s">
        <v>190</v>
      </c>
      <c r="BK440" s="147">
        <f>SUM(BK441:BK442)</f>
        <v>0</v>
      </c>
    </row>
    <row r="441" spans="1:65" s="2" customFormat="1" ht="24.2" customHeight="1">
      <c r="A441" s="33"/>
      <c r="B441" s="150"/>
      <c r="C441" s="151" t="s">
        <v>720</v>
      </c>
      <c r="D441" s="151" t="s">
        <v>192</v>
      </c>
      <c r="E441" s="152" t="s">
        <v>2153</v>
      </c>
      <c r="F441" s="153" t="s">
        <v>2154</v>
      </c>
      <c r="G441" s="154" t="s">
        <v>258</v>
      </c>
      <c r="H441" s="155">
        <v>1</v>
      </c>
      <c r="I441" s="156"/>
      <c r="J441" s="157">
        <f>ROUND(I441*H441,2)</f>
        <v>0</v>
      </c>
      <c r="K441" s="153" t="s">
        <v>1</v>
      </c>
      <c r="L441" s="34"/>
      <c r="M441" s="158" t="s">
        <v>1</v>
      </c>
      <c r="N441" s="159" t="s">
        <v>48</v>
      </c>
      <c r="O441" s="59"/>
      <c r="P441" s="160">
        <f>O441*H441</f>
        <v>0</v>
      </c>
      <c r="Q441" s="160">
        <v>0</v>
      </c>
      <c r="R441" s="160">
        <f>Q441*H441</f>
        <v>0</v>
      </c>
      <c r="S441" s="160">
        <v>5.0000000000000001E-3</v>
      </c>
      <c r="T441" s="161">
        <f>S441*H441</f>
        <v>5.0000000000000001E-3</v>
      </c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R441" s="162" t="s">
        <v>197</v>
      </c>
      <c r="AT441" s="162" t="s">
        <v>192</v>
      </c>
      <c r="AU441" s="162" t="s">
        <v>93</v>
      </c>
      <c r="AY441" s="18" t="s">
        <v>190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8" t="s">
        <v>25</v>
      </c>
      <c r="BK441" s="163">
        <f>ROUND(I441*H441,2)</f>
        <v>0</v>
      </c>
      <c r="BL441" s="18" t="s">
        <v>197</v>
      </c>
      <c r="BM441" s="162" t="s">
        <v>2155</v>
      </c>
    </row>
    <row r="442" spans="1:65" s="2" customFormat="1" ht="37.9" customHeight="1">
      <c r="A442" s="33"/>
      <c r="B442" s="150"/>
      <c r="C442" s="151" t="s">
        <v>724</v>
      </c>
      <c r="D442" s="151" t="s">
        <v>192</v>
      </c>
      <c r="E442" s="152" t="s">
        <v>2156</v>
      </c>
      <c r="F442" s="153" t="s">
        <v>2157</v>
      </c>
      <c r="G442" s="154" t="s">
        <v>258</v>
      </c>
      <c r="H442" s="155">
        <v>1</v>
      </c>
      <c r="I442" s="156"/>
      <c r="J442" s="157">
        <f>ROUND(I442*H442,2)</f>
        <v>0</v>
      </c>
      <c r="K442" s="153" t="s">
        <v>1</v>
      </c>
      <c r="L442" s="34"/>
      <c r="M442" s="158" t="s">
        <v>1</v>
      </c>
      <c r="N442" s="159" t="s">
        <v>48</v>
      </c>
      <c r="O442" s="59"/>
      <c r="P442" s="160">
        <f>O442*H442</f>
        <v>0</v>
      </c>
      <c r="Q442" s="160">
        <v>0</v>
      </c>
      <c r="R442" s="160">
        <f>Q442*H442</f>
        <v>0</v>
      </c>
      <c r="S442" s="160">
        <v>5.0000000000000001E-3</v>
      </c>
      <c r="T442" s="161">
        <f>S442*H442</f>
        <v>5.0000000000000001E-3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162" t="s">
        <v>197</v>
      </c>
      <c r="AT442" s="162" t="s">
        <v>192</v>
      </c>
      <c r="AU442" s="162" t="s">
        <v>93</v>
      </c>
      <c r="AY442" s="18" t="s">
        <v>190</v>
      </c>
      <c r="BE442" s="163">
        <f>IF(N442="základní",J442,0)</f>
        <v>0</v>
      </c>
      <c r="BF442" s="163">
        <f>IF(N442="snížená",J442,0)</f>
        <v>0</v>
      </c>
      <c r="BG442" s="163">
        <f>IF(N442="zákl. přenesená",J442,0)</f>
        <v>0</v>
      </c>
      <c r="BH442" s="163">
        <f>IF(N442="sníž. přenesená",J442,0)</f>
        <v>0</v>
      </c>
      <c r="BI442" s="163">
        <f>IF(N442="nulová",J442,0)</f>
        <v>0</v>
      </c>
      <c r="BJ442" s="18" t="s">
        <v>25</v>
      </c>
      <c r="BK442" s="163">
        <f>ROUND(I442*H442,2)</f>
        <v>0</v>
      </c>
      <c r="BL442" s="18" t="s">
        <v>197</v>
      </c>
      <c r="BM442" s="162" t="s">
        <v>2158</v>
      </c>
    </row>
    <row r="443" spans="1:65" s="12" customFormat="1" ht="22.9" customHeight="1">
      <c r="B443" s="137"/>
      <c r="D443" s="138" t="s">
        <v>82</v>
      </c>
      <c r="E443" s="148" t="s">
        <v>995</v>
      </c>
      <c r="F443" s="148" t="s">
        <v>996</v>
      </c>
      <c r="I443" s="140"/>
      <c r="J443" s="149">
        <f>BK443</f>
        <v>0</v>
      </c>
      <c r="L443" s="137"/>
      <c r="M443" s="142"/>
      <c r="N443" s="143"/>
      <c r="O443" s="143"/>
      <c r="P443" s="144">
        <f>P444</f>
        <v>0</v>
      </c>
      <c r="Q443" s="143"/>
      <c r="R443" s="144">
        <f>R444</f>
        <v>0</v>
      </c>
      <c r="S443" s="143"/>
      <c r="T443" s="145">
        <f>T444</f>
        <v>0</v>
      </c>
      <c r="AR443" s="138" t="s">
        <v>25</v>
      </c>
      <c r="AT443" s="146" t="s">
        <v>82</v>
      </c>
      <c r="AU443" s="146" t="s">
        <v>25</v>
      </c>
      <c r="AY443" s="138" t="s">
        <v>190</v>
      </c>
      <c r="BK443" s="147">
        <f>BK444</f>
        <v>0</v>
      </c>
    </row>
    <row r="444" spans="1:65" s="2" customFormat="1" ht="24.2" customHeight="1">
      <c r="A444" s="33"/>
      <c r="B444" s="150"/>
      <c r="C444" s="151" t="s">
        <v>729</v>
      </c>
      <c r="D444" s="151" t="s">
        <v>192</v>
      </c>
      <c r="E444" s="152" t="s">
        <v>2159</v>
      </c>
      <c r="F444" s="153" t="s">
        <v>2160</v>
      </c>
      <c r="G444" s="154" t="s">
        <v>203</v>
      </c>
      <c r="H444" s="155">
        <v>18.97</v>
      </c>
      <c r="I444" s="156"/>
      <c r="J444" s="157">
        <f>ROUND(I444*H444,2)</f>
        <v>0</v>
      </c>
      <c r="K444" s="153" t="s">
        <v>196</v>
      </c>
      <c r="L444" s="34"/>
      <c r="M444" s="158" t="s">
        <v>1</v>
      </c>
      <c r="N444" s="159" t="s">
        <v>48</v>
      </c>
      <c r="O444" s="59"/>
      <c r="P444" s="160">
        <f>O444*H444</f>
        <v>0</v>
      </c>
      <c r="Q444" s="160">
        <v>0</v>
      </c>
      <c r="R444" s="160">
        <f>Q444*H444</f>
        <v>0</v>
      </c>
      <c r="S444" s="160">
        <v>0</v>
      </c>
      <c r="T444" s="161">
        <f>S444*H444</f>
        <v>0</v>
      </c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R444" s="162" t="s">
        <v>197</v>
      </c>
      <c r="AT444" s="162" t="s">
        <v>192</v>
      </c>
      <c r="AU444" s="162" t="s">
        <v>93</v>
      </c>
      <c r="AY444" s="18" t="s">
        <v>190</v>
      </c>
      <c r="BE444" s="163">
        <f>IF(N444="základní",J444,0)</f>
        <v>0</v>
      </c>
      <c r="BF444" s="163">
        <f>IF(N444="snížená",J444,0)</f>
        <v>0</v>
      </c>
      <c r="BG444" s="163">
        <f>IF(N444="zákl. přenesená",J444,0)</f>
        <v>0</v>
      </c>
      <c r="BH444" s="163">
        <f>IF(N444="sníž. přenesená",J444,0)</f>
        <v>0</v>
      </c>
      <c r="BI444" s="163">
        <f>IF(N444="nulová",J444,0)</f>
        <v>0</v>
      </c>
      <c r="BJ444" s="18" t="s">
        <v>25</v>
      </c>
      <c r="BK444" s="163">
        <f>ROUND(I444*H444,2)</f>
        <v>0</v>
      </c>
      <c r="BL444" s="18" t="s">
        <v>197</v>
      </c>
      <c r="BM444" s="162" t="s">
        <v>2161</v>
      </c>
    </row>
    <row r="445" spans="1:65" s="12" customFormat="1" ht="25.9" customHeight="1">
      <c r="B445" s="137"/>
      <c r="D445" s="138" t="s">
        <v>82</v>
      </c>
      <c r="E445" s="139" t="s">
        <v>521</v>
      </c>
      <c r="F445" s="139" t="s">
        <v>1037</v>
      </c>
      <c r="I445" s="140"/>
      <c r="J445" s="141">
        <f>BK445</f>
        <v>0</v>
      </c>
      <c r="L445" s="137"/>
      <c r="M445" s="142"/>
      <c r="N445" s="143"/>
      <c r="O445" s="143"/>
      <c r="P445" s="144">
        <f>P446</f>
        <v>0</v>
      </c>
      <c r="Q445" s="143"/>
      <c r="R445" s="144">
        <f>R446</f>
        <v>17.271607000000003</v>
      </c>
      <c r="S445" s="143"/>
      <c r="T445" s="145">
        <f>T446</f>
        <v>0</v>
      </c>
      <c r="AR445" s="138" t="s">
        <v>205</v>
      </c>
      <c r="AT445" s="146" t="s">
        <v>82</v>
      </c>
      <c r="AU445" s="146" t="s">
        <v>83</v>
      </c>
      <c r="AY445" s="138" t="s">
        <v>190</v>
      </c>
      <c r="BK445" s="147">
        <f>BK446</f>
        <v>0</v>
      </c>
    </row>
    <row r="446" spans="1:65" s="12" customFormat="1" ht="22.9" customHeight="1">
      <c r="B446" s="137"/>
      <c r="D446" s="138" t="s">
        <v>82</v>
      </c>
      <c r="E446" s="148" t="s">
        <v>1038</v>
      </c>
      <c r="F446" s="148" t="s">
        <v>1039</v>
      </c>
      <c r="I446" s="140"/>
      <c r="J446" s="149">
        <f>BK446</f>
        <v>0</v>
      </c>
      <c r="L446" s="137"/>
      <c r="M446" s="142"/>
      <c r="N446" s="143"/>
      <c r="O446" s="143"/>
      <c r="P446" s="144">
        <f>SUM(P447:P451)</f>
        <v>0</v>
      </c>
      <c r="Q446" s="143"/>
      <c r="R446" s="144">
        <f>SUM(R447:R451)</f>
        <v>17.271607000000003</v>
      </c>
      <c r="S446" s="143"/>
      <c r="T446" s="145">
        <f>SUM(T447:T451)</f>
        <v>0</v>
      </c>
      <c r="AR446" s="138" t="s">
        <v>205</v>
      </c>
      <c r="AT446" s="146" t="s">
        <v>82</v>
      </c>
      <c r="AU446" s="146" t="s">
        <v>25</v>
      </c>
      <c r="AY446" s="138" t="s">
        <v>190</v>
      </c>
      <c r="BK446" s="147">
        <f>SUM(BK447:BK451)</f>
        <v>0</v>
      </c>
    </row>
    <row r="447" spans="1:65" s="2" customFormat="1" ht="14.45" customHeight="1">
      <c r="A447" s="33"/>
      <c r="B447" s="150"/>
      <c r="C447" s="151" t="s">
        <v>733</v>
      </c>
      <c r="D447" s="151" t="s">
        <v>192</v>
      </c>
      <c r="E447" s="152" t="s">
        <v>1041</v>
      </c>
      <c r="F447" s="153" t="s">
        <v>1042</v>
      </c>
      <c r="G447" s="154" t="s">
        <v>226</v>
      </c>
      <c r="H447" s="155">
        <v>80.099999999999994</v>
      </c>
      <c r="I447" s="156"/>
      <c r="J447" s="157">
        <f>ROUND(I447*H447,2)</f>
        <v>0</v>
      </c>
      <c r="K447" s="153" t="s">
        <v>1</v>
      </c>
      <c r="L447" s="34"/>
      <c r="M447" s="158" t="s">
        <v>1</v>
      </c>
      <c r="N447" s="159" t="s">
        <v>48</v>
      </c>
      <c r="O447" s="59"/>
      <c r="P447" s="160">
        <f>O447*H447</f>
        <v>0</v>
      </c>
      <c r="Q447" s="160">
        <v>6.9999999999999994E-5</v>
      </c>
      <c r="R447" s="160">
        <f>Q447*H447</f>
        <v>5.6069999999999991E-3</v>
      </c>
      <c r="S447" s="160">
        <v>0</v>
      </c>
      <c r="T447" s="161">
        <f>S447*H447</f>
        <v>0</v>
      </c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R447" s="162" t="s">
        <v>659</v>
      </c>
      <c r="AT447" s="162" t="s">
        <v>192</v>
      </c>
      <c r="AU447" s="162" t="s">
        <v>93</v>
      </c>
      <c r="AY447" s="18" t="s">
        <v>190</v>
      </c>
      <c r="BE447" s="163">
        <f>IF(N447="základní",J447,0)</f>
        <v>0</v>
      </c>
      <c r="BF447" s="163">
        <f>IF(N447="snížená",J447,0)</f>
        <v>0</v>
      </c>
      <c r="BG447" s="163">
        <f>IF(N447="zákl. přenesená",J447,0)</f>
        <v>0</v>
      </c>
      <c r="BH447" s="163">
        <f>IF(N447="sníž. přenesená",J447,0)</f>
        <v>0</v>
      </c>
      <c r="BI447" s="163">
        <f>IF(N447="nulová",J447,0)</f>
        <v>0</v>
      </c>
      <c r="BJ447" s="18" t="s">
        <v>25</v>
      </c>
      <c r="BK447" s="163">
        <f>ROUND(I447*H447,2)</f>
        <v>0</v>
      </c>
      <c r="BL447" s="18" t="s">
        <v>659</v>
      </c>
      <c r="BM447" s="162" t="s">
        <v>2162</v>
      </c>
    </row>
    <row r="448" spans="1:65" s="15" customFormat="1">
      <c r="B448" s="181"/>
      <c r="D448" s="165" t="s">
        <v>199</v>
      </c>
      <c r="E448" s="182" t="s">
        <v>1</v>
      </c>
      <c r="F448" s="183" t="s">
        <v>1044</v>
      </c>
      <c r="H448" s="182" t="s">
        <v>1</v>
      </c>
      <c r="I448" s="184"/>
      <c r="L448" s="181"/>
      <c r="M448" s="185"/>
      <c r="N448" s="186"/>
      <c r="O448" s="186"/>
      <c r="P448" s="186"/>
      <c r="Q448" s="186"/>
      <c r="R448" s="186"/>
      <c r="S448" s="186"/>
      <c r="T448" s="187"/>
      <c r="AT448" s="182" t="s">
        <v>199</v>
      </c>
      <c r="AU448" s="182" t="s">
        <v>93</v>
      </c>
      <c r="AV448" s="15" t="s">
        <v>25</v>
      </c>
      <c r="AW448" s="15" t="s">
        <v>38</v>
      </c>
      <c r="AX448" s="15" t="s">
        <v>83</v>
      </c>
      <c r="AY448" s="182" t="s">
        <v>190</v>
      </c>
    </row>
    <row r="449" spans="1:65" s="13" customFormat="1">
      <c r="B449" s="164"/>
      <c r="D449" s="165" t="s">
        <v>199</v>
      </c>
      <c r="E449" s="166" t="s">
        <v>1</v>
      </c>
      <c r="F449" s="167" t="s">
        <v>140</v>
      </c>
      <c r="H449" s="168">
        <v>80.099999999999994</v>
      </c>
      <c r="I449" s="169"/>
      <c r="L449" s="164"/>
      <c r="M449" s="170"/>
      <c r="N449" s="171"/>
      <c r="O449" s="171"/>
      <c r="P449" s="171"/>
      <c r="Q449" s="171"/>
      <c r="R449" s="171"/>
      <c r="S449" s="171"/>
      <c r="T449" s="172"/>
      <c r="AT449" s="166" t="s">
        <v>199</v>
      </c>
      <c r="AU449" s="166" t="s">
        <v>93</v>
      </c>
      <c r="AV449" s="13" t="s">
        <v>93</v>
      </c>
      <c r="AW449" s="13" t="s">
        <v>38</v>
      </c>
      <c r="AX449" s="13" t="s">
        <v>25</v>
      </c>
      <c r="AY449" s="166" t="s">
        <v>190</v>
      </c>
    </row>
    <row r="450" spans="1:65" s="2" customFormat="1" ht="24.2" customHeight="1">
      <c r="A450" s="33"/>
      <c r="B450" s="150"/>
      <c r="C450" s="151" t="s">
        <v>738</v>
      </c>
      <c r="D450" s="151" t="s">
        <v>192</v>
      </c>
      <c r="E450" s="152" t="s">
        <v>1047</v>
      </c>
      <c r="F450" s="153" t="s">
        <v>1048</v>
      </c>
      <c r="G450" s="154" t="s">
        <v>258</v>
      </c>
      <c r="H450" s="155">
        <v>89</v>
      </c>
      <c r="I450" s="156"/>
      <c r="J450" s="157">
        <f>ROUND(I450*H450,2)</f>
        <v>0</v>
      </c>
      <c r="K450" s="153" t="s">
        <v>196</v>
      </c>
      <c r="L450" s="34"/>
      <c r="M450" s="158" t="s">
        <v>1</v>
      </c>
      <c r="N450" s="159" t="s">
        <v>48</v>
      </c>
      <c r="O450" s="59"/>
      <c r="P450" s="160">
        <f>O450*H450</f>
        <v>0</v>
      </c>
      <c r="Q450" s="160">
        <v>0.19400000000000001</v>
      </c>
      <c r="R450" s="160">
        <f>Q450*H450</f>
        <v>17.266000000000002</v>
      </c>
      <c r="S450" s="160">
        <v>0</v>
      </c>
      <c r="T450" s="161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162" t="s">
        <v>659</v>
      </c>
      <c r="AT450" s="162" t="s">
        <v>192</v>
      </c>
      <c r="AU450" s="162" t="s">
        <v>93</v>
      </c>
      <c r="AY450" s="18" t="s">
        <v>190</v>
      </c>
      <c r="BE450" s="163">
        <f>IF(N450="základní",J450,0)</f>
        <v>0</v>
      </c>
      <c r="BF450" s="163">
        <f>IF(N450="snížená",J450,0)</f>
        <v>0</v>
      </c>
      <c r="BG450" s="163">
        <f>IF(N450="zákl. přenesená",J450,0)</f>
        <v>0</v>
      </c>
      <c r="BH450" s="163">
        <f>IF(N450="sníž. přenesená",J450,0)</f>
        <v>0</v>
      </c>
      <c r="BI450" s="163">
        <f>IF(N450="nulová",J450,0)</f>
        <v>0</v>
      </c>
      <c r="BJ450" s="18" t="s">
        <v>25</v>
      </c>
      <c r="BK450" s="163">
        <f>ROUND(I450*H450,2)</f>
        <v>0</v>
      </c>
      <c r="BL450" s="18" t="s">
        <v>659</v>
      </c>
      <c r="BM450" s="162" t="s">
        <v>2163</v>
      </c>
    </row>
    <row r="451" spans="1:65" s="13" customFormat="1">
      <c r="B451" s="164"/>
      <c r="D451" s="165" t="s">
        <v>199</v>
      </c>
      <c r="E451" s="166" t="s">
        <v>1</v>
      </c>
      <c r="F451" s="167" t="s">
        <v>2164</v>
      </c>
      <c r="H451" s="168">
        <v>89</v>
      </c>
      <c r="I451" s="169"/>
      <c r="L451" s="164"/>
      <c r="M451" s="206"/>
      <c r="N451" s="207"/>
      <c r="O451" s="207"/>
      <c r="P451" s="207"/>
      <c r="Q451" s="207"/>
      <c r="R451" s="207"/>
      <c r="S451" s="207"/>
      <c r="T451" s="208"/>
      <c r="AT451" s="166" t="s">
        <v>199</v>
      </c>
      <c r="AU451" s="166" t="s">
        <v>93</v>
      </c>
      <c r="AV451" s="13" t="s">
        <v>93</v>
      </c>
      <c r="AW451" s="13" t="s">
        <v>38</v>
      </c>
      <c r="AX451" s="13" t="s">
        <v>25</v>
      </c>
      <c r="AY451" s="166" t="s">
        <v>190</v>
      </c>
    </row>
    <row r="452" spans="1:65" s="2" customFormat="1" ht="6.95" customHeight="1">
      <c r="A452" s="33"/>
      <c r="B452" s="48"/>
      <c r="C452" s="49"/>
      <c r="D452" s="49"/>
      <c r="E452" s="49"/>
      <c r="F452" s="49"/>
      <c r="G452" s="49"/>
      <c r="H452" s="49"/>
      <c r="I452" s="49"/>
      <c r="J452" s="49"/>
      <c r="K452" s="49"/>
      <c r="L452" s="34"/>
      <c r="M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</row>
  </sheetData>
  <autoFilter ref="C124:K451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1"/>
  <sheetViews>
    <sheetView showGridLines="0" topLeftCell="A112" workbookViewId="0">
      <selection activeCell="W121" sqref="W12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</row>
    <row r="4" spans="1:4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</row>
    <row r="8" spans="1:46" s="1" customFormat="1" ht="12" customHeight="1">
      <c r="B8" s="21"/>
      <c r="D8" s="28" t="s">
        <v>139</v>
      </c>
      <c r="L8" s="21"/>
    </row>
    <row r="9" spans="1:46" s="2" customFormat="1" ht="16.5" customHeight="1">
      <c r="A9" s="33"/>
      <c r="B9" s="34"/>
      <c r="C9" s="33"/>
      <c r="D9" s="33"/>
      <c r="E9" s="266" t="s">
        <v>2165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2166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48" t="s">
        <v>2167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19</v>
      </c>
      <c r="E13" s="33"/>
      <c r="F13" s="26" t="s">
        <v>112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11. 8. 2020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4"/>
      <c r="G20" s="254"/>
      <c r="H20" s="254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>Obrtel M.</v>
      </c>
      <c r="F26" s="33"/>
      <c r="G26" s="33"/>
      <c r="H26" s="33"/>
      <c r="I26" s="28" t="s">
        <v>30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8" t="s">
        <v>1</v>
      </c>
      <c r="F29" s="258"/>
      <c r="G29" s="258"/>
      <c r="H29" s="258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43</v>
      </c>
      <c r="E32" s="33"/>
      <c r="F32" s="33"/>
      <c r="G32" s="33"/>
      <c r="H32" s="33"/>
      <c r="I32" s="33"/>
      <c r="J32" s="72">
        <f>ROUND(J125,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47</v>
      </c>
      <c r="E35" s="28" t="s">
        <v>48</v>
      </c>
      <c r="F35" s="106">
        <f>ROUND((SUM(BE125:BE230)),  0)</f>
        <v>0</v>
      </c>
      <c r="G35" s="33"/>
      <c r="H35" s="33"/>
      <c r="I35" s="107">
        <v>0.21</v>
      </c>
      <c r="J35" s="106">
        <f>ROUND(((SUM(BE125:BE230))*I35),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49</v>
      </c>
      <c r="F36" s="106">
        <f>ROUND((SUM(BF125:BF230)),  0)</f>
        <v>0</v>
      </c>
      <c r="G36" s="33"/>
      <c r="H36" s="33"/>
      <c r="I36" s="107">
        <v>0.15</v>
      </c>
      <c r="J36" s="106">
        <f>ROUND(((SUM(BF125:BF230))*I36),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6">
        <f>ROUND((SUM(BG125:BG230)),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51</v>
      </c>
      <c r="F38" s="106">
        <f>ROUND((SUM(BH125:BH230)),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52</v>
      </c>
      <c r="F39" s="106">
        <f>ROUND((SUM(BI125:BI230)),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53</v>
      </c>
      <c r="E41" s="61"/>
      <c r="F41" s="61"/>
      <c r="G41" s="110" t="s">
        <v>54</v>
      </c>
      <c r="H41" s="111" t="s">
        <v>55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2165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2166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8" t="str">
        <f>E11</f>
        <v>SO 05.1 - vozovky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11. 8. 2020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KOVOPROJEKTA BRNO a.s.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158</v>
      </c>
      <c r="D96" s="108"/>
      <c r="E96" s="108"/>
      <c r="F96" s="108"/>
      <c r="G96" s="108"/>
      <c r="H96" s="108"/>
      <c r="I96" s="108"/>
      <c r="J96" s="117" t="s">
        <v>159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160</v>
      </c>
      <c r="D98" s="33"/>
      <c r="E98" s="33"/>
      <c r="F98" s="33"/>
      <c r="G98" s="33"/>
      <c r="H98" s="33"/>
      <c r="I98" s="33"/>
      <c r="J98" s="72">
        <f>J125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47" s="9" customFormat="1" ht="24.95" customHeight="1">
      <c r="B99" s="119"/>
      <c r="D99" s="120" t="s">
        <v>2168</v>
      </c>
      <c r="E99" s="121"/>
      <c r="F99" s="121"/>
      <c r="G99" s="121"/>
      <c r="H99" s="121"/>
      <c r="I99" s="121"/>
      <c r="J99" s="122">
        <f>J126</f>
        <v>0</v>
      </c>
      <c r="L99" s="119"/>
    </row>
    <row r="100" spans="1:47" s="9" customFormat="1" ht="24.95" customHeight="1">
      <c r="B100" s="119"/>
      <c r="D100" s="120" t="s">
        <v>2169</v>
      </c>
      <c r="E100" s="121"/>
      <c r="F100" s="121"/>
      <c r="G100" s="121"/>
      <c r="H100" s="121"/>
      <c r="I100" s="121"/>
      <c r="J100" s="122">
        <f>J182</f>
        <v>0</v>
      </c>
      <c r="L100" s="119"/>
    </row>
    <row r="101" spans="1:47" s="9" customFormat="1" ht="24.95" customHeight="1">
      <c r="B101" s="119"/>
      <c r="D101" s="120" t="s">
        <v>2170</v>
      </c>
      <c r="E101" s="121"/>
      <c r="F101" s="121"/>
      <c r="G101" s="121"/>
      <c r="H101" s="121"/>
      <c r="I101" s="121"/>
      <c r="J101" s="122">
        <f>J185</f>
        <v>0</v>
      </c>
      <c r="L101" s="119"/>
    </row>
    <row r="102" spans="1:47" s="9" customFormat="1" ht="24.95" customHeight="1">
      <c r="B102" s="119"/>
      <c r="D102" s="120" t="s">
        <v>2171</v>
      </c>
      <c r="E102" s="121"/>
      <c r="F102" s="121"/>
      <c r="G102" s="121"/>
      <c r="H102" s="121"/>
      <c r="I102" s="121"/>
      <c r="J102" s="122">
        <f>J190</f>
        <v>0</v>
      </c>
      <c r="L102" s="119"/>
    </row>
    <row r="103" spans="1:47" s="9" customFormat="1" ht="24.95" customHeight="1">
      <c r="B103" s="119"/>
      <c r="D103" s="120" t="s">
        <v>2172</v>
      </c>
      <c r="E103" s="121"/>
      <c r="F103" s="121"/>
      <c r="G103" s="121"/>
      <c r="H103" s="121"/>
      <c r="I103" s="121"/>
      <c r="J103" s="122">
        <f>J201</f>
        <v>0</v>
      </c>
      <c r="L103" s="119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175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6" t="str">
        <f>E7</f>
        <v>BRNO, TICHÉHO - REKONSTRUKCE KANALIZACE A VODOVODU</v>
      </c>
      <c r="F113" s="267"/>
      <c r="G113" s="267"/>
      <c r="H113" s="267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1" customFormat="1" ht="12" customHeight="1">
      <c r="B114" s="21"/>
      <c r="C114" s="28" t="s">
        <v>139</v>
      </c>
      <c r="L114" s="21"/>
    </row>
    <row r="115" spans="1:65" s="2" customFormat="1" ht="16.5" customHeight="1">
      <c r="A115" s="33"/>
      <c r="B115" s="34"/>
      <c r="C115" s="33"/>
      <c r="D115" s="33"/>
      <c r="E115" s="266" t="s">
        <v>2165</v>
      </c>
      <c r="F115" s="265"/>
      <c r="G115" s="265"/>
      <c r="H115" s="265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2166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8" t="str">
        <f>E11</f>
        <v>SO 05.1 - vozovky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21</v>
      </c>
      <c r="D119" s="33"/>
      <c r="E119" s="33"/>
      <c r="F119" s="26" t="str">
        <f>F14</f>
        <v>BRNO</v>
      </c>
      <c r="G119" s="33"/>
      <c r="H119" s="33"/>
      <c r="I119" s="28" t="s">
        <v>23</v>
      </c>
      <c r="J119" s="56" t="str">
        <f>IF(J14="","",J14)</f>
        <v>11. 8. 2020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5.7" customHeight="1">
      <c r="A121" s="33"/>
      <c r="B121" s="34"/>
      <c r="C121" s="28" t="s">
        <v>26</v>
      </c>
      <c r="D121" s="33"/>
      <c r="E121" s="33"/>
      <c r="F121" s="26" t="str">
        <f>E17</f>
        <v>Statutární město Brno</v>
      </c>
      <c r="G121" s="33"/>
      <c r="H121" s="33"/>
      <c r="I121" s="28" t="s">
        <v>34</v>
      </c>
      <c r="J121" s="31" t="str">
        <f>E23</f>
        <v>KOVOPROJEKTA BRNO a.s.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32</v>
      </c>
      <c r="D122" s="33"/>
      <c r="E122" s="33"/>
      <c r="F122" s="26" t="str">
        <f>IF(E20="","",E20)</f>
        <v>Vyplň údaj</v>
      </c>
      <c r="G122" s="33"/>
      <c r="H122" s="33"/>
      <c r="I122" s="28" t="s">
        <v>39</v>
      </c>
      <c r="J122" s="31" t="str">
        <f>E26</f>
        <v>Obrtel M.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7"/>
      <c r="B124" s="128"/>
      <c r="C124" s="129" t="s">
        <v>176</v>
      </c>
      <c r="D124" s="130" t="s">
        <v>68</v>
      </c>
      <c r="E124" s="130" t="s">
        <v>64</v>
      </c>
      <c r="F124" s="130" t="s">
        <v>65</v>
      </c>
      <c r="G124" s="130" t="s">
        <v>177</v>
      </c>
      <c r="H124" s="130" t="s">
        <v>178</v>
      </c>
      <c r="I124" s="130" t="s">
        <v>179</v>
      </c>
      <c r="J124" s="130" t="s">
        <v>159</v>
      </c>
      <c r="K124" s="131" t="s">
        <v>180</v>
      </c>
      <c r="L124" s="132"/>
      <c r="M124" s="63" t="s">
        <v>1</v>
      </c>
      <c r="N124" s="64" t="s">
        <v>47</v>
      </c>
      <c r="O124" s="64" t="s">
        <v>181</v>
      </c>
      <c r="P124" s="64" t="s">
        <v>182</v>
      </c>
      <c r="Q124" s="64" t="s">
        <v>183</v>
      </c>
      <c r="R124" s="64" t="s">
        <v>184</v>
      </c>
      <c r="S124" s="64" t="s">
        <v>185</v>
      </c>
      <c r="T124" s="65" t="s">
        <v>186</v>
      </c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</row>
    <row r="125" spans="1:65" s="2" customFormat="1" ht="22.9" customHeight="1">
      <c r="A125" s="33"/>
      <c r="B125" s="34"/>
      <c r="C125" s="70" t="s">
        <v>187</v>
      </c>
      <c r="D125" s="33"/>
      <c r="E125" s="33"/>
      <c r="F125" s="33"/>
      <c r="G125" s="33"/>
      <c r="H125" s="33"/>
      <c r="I125" s="33"/>
      <c r="J125" s="133">
        <f>BK125</f>
        <v>0</v>
      </c>
      <c r="K125" s="33"/>
      <c r="L125" s="34"/>
      <c r="M125" s="66"/>
      <c r="N125" s="57"/>
      <c r="O125" s="67"/>
      <c r="P125" s="134">
        <f>P126+P182+P185+P190+P201</f>
        <v>0</v>
      </c>
      <c r="Q125" s="67"/>
      <c r="R125" s="134">
        <f>R126+R182+R185+R190+R201</f>
        <v>463.70527299999992</v>
      </c>
      <c r="S125" s="67"/>
      <c r="T125" s="135">
        <f>T126+T182+T185+T190+T201</f>
        <v>2137.3159999999998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82</v>
      </c>
      <c r="AU125" s="18" t="s">
        <v>161</v>
      </c>
      <c r="BK125" s="136">
        <f>BK126+BK182+BK185+BK190+BK201</f>
        <v>0</v>
      </c>
    </row>
    <row r="126" spans="1:65" s="12" customFormat="1" ht="25.9" customHeight="1">
      <c r="B126" s="137"/>
      <c r="D126" s="138" t="s">
        <v>82</v>
      </c>
      <c r="E126" s="139" t="s">
        <v>25</v>
      </c>
      <c r="F126" s="139" t="s">
        <v>191</v>
      </c>
      <c r="I126" s="140"/>
      <c r="J126" s="141">
        <f>BK126</f>
        <v>0</v>
      </c>
      <c r="L126" s="137"/>
      <c r="M126" s="142"/>
      <c r="N126" s="143"/>
      <c r="O126" s="143"/>
      <c r="P126" s="144">
        <f>SUM(P127:P181)</f>
        <v>0</v>
      </c>
      <c r="Q126" s="143"/>
      <c r="R126" s="144">
        <f>SUM(R127:R181)</f>
        <v>0</v>
      </c>
      <c r="S126" s="143"/>
      <c r="T126" s="145">
        <f>SUM(T127:T181)</f>
        <v>2137.3159999999998</v>
      </c>
      <c r="AR126" s="138" t="s">
        <v>25</v>
      </c>
      <c r="AT126" s="146" t="s">
        <v>82</v>
      </c>
      <c r="AU126" s="146" t="s">
        <v>83</v>
      </c>
      <c r="AY126" s="138" t="s">
        <v>190</v>
      </c>
      <c r="BK126" s="147">
        <f>SUM(BK127:BK181)</f>
        <v>0</v>
      </c>
    </row>
    <row r="127" spans="1:65" s="2" customFormat="1" ht="24.2" customHeight="1">
      <c r="A127" s="33"/>
      <c r="B127" s="150"/>
      <c r="C127" s="151" t="s">
        <v>25</v>
      </c>
      <c r="D127" s="151" t="s">
        <v>192</v>
      </c>
      <c r="E127" s="152" t="s">
        <v>2173</v>
      </c>
      <c r="F127" s="153" t="s">
        <v>2174</v>
      </c>
      <c r="G127" s="154" t="s">
        <v>195</v>
      </c>
      <c r="H127" s="155">
        <v>2486</v>
      </c>
      <c r="I127" s="156"/>
      <c r="J127" s="157">
        <f>ROUND(I127*H127,2)</f>
        <v>0</v>
      </c>
      <c r="K127" s="153" t="s">
        <v>1</v>
      </c>
      <c r="L127" s="34"/>
      <c r="M127" s="158" t="s">
        <v>1</v>
      </c>
      <c r="N127" s="159" t="s">
        <v>48</v>
      </c>
      <c r="O127" s="59"/>
      <c r="P127" s="160">
        <f>O127*H127</f>
        <v>0</v>
      </c>
      <c r="Q127" s="160">
        <v>0</v>
      </c>
      <c r="R127" s="160">
        <f>Q127*H127</f>
        <v>0</v>
      </c>
      <c r="S127" s="160">
        <v>0.50749999999999995</v>
      </c>
      <c r="T127" s="161">
        <f>S127*H127</f>
        <v>1261.645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2" t="s">
        <v>197</v>
      </c>
      <c r="AT127" s="162" t="s">
        <v>192</v>
      </c>
      <c r="AU127" s="162" t="s">
        <v>25</v>
      </c>
      <c r="AY127" s="18" t="s">
        <v>190</v>
      </c>
      <c r="BE127" s="163">
        <f>IF(N127="základní",J127,0)</f>
        <v>0</v>
      </c>
      <c r="BF127" s="163">
        <f>IF(N127="snížená",J127,0)</f>
        <v>0</v>
      </c>
      <c r="BG127" s="163">
        <f>IF(N127="zákl. přenesená",J127,0)</f>
        <v>0</v>
      </c>
      <c r="BH127" s="163">
        <f>IF(N127="sníž. přenesená",J127,0)</f>
        <v>0</v>
      </c>
      <c r="BI127" s="163">
        <f>IF(N127="nulová",J127,0)</f>
        <v>0</v>
      </c>
      <c r="BJ127" s="18" t="s">
        <v>25</v>
      </c>
      <c r="BK127" s="163">
        <f>ROUND(I127*H127,2)</f>
        <v>0</v>
      </c>
      <c r="BL127" s="18" t="s">
        <v>197</v>
      </c>
      <c r="BM127" s="162" t="s">
        <v>2175</v>
      </c>
    </row>
    <row r="128" spans="1:65" s="13" customFormat="1">
      <c r="B128" s="164"/>
      <c r="D128" s="165" t="s">
        <v>199</v>
      </c>
      <c r="E128" s="166" t="s">
        <v>1</v>
      </c>
      <c r="F128" s="167" t="s">
        <v>2176</v>
      </c>
      <c r="H128" s="168">
        <v>2486</v>
      </c>
      <c r="I128" s="169"/>
      <c r="L128" s="164"/>
      <c r="M128" s="170"/>
      <c r="N128" s="171"/>
      <c r="O128" s="171"/>
      <c r="P128" s="171"/>
      <c r="Q128" s="171"/>
      <c r="R128" s="171"/>
      <c r="S128" s="171"/>
      <c r="T128" s="172"/>
      <c r="AT128" s="166" t="s">
        <v>199</v>
      </c>
      <c r="AU128" s="166" t="s">
        <v>25</v>
      </c>
      <c r="AV128" s="13" t="s">
        <v>93</v>
      </c>
      <c r="AW128" s="13" t="s">
        <v>38</v>
      </c>
      <c r="AX128" s="13" t="s">
        <v>83</v>
      </c>
      <c r="AY128" s="166" t="s">
        <v>190</v>
      </c>
    </row>
    <row r="129" spans="1:65" s="14" customFormat="1">
      <c r="B129" s="173"/>
      <c r="D129" s="165" t="s">
        <v>199</v>
      </c>
      <c r="E129" s="174" t="s">
        <v>1</v>
      </c>
      <c r="F129" s="175" t="s">
        <v>222</v>
      </c>
      <c r="H129" s="176">
        <v>2486</v>
      </c>
      <c r="I129" s="177"/>
      <c r="L129" s="173"/>
      <c r="M129" s="178"/>
      <c r="N129" s="179"/>
      <c r="O129" s="179"/>
      <c r="P129" s="179"/>
      <c r="Q129" s="179"/>
      <c r="R129" s="179"/>
      <c r="S129" s="179"/>
      <c r="T129" s="180"/>
      <c r="AT129" s="174" t="s">
        <v>199</v>
      </c>
      <c r="AU129" s="174" t="s">
        <v>25</v>
      </c>
      <c r="AV129" s="14" t="s">
        <v>197</v>
      </c>
      <c r="AW129" s="14" t="s">
        <v>38</v>
      </c>
      <c r="AX129" s="14" t="s">
        <v>25</v>
      </c>
      <c r="AY129" s="174" t="s">
        <v>190</v>
      </c>
    </row>
    <row r="130" spans="1:65" s="2" customFormat="1" ht="14.45" customHeight="1">
      <c r="A130" s="33"/>
      <c r="B130" s="150"/>
      <c r="C130" s="151" t="s">
        <v>93</v>
      </c>
      <c r="D130" s="151" t="s">
        <v>192</v>
      </c>
      <c r="E130" s="152" t="s">
        <v>201</v>
      </c>
      <c r="F130" s="153" t="s">
        <v>202</v>
      </c>
      <c r="G130" s="154" t="s">
        <v>203</v>
      </c>
      <c r="H130" s="155">
        <v>1261.645</v>
      </c>
      <c r="I130" s="156"/>
      <c r="J130" s="157">
        <f>ROUND(I130*H130,2)</f>
        <v>0</v>
      </c>
      <c r="K130" s="153" t="s">
        <v>196</v>
      </c>
      <c r="L130" s="34"/>
      <c r="M130" s="158" t="s">
        <v>1</v>
      </c>
      <c r="N130" s="159" t="s">
        <v>48</v>
      </c>
      <c r="O130" s="59"/>
      <c r="P130" s="160">
        <f>O130*H130</f>
        <v>0</v>
      </c>
      <c r="Q130" s="160">
        <v>0</v>
      </c>
      <c r="R130" s="160">
        <f>Q130*H130</f>
        <v>0</v>
      </c>
      <c r="S130" s="160">
        <v>0</v>
      </c>
      <c r="T130" s="161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2" t="s">
        <v>197</v>
      </c>
      <c r="AT130" s="162" t="s">
        <v>192</v>
      </c>
      <c r="AU130" s="162" t="s">
        <v>25</v>
      </c>
      <c r="AY130" s="18" t="s">
        <v>190</v>
      </c>
      <c r="BE130" s="163">
        <f>IF(N130="základní",J130,0)</f>
        <v>0</v>
      </c>
      <c r="BF130" s="163">
        <f>IF(N130="snížená",J130,0)</f>
        <v>0</v>
      </c>
      <c r="BG130" s="163">
        <f>IF(N130="zákl. přenesená",J130,0)</f>
        <v>0</v>
      </c>
      <c r="BH130" s="163">
        <f>IF(N130="sníž. přenesená",J130,0)</f>
        <v>0</v>
      </c>
      <c r="BI130" s="163">
        <f>IF(N130="nulová",J130,0)</f>
        <v>0</v>
      </c>
      <c r="BJ130" s="18" t="s">
        <v>25</v>
      </c>
      <c r="BK130" s="163">
        <f>ROUND(I130*H130,2)</f>
        <v>0</v>
      </c>
      <c r="BL130" s="18" t="s">
        <v>197</v>
      </c>
      <c r="BM130" s="162" t="s">
        <v>2177</v>
      </c>
    </row>
    <row r="131" spans="1:65" s="13" customFormat="1">
      <c r="B131" s="164"/>
      <c r="D131" s="165" t="s">
        <v>199</v>
      </c>
      <c r="E131" s="166" t="s">
        <v>1</v>
      </c>
      <c r="F131" s="167" t="s">
        <v>2178</v>
      </c>
      <c r="H131" s="168">
        <v>1261.645</v>
      </c>
      <c r="I131" s="169"/>
      <c r="L131" s="164"/>
      <c r="M131" s="170"/>
      <c r="N131" s="171"/>
      <c r="O131" s="171"/>
      <c r="P131" s="171"/>
      <c r="Q131" s="171"/>
      <c r="R131" s="171"/>
      <c r="S131" s="171"/>
      <c r="T131" s="172"/>
      <c r="AT131" s="166" t="s">
        <v>199</v>
      </c>
      <c r="AU131" s="166" t="s">
        <v>25</v>
      </c>
      <c r="AV131" s="13" t="s">
        <v>93</v>
      </c>
      <c r="AW131" s="13" t="s">
        <v>38</v>
      </c>
      <c r="AX131" s="13" t="s">
        <v>25</v>
      </c>
      <c r="AY131" s="166" t="s">
        <v>190</v>
      </c>
    </row>
    <row r="132" spans="1:65" s="2" customFormat="1" ht="24.2" customHeight="1">
      <c r="A132" s="33"/>
      <c r="B132" s="150"/>
      <c r="C132" s="151" t="s">
        <v>205</v>
      </c>
      <c r="D132" s="151" t="s">
        <v>192</v>
      </c>
      <c r="E132" s="152" t="s">
        <v>206</v>
      </c>
      <c r="F132" s="153" t="s">
        <v>207</v>
      </c>
      <c r="G132" s="154" t="s">
        <v>203</v>
      </c>
      <c r="H132" s="155">
        <v>10093.16</v>
      </c>
      <c r="I132" s="156"/>
      <c r="J132" s="157">
        <f>ROUND(I132*H132,2)</f>
        <v>0</v>
      </c>
      <c r="K132" s="153" t="s">
        <v>196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197</v>
      </c>
      <c r="AT132" s="162" t="s">
        <v>192</v>
      </c>
      <c r="AU132" s="162" t="s">
        <v>25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197</v>
      </c>
      <c r="BM132" s="162" t="s">
        <v>2179</v>
      </c>
    </row>
    <row r="133" spans="1:65" s="13" customFormat="1">
      <c r="B133" s="164"/>
      <c r="D133" s="165" t="s">
        <v>199</v>
      </c>
      <c r="E133" s="166" t="s">
        <v>1</v>
      </c>
      <c r="F133" s="167" t="s">
        <v>2180</v>
      </c>
      <c r="H133" s="168">
        <v>10093.16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199</v>
      </c>
      <c r="AU133" s="166" t="s">
        <v>25</v>
      </c>
      <c r="AV133" s="13" t="s">
        <v>93</v>
      </c>
      <c r="AW133" s="13" t="s">
        <v>38</v>
      </c>
      <c r="AX133" s="13" t="s">
        <v>83</v>
      </c>
      <c r="AY133" s="166" t="s">
        <v>190</v>
      </c>
    </row>
    <row r="134" spans="1:65" s="14" customFormat="1">
      <c r="B134" s="173"/>
      <c r="D134" s="165" t="s">
        <v>199</v>
      </c>
      <c r="E134" s="174" t="s">
        <v>1</v>
      </c>
      <c r="F134" s="175" t="s">
        <v>222</v>
      </c>
      <c r="H134" s="176">
        <v>10093.16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199</v>
      </c>
      <c r="AU134" s="174" t="s">
        <v>25</v>
      </c>
      <c r="AV134" s="14" t="s">
        <v>197</v>
      </c>
      <c r="AW134" s="14" t="s">
        <v>38</v>
      </c>
      <c r="AX134" s="14" t="s">
        <v>25</v>
      </c>
      <c r="AY134" s="174" t="s">
        <v>190</v>
      </c>
    </row>
    <row r="135" spans="1:65" s="2" customFormat="1" ht="14.45" customHeight="1">
      <c r="A135" s="33"/>
      <c r="B135" s="150"/>
      <c r="C135" s="151" t="s">
        <v>197</v>
      </c>
      <c r="D135" s="151" t="s">
        <v>192</v>
      </c>
      <c r="E135" s="152" t="s">
        <v>210</v>
      </c>
      <c r="F135" s="153" t="s">
        <v>211</v>
      </c>
      <c r="G135" s="154" t="s">
        <v>203</v>
      </c>
      <c r="H135" s="155">
        <v>1261.645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48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197</v>
      </c>
      <c r="AT135" s="162" t="s">
        <v>192</v>
      </c>
      <c r="AU135" s="162" t="s">
        <v>25</v>
      </c>
      <c r="AY135" s="18" t="s">
        <v>190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197</v>
      </c>
      <c r="BM135" s="162" t="s">
        <v>2181</v>
      </c>
    </row>
    <row r="136" spans="1:65" s="13" customFormat="1">
      <c r="B136" s="164"/>
      <c r="D136" s="165" t="s">
        <v>199</v>
      </c>
      <c r="E136" s="166" t="s">
        <v>1</v>
      </c>
      <c r="F136" s="167" t="s">
        <v>2178</v>
      </c>
      <c r="H136" s="168">
        <v>1261.645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199</v>
      </c>
      <c r="AU136" s="166" t="s">
        <v>25</v>
      </c>
      <c r="AV136" s="13" t="s">
        <v>93</v>
      </c>
      <c r="AW136" s="13" t="s">
        <v>38</v>
      </c>
      <c r="AX136" s="13" t="s">
        <v>25</v>
      </c>
      <c r="AY136" s="166" t="s">
        <v>190</v>
      </c>
    </row>
    <row r="137" spans="1:65" s="2" customFormat="1" ht="24.2" customHeight="1">
      <c r="A137" s="33"/>
      <c r="B137" s="150"/>
      <c r="C137" s="151" t="s">
        <v>213</v>
      </c>
      <c r="D137" s="151" t="s">
        <v>192</v>
      </c>
      <c r="E137" s="152" t="s">
        <v>2182</v>
      </c>
      <c r="F137" s="153" t="s">
        <v>2183</v>
      </c>
      <c r="G137" s="154" t="s">
        <v>195</v>
      </c>
      <c r="H137" s="155">
        <v>930</v>
      </c>
      <c r="I137" s="156"/>
      <c r="J137" s="157">
        <f>ROUND(I137*H137,2)</f>
        <v>0</v>
      </c>
      <c r="K137" s="153" t="s">
        <v>196</v>
      </c>
      <c r="L137" s="34"/>
      <c r="M137" s="158" t="s">
        <v>1</v>
      </c>
      <c r="N137" s="159" t="s">
        <v>48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0.22</v>
      </c>
      <c r="T137" s="161">
        <f>S137*H137</f>
        <v>204.6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197</v>
      </c>
      <c r="AT137" s="162" t="s">
        <v>192</v>
      </c>
      <c r="AU137" s="162" t="s">
        <v>25</v>
      </c>
      <c r="AY137" s="18" t="s">
        <v>190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197</v>
      </c>
      <c r="BM137" s="162" t="s">
        <v>2184</v>
      </c>
    </row>
    <row r="138" spans="1:65" s="13" customFormat="1">
      <c r="B138" s="164"/>
      <c r="D138" s="165" t="s">
        <v>199</v>
      </c>
      <c r="E138" s="166" t="s">
        <v>1</v>
      </c>
      <c r="F138" s="167" t="s">
        <v>2185</v>
      </c>
      <c r="H138" s="168">
        <v>930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199</v>
      </c>
      <c r="AU138" s="166" t="s">
        <v>25</v>
      </c>
      <c r="AV138" s="13" t="s">
        <v>93</v>
      </c>
      <c r="AW138" s="13" t="s">
        <v>38</v>
      </c>
      <c r="AX138" s="13" t="s">
        <v>25</v>
      </c>
      <c r="AY138" s="166" t="s">
        <v>190</v>
      </c>
    </row>
    <row r="139" spans="1:65" s="2" customFormat="1" ht="24.2" customHeight="1">
      <c r="A139" s="33"/>
      <c r="B139" s="150"/>
      <c r="C139" s="151" t="s">
        <v>223</v>
      </c>
      <c r="D139" s="151" t="s">
        <v>192</v>
      </c>
      <c r="E139" s="152" t="s">
        <v>2186</v>
      </c>
      <c r="F139" s="153" t="s">
        <v>2187</v>
      </c>
      <c r="G139" s="154" t="s">
        <v>195</v>
      </c>
      <c r="H139" s="155">
        <v>1556</v>
      </c>
      <c r="I139" s="156"/>
      <c r="J139" s="157">
        <f>ROUND(I139*H139,2)</f>
        <v>0</v>
      </c>
      <c r="K139" s="153" t="s">
        <v>196</v>
      </c>
      <c r="L139" s="34"/>
      <c r="M139" s="158" t="s">
        <v>1</v>
      </c>
      <c r="N139" s="159" t="s">
        <v>48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0.316</v>
      </c>
      <c r="T139" s="161">
        <f>S139*H139</f>
        <v>491.69600000000003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197</v>
      </c>
      <c r="AT139" s="162" t="s">
        <v>192</v>
      </c>
      <c r="AU139" s="162" t="s">
        <v>25</v>
      </c>
      <c r="AY139" s="18" t="s">
        <v>190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197</v>
      </c>
      <c r="BM139" s="162" t="s">
        <v>2188</v>
      </c>
    </row>
    <row r="140" spans="1:65" s="13" customFormat="1">
      <c r="B140" s="164"/>
      <c r="D140" s="165" t="s">
        <v>199</v>
      </c>
      <c r="E140" s="166" t="s">
        <v>1</v>
      </c>
      <c r="F140" s="167" t="s">
        <v>2189</v>
      </c>
      <c r="H140" s="168">
        <v>1556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25</v>
      </c>
      <c r="AV140" s="13" t="s">
        <v>93</v>
      </c>
      <c r="AW140" s="13" t="s">
        <v>38</v>
      </c>
      <c r="AX140" s="13" t="s">
        <v>25</v>
      </c>
      <c r="AY140" s="166" t="s">
        <v>190</v>
      </c>
    </row>
    <row r="141" spans="1:65" s="2" customFormat="1" ht="14.45" customHeight="1">
      <c r="A141" s="33"/>
      <c r="B141" s="150"/>
      <c r="C141" s="151" t="s">
        <v>233</v>
      </c>
      <c r="D141" s="151" t="s">
        <v>192</v>
      </c>
      <c r="E141" s="152" t="s">
        <v>201</v>
      </c>
      <c r="F141" s="153" t="s">
        <v>202</v>
      </c>
      <c r="G141" s="154" t="s">
        <v>203</v>
      </c>
      <c r="H141" s="155">
        <v>696.29600000000005</v>
      </c>
      <c r="I141" s="156"/>
      <c r="J141" s="157">
        <f>ROUND(I141*H141,2)</f>
        <v>0</v>
      </c>
      <c r="K141" s="153" t="s">
        <v>196</v>
      </c>
      <c r="L141" s="34"/>
      <c r="M141" s="158" t="s">
        <v>1</v>
      </c>
      <c r="N141" s="159" t="s">
        <v>48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197</v>
      </c>
      <c r="AT141" s="162" t="s">
        <v>192</v>
      </c>
      <c r="AU141" s="162" t="s">
        <v>25</v>
      </c>
      <c r="AY141" s="18" t="s">
        <v>190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197</v>
      </c>
      <c r="BM141" s="162" t="s">
        <v>2190</v>
      </c>
    </row>
    <row r="142" spans="1:65" s="13" customFormat="1">
      <c r="B142" s="164"/>
      <c r="D142" s="165" t="s">
        <v>199</v>
      </c>
      <c r="E142" s="166" t="s">
        <v>1</v>
      </c>
      <c r="F142" s="167" t="s">
        <v>2191</v>
      </c>
      <c r="H142" s="168">
        <v>696.29600000000005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199</v>
      </c>
      <c r="AU142" s="166" t="s">
        <v>25</v>
      </c>
      <c r="AV142" s="13" t="s">
        <v>93</v>
      </c>
      <c r="AW142" s="13" t="s">
        <v>38</v>
      </c>
      <c r="AX142" s="13" t="s">
        <v>83</v>
      </c>
      <c r="AY142" s="166" t="s">
        <v>190</v>
      </c>
    </row>
    <row r="143" spans="1:65" s="14" customFormat="1">
      <c r="B143" s="173"/>
      <c r="D143" s="165" t="s">
        <v>199</v>
      </c>
      <c r="E143" s="174" t="s">
        <v>1</v>
      </c>
      <c r="F143" s="175" t="s">
        <v>222</v>
      </c>
      <c r="H143" s="176">
        <v>696.29600000000005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199</v>
      </c>
      <c r="AU143" s="174" t="s">
        <v>25</v>
      </c>
      <c r="AV143" s="14" t="s">
        <v>197</v>
      </c>
      <c r="AW143" s="14" t="s">
        <v>38</v>
      </c>
      <c r="AX143" s="14" t="s">
        <v>25</v>
      </c>
      <c r="AY143" s="174" t="s">
        <v>190</v>
      </c>
    </row>
    <row r="144" spans="1:65" s="2" customFormat="1" ht="24.2" customHeight="1">
      <c r="A144" s="33"/>
      <c r="B144" s="150"/>
      <c r="C144" s="151" t="s">
        <v>235</v>
      </c>
      <c r="D144" s="151" t="s">
        <v>192</v>
      </c>
      <c r="E144" s="152" t="s">
        <v>206</v>
      </c>
      <c r="F144" s="153" t="s">
        <v>207</v>
      </c>
      <c r="G144" s="154" t="s">
        <v>203</v>
      </c>
      <c r="H144" s="155">
        <v>5570.3680000000004</v>
      </c>
      <c r="I144" s="156"/>
      <c r="J144" s="157">
        <f>ROUND(I144*H144,2)</f>
        <v>0</v>
      </c>
      <c r="K144" s="153" t="s">
        <v>196</v>
      </c>
      <c r="L144" s="34"/>
      <c r="M144" s="158" t="s">
        <v>1</v>
      </c>
      <c r="N144" s="159" t="s">
        <v>48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197</v>
      </c>
      <c r="AT144" s="162" t="s">
        <v>192</v>
      </c>
      <c r="AU144" s="162" t="s">
        <v>25</v>
      </c>
      <c r="AY144" s="18" t="s">
        <v>190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197</v>
      </c>
      <c r="BM144" s="162" t="s">
        <v>2192</v>
      </c>
    </row>
    <row r="145" spans="1:65" s="13" customFormat="1">
      <c r="B145" s="164"/>
      <c r="D145" s="165" t="s">
        <v>199</v>
      </c>
      <c r="E145" s="166" t="s">
        <v>1</v>
      </c>
      <c r="F145" s="167" t="s">
        <v>2193</v>
      </c>
      <c r="H145" s="168">
        <v>5570.3680000000004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199</v>
      </c>
      <c r="AU145" s="166" t="s">
        <v>25</v>
      </c>
      <c r="AV145" s="13" t="s">
        <v>93</v>
      </c>
      <c r="AW145" s="13" t="s">
        <v>38</v>
      </c>
      <c r="AX145" s="13" t="s">
        <v>83</v>
      </c>
      <c r="AY145" s="166" t="s">
        <v>190</v>
      </c>
    </row>
    <row r="146" spans="1:65" s="14" customFormat="1">
      <c r="B146" s="173"/>
      <c r="D146" s="165" t="s">
        <v>199</v>
      </c>
      <c r="E146" s="174" t="s">
        <v>1</v>
      </c>
      <c r="F146" s="175" t="s">
        <v>222</v>
      </c>
      <c r="H146" s="176">
        <v>5570.3680000000004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199</v>
      </c>
      <c r="AU146" s="174" t="s">
        <v>25</v>
      </c>
      <c r="AV146" s="14" t="s">
        <v>197</v>
      </c>
      <c r="AW146" s="14" t="s">
        <v>38</v>
      </c>
      <c r="AX146" s="14" t="s">
        <v>25</v>
      </c>
      <c r="AY146" s="174" t="s">
        <v>190</v>
      </c>
    </row>
    <row r="147" spans="1:65" s="2" customFormat="1" ht="14.45" customHeight="1">
      <c r="A147" s="33"/>
      <c r="B147" s="150"/>
      <c r="C147" s="151" t="s">
        <v>238</v>
      </c>
      <c r="D147" s="151" t="s">
        <v>192</v>
      </c>
      <c r="E147" s="152" t="s">
        <v>239</v>
      </c>
      <c r="F147" s="153" t="s">
        <v>240</v>
      </c>
      <c r="G147" s="154" t="s">
        <v>203</v>
      </c>
      <c r="H147" s="155">
        <v>696.29600000000005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48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197</v>
      </c>
      <c r="AT147" s="162" t="s">
        <v>192</v>
      </c>
      <c r="AU147" s="162" t="s">
        <v>25</v>
      </c>
      <c r="AY147" s="18" t="s">
        <v>190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25</v>
      </c>
      <c r="BK147" s="163">
        <f>ROUND(I147*H147,2)</f>
        <v>0</v>
      </c>
      <c r="BL147" s="18" t="s">
        <v>197</v>
      </c>
      <c r="BM147" s="162" t="s">
        <v>2194</v>
      </c>
    </row>
    <row r="148" spans="1:65" s="13" customFormat="1">
      <c r="B148" s="164"/>
      <c r="D148" s="165" t="s">
        <v>199</v>
      </c>
      <c r="E148" s="166" t="s">
        <v>1</v>
      </c>
      <c r="F148" s="167" t="s">
        <v>2195</v>
      </c>
      <c r="H148" s="168">
        <v>696.29600000000005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199</v>
      </c>
      <c r="AU148" s="166" t="s">
        <v>25</v>
      </c>
      <c r="AV148" s="13" t="s">
        <v>93</v>
      </c>
      <c r="AW148" s="13" t="s">
        <v>38</v>
      </c>
      <c r="AX148" s="13" t="s">
        <v>25</v>
      </c>
      <c r="AY148" s="166" t="s">
        <v>190</v>
      </c>
    </row>
    <row r="149" spans="1:65" s="2" customFormat="1" ht="14.45" customHeight="1">
      <c r="A149" s="33"/>
      <c r="B149" s="150"/>
      <c r="C149" s="151" t="s">
        <v>242</v>
      </c>
      <c r="D149" s="151" t="s">
        <v>192</v>
      </c>
      <c r="E149" s="152" t="s">
        <v>1083</v>
      </c>
      <c r="F149" s="153" t="s">
        <v>1084</v>
      </c>
      <c r="G149" s="154" t="s">
        <v>226</v>
      </c>
      <c r="H149" s="155">
        <v>875</v>
      </c>
      <c r="I149" s="156"/>
      <c r="J149" s="157">
        <f>ROUND(I149*H149,2)</f>
        <v>0</v>
      </c>
      <c r="K149" s="153" t="s">
        <v>196</v>
      </c>
      <c r="L149" s="34"/>
      <c r="M149" s="158" t="s">
        <v>1</v>
      </c>
      <c r="N149" s="159" t="s">
        <v>48</v>
      </c>
      <c r="O149" s="59"/>
      <c r="P149" s="160">
        <f>O149*H149</f>
        <v>0</v>
      </c>
      <c r="Q149" s="160">
        <v>0</v>
      </c>
      <c r="R149" s="160">
        <f>Q149*H149</f>
        <v>0</v>
      </c>
      <c r="S149" s="160">
        <v>0.20499999999999999</v>
      </c>
      <c r="T149" s="161">
        <f>S149*H149</f>
        <v>179.375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2" t="s">
        <v>197</v>
      </c>
      <c r="AT149" s="162" t="s">
        <v>192</v>
      </c>
      <c r="AU149" s="162" t="s">
        <v>25</v>
      </c>
      <c r="AY149" s="18" t="s">
        <v>190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8" t="s">
        <v>25</v>
      </c>
      <c r="BK149" s="163">
        <f>ROUND(I149*H149,2)</f>
        <v>0</v>
      </c>
      <c r="BL149" s="18" t="s">
        <v>197</v>
      </c>
      <c r="BM149" s="162" t="s">
        <v>2196</v>
      </c>
    </row>
    <row r="150" spans="1:65" s="13" customFormat="1">
      <c r="B150" s="164"/>
      <c r="D150" s="165" t="s">
        <v>199</v>
      </c>
      <c r="E150" s="166" t="s">
        <v>1</v>
      </c>
      <c r="F150" s="167" t="s">
        <v>2197</v>
      </c>
      <c r="H150" s="168">
        <v>875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199</v>
      </c>
      <c r="AU150" s="166" t="s">
        <v>25</v>
      </c>
      <c r="AV150" s="13" t="s">
        <v>93</v>
      </c>
      <c r="AW150" s="13" t="s">
        <v>38</v>
      </c>
      <c r="AX150" s="13" t="s">
        <v>25</v>
      </c>
      <c r="AY150" s="166" t="s">
        <v>190</v>
      </c>
    </row>
    <row r="151" spans="1:65" s="2" customFormat="1" ht="14.45" customHeight="1">
      <c r="A151" s="33"/>
      <c r="B151" s="150"/>
      <c r="C151" s="151" t="s">
        <v>249</v>
      </c>
      <c r="D151" s="151" t="s">
        <v>192</v>
      </c>
      <c r="E151" s="152" t="s">
        <v>2198</v>
      </c>
      <c r="F151" s="153" t="s">
        <v>2199</v>
      </c>
      <c r="G151" s="154" t="s">
        <v>203</v>
      </c>
      <c r="H151" s="155">
        <v>179.375</v>
      </c>
      <c r="I151" s="156"/>
      <c r="J151" s="157">
        <f>ROUND(I151*H151,2)</f>
        <v>0</v>
      </c>
      <c r="K151" s="153" t="s">
        <v>196</v>
      </c>
      <c r="L151" s="34"/>
      <c r="M151" s="158" t="s">
        <v>1</v>
      </c>
      <c r="N151" s="159" t="s">
        <v>48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197</v>
      </c>
      <c r="AT151" s="162" t="s">
        <v>192</v>
      </c>
      <c r="AU151" s="162" t="s">
        <v>25</v>
      </c>
      <c r="AY151" s="18" t="s">
        <v>190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25</v>
      </c>
      <c r="BK151" s="163">
        <f>ROUND(I151*H151,2)</f>
        <v>0</v>
      </c>
      <c r="BL151" s="18" t="s">
        <v>197</v>
      </c>
      <c r="BM151" s="162" t="s">
        <v>2200</v>
      </c>
    </row>
    <row r="152" spans="1:65" s="13" customFormat="1">
      <c r="B152" s="164"/>
      <c r="D152" s="165" t="s">
        <v>199</v>
      </c>
      <c r="E152" s="166" t="s">
        <v>1</v>
      </c>
      <c r="F152" s="167" t="s">
        <v>2201</v>
      </c>
      <c r="H152" s="168">
        <v>179.375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199</v>
      </c>
      <c r="AU152" s="166" t="s">
        <v>25</v>
      </c>
      <c r="AV152" s="13" t="s">
        <v>93</v>
      </c>
      <c r="AW152" s="13" t="s">
        <v>38</v>
      </c>
      <c r="AX152" s="13" t="s">
        <v>25</v>
      </c>
      <c r="AY152" s="166" t="s">
        <v>190</v>
      </c>
    </row>
    <row r="153" spans="1:65" s="2" customFormat="1" ht="24.2" customHeight="1">
      <c r="A153" s="33"/>
      <c r="B153" s="150"/>
      <c r="C153" s="151" t="s">
        <v>255</v>
      </c>
      <c r="D153" s="151" t="s">
        <v>192</v>
      </c>
      <c r="E153" s="152" t="s">
        <v>2202</v>
      </c>
      <c r="F153" s="153" t="s">
        <v>2203</v>
      </c>
      <c r="G153" s="154" t="s">
        <v>203</v>
      </c>
      <c r="H153" s="155">
        <v>1435</v>
      </c>
      <c r="I153" s="156"/>
      <c r="J153" s="157">
        <f>ROUND(I153*H153,2)</f>
        <v>0</v>
      </c>
      <c r="K153" s="153" t="s">
        <v>196</v>
      </c>
      <c r="L153" s="34"/>
      <c r="M153" s="158" t="s">
        <v>1</v>
      </c>
      <c r="N153" s="159" t="s">
        <v>48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197</v>
      </c>
      <c r="AT153" s="162" t="s">
        <v>192</v>
      </c>
      <c r="AU153" s="162" t="s">
        <v>25</v>
      </c>
      <c r="AY153" s="18" t="s">
        <v>190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197</v>
      </c>
      <c r="BM153" s="162" t="s">
        <v>2204</v>
      </c>
    </row>
    <row r="154" spans="1:65" s="13" customFormat="1">
      <c r="B154" s="164"/>
      <c r="D154" s="165" t="s">
        <v>199</v>
      </c>
      <c r="E154" s="166" t="s">
        <v>1</v>
      </c>
      <c r="F154" s="167" t="s">
        <v>2205</v>
      </c>
      <c r="H154" s="168">
        <v>1435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199</v>
      </c>
      <c r="AU154" s="166" t="s">
        <v>25</v>
      </c>
      <c r="AV154" s="13" t="s">
        <v>93</v>
      </c>
      <c r="AW154" s="13" t="s">
        <v>38</v>
      </c>
      <c r="AX154" s="13" t="s">
        <v>83</v>
      </c>
      <c r="AY154" s="166" t="s">
        <v>190</v>
      </c>
    </row>
    <row r="155" spans="1:65" s="14" customFormat="1">
      <c r="B155" s="173"/>
      <c r="D155" s="165" t="s">
        <v>199</v>
      </c>
      <c r="E155" s="174" t="s">
        <v>1</v>
      </c>
      <c r="F155" s="175" t="s">
        <v>222</v>
      </c>
      <c r="H155" s="176">
        <v>1435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199</v>
      </c>
      <c r="AU155" s="174" t="s">
        <v>25</v>
      </c>
      <c r="AV155" s="14" t="s">
        <v>197</v>
      </c>
      <c r="AW155" s="14" t="s">
        <v>38</v>
      </c>
      <c r="AX155" s="14" t="s">
        <v>25</v>
      </c>
      <c r="AY155" s="174" t="s">
        <v>190</v>
      </c>
    </row>
    <row r="156" spans="1:65" s="2" customFormat="1" ht="14.45" customHeight="1">
      <c r="A156" s="33"/>
      <c r="B156" s="150"/>
      <c r="C156" s="151" t="s">
        <v>263</v>
      </c>
      <c r="D156" s="151" t="s">
        <v>192</v>
      </c>
      <c r="E156" s="152" t="s">
        <v>210</v>
      </c>
      <c r="F156" s="153" t="s">
        <v>211</v>
      </c>
      <c r="G156" s="154" t="s">
        <v>203</v>
      </c>
      <c r="H156" s="155">
        <v>179.375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48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197</v>
      </c>
      <c r="AT156" s="162" t="s">
        <v>192</v>
      </c>
      <c r="AU156" s="162" t="s">
        <v>25</v>
      </c>
      <c r="AY156" s="18" t="s">
        <v>190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197</v>
      </c>
      <c r="BM156" s="162" t="s">
        <v>2206</v>
      </c>
    </row>
    <row r="157" spans="1:65" s="13" customFormat="1">
      <c r="B157" s="164"/>
      <c r="D157" s="165" t="s">
        <v>199</v>
      </c>
      <c r="E157" s="166" t="s">
        <v>1</v>
      </c>
      <c r="F157" s="167" t="s">
        <v>2201</v>
      </c>
      <c r="H157" s="168">
        <v>179.375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199</v>
      </c>
      <c r="AU157" s="166" t="s">
        <v>25</v>
      </c>
      <c r="AV157" s="13" t="s">
        <v>93</v>
      </c>
      <c r="AW157" s="13" t="s">
        <v>38</v>
      </c>
      <c r="AX157" s="13" t="s">
        <v>25</v>
      </c>
      <c r="AY157" s="166" t="s">
        <v>190</v>
      </c>
    </row>
    <row r="158" spans="1:65" s="2" customFormat="1" ht="37.9" customHeight="1">
      <c r="A158" s="33"/>
      <c r="B158" s="150"/>
      <c r="C158" s="151" t="s">
        <v>269</v>
      </c>
      <c r="D158" s="151" t="s">
        <v>192</v>
      </c>
      <c r="E158" s="152" t="s">
        <v>2207</v>
      </c>
      <c r="F158" s="153" t="s">
        <v>2208</v>
      </c>
      <c r="G158" s="154" t="s">
        <v>276</v>
      </c>
      <c r="H158" s="155">
        <v>747.6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48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197</v>
      </c>
      <c r="AT158" s="162" t="s">
        <v>192</v>
      </c>
      <c r="AU158" s="162" t="s">
        <v>25</v>
      </c>
      <c r="AY158" s="18" t="s">
        <v>190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197</v>
      </c>
      <c r="BM158" s="162" t="s">
        <v>2209</v>
      </c>
    </row>
    <row r="159" spans="1:65" s="13" customFormat="1">
      <c r="B159" s="164"/>
      <c r="D159" s="165" t="s">
        <v>199</v>
      </c>
      <c r="E159" s="166" t="s">
        <v>1</v>
      </c>
      <c r="F159" s="167" t="s">
        <v>2210</v>
      </c>
      <c r="H159" s="168">
        <v>747.6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199</v>
      </c>
      <c r="AU159" s="166" t="s">
        <v>25</v>
      </c>
      <c r="AV159" s="13" t="s">
        <v>93</v>
      </c>
      <c r="AW159" s="13" t="s">
        <v>38</v>
      </c>
      <c r="AX159" s="13" t="s">
        <v>25</v>
      </c>
      <c r="AY159" s="166" t="s">
        <v>190</v>
      </c>
    </row>
    <row r="160" spans="1:65" s="2" customFormat="1" ht="37.9" customHeight="1">
      <c r="A160" s="33"/>
      <c r="B160" s="150"/>
      <c r="C160" s="151" t="s">
        <v>8</v>
      </c>
      <c r="D160" s="151" t="s">
        <v>192</v>
      </c>
      <c r="E160" s="152" t="s">
        <v>2211</v>
      </c>
      <c r="F160" s="153" t="s">
        <v>2212</v>
      </c>
      <c r="G160" s="154" t="s">
        <v>276</v>
      </c>
      <c r="H160" s="155">
        <v>46.813000000000002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48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197</v>
      </c>
      <c r="AT160" s="162" t="s">
        <v>192</v>
      </c>
      <c r="AU160" s="162" t="s">
        <v>25</v>
      </c>
      <c r="AY160" s="18" t="s">
        <v>190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197</v>
      </c>
      <c r="BM160" s="162" t="s">
        <v>2213</v>
      </c>
    </row>
    <row r="161" spans="1:65" s="13" customFormat="1">
      <c r="B161" s="164"/>
      <c r="D161" s="165" t="s">
        <v>199</v>
      </c>
      <c r="E161" s="166" t="s">
        <v>1</v>
      </c>
      <c r="F161" s="167" t="s">
        <v>2214</v>
      </c>
      <c r="H161" s="168">
        <v>46.813000000000002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199</v>
      </c>
      <c r="AU161" s="166" t="s">
        <v>25</v>
      </c>
      <c r="AV161" s="13" t="s">
        <v>93</v>
      </c>
      <c r="AW161" s="13" t="s">
        <v>38</v>
      </c>
      <c r="AX161" s="13" t="s">
        <v>25</v>
      </c>
      <c r="AY161" s="166" t="s">
        <v>190</v>
      </c>
    </row>
    <row r="162" spans="1:65" s="2" customFormat="1" ht="24.2" customHeight="1">
      <c r="A162" s="33"/>
      <c r="B162" s="150"/>
      <c r="C162" s="151" t="s">
        <v>336</v>
      </c>
      <c r="D162" s="151" t="s">
        <v>192</v>
      </c>
      <c r="E162" s="152" t="s">
        <v>429</v>
      </c>
      <c r="F162" s="153" t="s">
        <v>430</v>
      </c>
      <c r="G162" s="154" t="s">
        <v>276</v>
      </c>
      <c r="H162" s="155">
        <v>794.41300000000001</v>
      </c>
      <c r="I162" s="156"/>
      <c r="J162" s="157">
        <f>ROUND(I162*H162,2)</f>
        <v>0</v>
      </c>
      <c r="K162" s="153" t="s">
        <v>196</v>
      </c>
      <c r="L162" s="34"/>
      <c r="M162" s="158" t="s">
        <v>1</v>
      </c>
      <c r="N162" s="159" t="s">
        <v>48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197</v>
      </c>
      <c r="AT162" s="162" t="s">
        <v>192</v>
      </c>
      <c r="AU162" s="162" t="s">
        <v>25</v>
      </c>
      <c r="AY162" s="18" t="s">
        <v>190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197</v>
      </c>
      <c r="BM162" s="162" t="s">
        <v>2215</v>
      </c>
    </row>
    <row r="163" spans="1:65" s="13" customFormat="1">
      <c r="B163" s="164"/>
      <c r="D163" s="165" t="s">
        <v>199</v>
      </c>
      <c r="E163" s="166" t="s">
        <v>1</v>
      </c>
      <c r="F163" s="167" t="s">
        <v>2210</v>
      </c>
      <c r="H163" s="168">
        <v>747.6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199</v>
      </c>
      <c r="AU163" s="166" t="s">
        <v>25</v>
      </c>
      <c r="AV163" s="13" t="s">
        <v>93</v>
      </c>
      <c r="AW163" s="13" t="s">
        <v>38</v>
      </c>
      <c r="AX163" s="13" t="s">
        <v>83</v>
      </c>
      <c r="AY163" s="166" t="s">
        <v>190</v>
      </c>
    </row>
    <row r="164" spans="1:65" s="13" customFormat="1">
      <c r="B164" s="164"/>
      <c r="D164" s="165" t="s">
        <v>199</v>
      </c>
      <c r="E164" s="166" t="s">
        <v>1</v>
      </c>
      <c r="F164" s="167" t="s">
        <v>2214</v>
      </c>
      <c r="H164" s="168">
        <v>46.813000000000002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25</v>
      </c>
      <c r="AV164" s="13" t="s">
        <v>93</v>
      </c>
      <c r="AW164" s="13" t="s">
        <v>38</v>
      </c>
      <c r="AX164" s="13" t="s">
        <v>83</v>
      </c>
      <c r="AY164" s="166" t="s">
        <v>190</v>
      </c>
    </row>
    <row r="165" spans="1:65" s="14" customFormat="1">
      <c r="B165" s="173"/>
      <c r="D165" s="165" t="s">
        <v>199</v>
      </c>
      <c r="E165" s="174" t="s">
        <v>1</v>
      </c>
      <c r="F165" s="175" t="s">
        <v>222</v>
      </c>
      <c r="H165" s="176">
        <v>794.41300000000001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199</v>
      </c>
      <c r="AU165" s="174" t="s">
        <v>25</v>
      </c>
      <c r="AV165" s="14" t="s">
        <v>197</v>
      </c>
      <c r="AW165" s="14" t="s">
        <v>38</v>
      </c>
      <c r="AX165" s="14" t="s">
        <v>25</v>
      </c>
      <c r="AY165" s="174" t="s">
        <v>190</v>
      </c>
    </row>
    <row r="166" spans="1:65" s="2" customFormat="1" ht="14.45" customHeight="1">
      <c r="A166" s="33"/>
      <c r="B166" s="150"/>
      <c r="C166" s="151" t="s">
        <v>342</v>
      </c>
      <c r="D166" s="151" t="s">
        <v>192</v>
      </c>
      <c r="E166" s="152" t="s">
        <v>439</v>
      </c>
      <c r="F166" s="153" t="s">
        <v>440</v>
      </c>
      <c r="G166" s="154" t="s">
        <v>276</v>
      </c>
      <c r="H166" s="155">
        <v>794.41300000000001</v>
      </c>
      <c r="I166" s="156"/>
      <c r="J166" s="157">
        <f>ROUND(I166*H166,2)</f>
        <v>0</v>
      </c>
      <c r="K166" s="153" t="s">
        <v>196</v>
      </c>
      <c r="L166" s="34"/>
      <c r="M166" s="158" t="s">
        <v>1</v>
      </c>
      <c r="N166" s="159" t="s">
        <v>48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197</v>
      </c>
      <c r="AT166" s="162" t="s">
        <v>192</v>
      </c>
      <c r="AU166" s="162" t="s">
        <v>25</v>
      </c>
      <c r="AY166" s="18" t="s">
        <v>190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197</v>
      </c>
      <c r="BM166" s="162" t="s">
        <v>2216</v>
      </c>
    </row>
    <row r="167" spans="1:65" s="13" customFormat="1">
      <c r="B167" s="164"/>
      <c r="D167" s="165" t="s">
        <v>199</v>
      </c>
      <c r="E167" s="166" t="s">
        <v>1</v>
      </c>
      <c r="F167" s="167" t="s">
        <v>2217</v>
      </c>
      <c r="H167" s="168">
        <v>794.41300000000001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199</v>
      </c>
      <c r="AU167" s="166" t="s">
        <v>25</v>
      </c>
      <c r="AV167" s="13" t="s">
        <v>93</v>
      </c>
      <c r="AW167" s="13" t="s">
        <v>38</v>
      </c>
      <c r="AX167" s="13" t="s">
        <v>25</v>
      </c>
      <c r="AY167" s="166" t="s">
        <v>190</v>
      </c>
    </row>
    <row r="168" spans="1:65" s="2" customFormat="1" ht="14.45" customHeight="1">
      <c r="A168" s="33"/>
      <c r="B168" s="150"/>
      <c r="C168" s="151" t="s">
        <v>347</v>
      </c>
      <c r="D168" s="151" t="s">
        <v>192</v>
      </c>
      <c r="E168" s="152" t="s">
        <v>464</v>
      </c>
      <c r="F168" s="153" t="s">
        <v>465</v>
      </c>
      <c r="G168" s="154" t="s">
        <v>276</v>
      </c>
      <c r="H168" s="155">
        <v>794.41300000000001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48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197</v>
      </c>
      <c r="AT168" s="162" t="s">
        <v>192</v>
      </c>
      <c r="AU168" s="162" t="s">
        <v>25</v>
      </c>
      <c r="AY168" s="18" t="s">
        <v>190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197</v>
      </c>
      <c r="BM168" s="162" t="s">
        <v>2218</v>
      </c>
    </row>
    <row r="169" spans="1:65" s="13" customFormat="1">
      <c r="B169" s="164"/>
      <c r="D169" s="165" t="s">
        <v>199</v>
      </c>
      <c r="E169" s="166" t="s">
        <v>1</v>
      </c>
      <c r="F169" s="167" t="s">
        <v>2217</v>
      </c>
      <c r="H169" s="168">
        <v>794.41300000000001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199</v>
      </c>
      <c r="AU169" s="166" t="s">
        <v>25</v>
      </c>
      <c r="AV169" s="13" t="s">
        <v>93</v>
      </c>
      <c r="AW169" s="13" t="s">
        <v>38</v>
      </c>
      <c r="AX169" s="13" t="s">
        <v>25</v>
      </c>
      <c r="AY169" s="166" t="s">
        <v>190</v>
      </c>
    </row>
    <row r="170" spans="1:65" s="2" customFormat="1" ht="14.45" customHeight="1">
      <c r="A170" s="33"/>
      <c r="B170" s="150"/>
      <c r="C170" s="151" t="s">
        <v>352</v>
      </c>
      <c r="D170" s="151" t="s">
        <v>192</v>
      </c>
      <c r="E170" s="152" t="s">
        <v>2219</v>
      </c>
      <c r="F170" s="153" t="s">
        <v>2220</v>
      </c>
      <c r="G170" s="154" t="s">
        <v>276</v>
      </c>
      <c r="H170" s="155">
        <v>747.6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48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197</v>
      </c>
      <c r="AT170" s="162" t="s">
        <v>192</v>
      </c>
      <c r="AU170" s="162" t="s">
        <v>25</v>
      </c>
      <c r="AY170" s="18" t="s">
        <v>190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197</v>
      </c>
      <c r="BM170" s="162" t="s">
        <v>347</v>
      </c>
    </row>
    <row r="171" spans="1:65" s="13" customFormat="1">
      <c r="B171" s="164"/>
      <c r="D171" s="165" t="s">
        <v>199</v>
      </c>
      <c r="E171" s="166" t="s">
        <v>1</v>
      </c>
      <c r="F171" s="167" t="s">
        <v>2210</v>
      </c>
      <c r="H171" s="168">
        <v>747.6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199</v>
      </c>
      <c r="AU171" s="166" t="s">
        <v>25</v>
      </c>
      <c r="AV171" s="13" t="s">
        <v>93</v>
      </c>
      <c r="AW171" s="13" t="s">
        <v>38</v>
      </c>
      <c r="AX171" s="13" t="s">
        <v>25</v>
      </c>
      <c r="AY171" s="166" t="s">
        <v>190</v>
      </c>
    </row>
    <row r="172" spans="1:65" s="2" customFormat="1" ht="14.45" customHeight="1">
      <c r="A172" s="33"/>
      <c r="B172" s="150"/>
      <c r="C172" s="196" t="s">
        <v>358</v>
      </c>
      <c r="D172" s="196" t="s">
        <v>521</v>
      </c>
      <c r="E172" s="197" t="s">
        <v>2221</v>
      </c>
      <c r="F172" s="198" t="s">
        <v>523</v>
      </c>
      <c r="G172" s="199" t="s">
        <v>203</v>
      </c>
      <c r="H172" s="200">
        <v>1554.26</v>
      </c>
      <c r="I172" s="201"/>
      <c r="J172" s="202">
        <f>ROUND(I172*H172,2)</f>
        <v>0</v>
      </c>
      <c r="K172" s="198" t="s">
        <v>1</v>
      </c>
      <c r="L172" s="203"/>
      <c r="M172" s="204" t="s">
        <v>1</v>
      </c>
      <c r="N172" s="205" t="s">
        <v>48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235</v>
      </c>
      <c r="AT172" s="162" t="s">
        <v>521</v>
      </c>
      <c r="AU172" s="162" t="s">
        <v>25</v>
      </c>
      <c r="AY172" s="18" t="s">
        <v>190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197</v>
      </c>
      <c r="BM172" s="162" t="s">
        <v>2222</v>
      </c>
    </row>
    <row r="173" spans="1:65" s="13" customFormat="1">
      <c r="B173" s="164"/>
      <c r="D173" s="165" t="s">
        <v>199</v>
      </c>
      <c r="E173" s="166" t="s">
        <v>1</v>
      </c>
      <c r="F173" s="167" t="s">
        <v>2223</v>
      </c>
      <c r="H173" s="168">
        <v>1554.26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199</v>
      </c>
      <c r="AU173" s="166" t="s">
        <v>25</v>
      </c>
      <c r="AV173" s="13" t="s">
        <v>93</v>
      </c>
      <c r="AW173" s="13" t="s">
        <v>38</v>
      </c>
      <c r="AX173" s="13" t="s">
        <v>83</v>
      </c>
      <c r="AY173" s="166" t="s">
        <v>190</v>
      </c>
    </row>
    <row r="174" spans="1:65" s="14" customFormat="1">
      <c r="B174" s="173"/>
      <c r="D174" s="165" t="s">
        <v>199</v>
      </c>
      <c r="E174" s="174" t="s">
        <v>1</v>
      </c>
      <c r="F174" s="175" t="s">
        <v>222</v>
      </c>
      <c r="H174" s="176">
        <v>1554.26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199</v>
      </c>
      <c r="AU174" s="174" t="s">
        <v>25</v>
      </c>
      <c r="AV174" s="14" t="s">
        <v>197</v>
      </c>
      <c r="AW174" s="14" t="s">
        <v>38</v>
      </c>
      <c r="AX174" s="14" t="s">
        <v>25</v>
      </c>
      <c r="AY174" s="174" t="s">
        <v>190</v>
      </c>
    </row>
    <row r="175" spans="1:65" s="2" customFormat="1" ht="24.2" customHeight="1">
      <c r="A175" s="33"/>
      <c r="B175" s="150"/>
      <c r="C175" s="151" t="s">
        <v>7</v>
      </c>
      <c r="D175" s="151" t="s">
        <v>192</v>
      </c>
      <c r="E175" s="152" t="s">
        <v>527</v>
      </c>
      <c r="F175" s="153" t="s">
        <v>528</v>
      </c>
      <c r="G175" s="154" t="s">
        <v>276</v>
      </c>
      <c r="H175" s="155">
        <v>863.47799999999995</v>
      </c>
      <c r="I175" s="156"/>
      <c r="J175" s="157">
        <f>ROUND(I175*H175,2)</f>
        <v>0</v>
      </c>
      <c r="K175" s="153" t="s">
        <v>196</v>
      </c>
      <c r="L175" s="34"/>
      <c r="M175" s="158" t="s">
        <v>1</v>
      </c>
      <c r="N175" s="159" t="s">
        <v>48</v>
      </c>
      <c r="O175" s="59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2" t="s">
        <v>197</v>
      </c>
      <c r="AT175" s="162" t="s">
        <v>192</v>
      </c>
      <c r="AU175" s="162" t="s">
        <v>25</v>
      </c>
      <c r="AY175" s="18" t="s">
        <v>190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8" t="s">
        <v>25</v>
      </c>
      <c r="BK175" s="163">
        <f>ROUND(I175*H175,2)</f>
        <v>0</v>
      </c>
      <c r="BL175" s="18" t="s">
        <v>197</v>
      </c>
      <c r="BM175" s="162" t="s">
        <v>2224</v>
      </c>
    </row>
    <row r="176" spans="1:65" s="13" customFormat="1">
      <c r="B176" s="164"/>
      <c r="D176" s="165" t="s">
        <v>199</v>
      </c>
      <c r="E176" s="166" t="s">
        <v>1</v>
      </c>
      <c r="F176" s="167" t="s">
        <v>2225</v>
      </c>
      <c r="H176" s="168">
        <v>863.47799999999995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199</v>
      </c>
      <c r="AU176" s="166" t="s">
        <v>25</v>
      </c>
      <c r="AV176" s="13" t="s">
        <v>93</v>
      </c>
      <c r="AW176" s="13" t="s">
        <v>38</v>
      </c>
      <c r="AX176" s="13" t="s">
        <v>83</v>
      </c>
      <c r="AY176" s="166" t="s">
        <v>190</v>
      </c>
    </row>
    <row r="177" spans="1:65" s="14" customFormat="1">
      <c r="B177" s="173"/>
      <c r="D177" s="165" t="s">
        <v>199</v>
      </c>
      <c r="E177" s="174" t="s">
        <v>1</v>
      </c>
      <c r="F177" s="175" t="s">
        <v>222</v>
      </c>
      <c r="H177" s="176">
        <v>863.47799999999995</v>
      </c>
      <c r="I177" s="177"/>
      <c r="L177" s="173"/>
      <c r="M177" s="178"/>
      <c r="N177" s="179"/>
      <c r="O177" s="179"/>
      <c r="P177" s="179"/>
      <c r="Q177" s="179"/>
      <c r="R177" s="179"/>
      <c r="S177" s="179"/>
      <c r="T177" s="180"/>
      <c r="AT177" s="174" t="s">
        <v>199</v>
      </c>
      <c r="AU177" s="174" t="s">
        <v>25</v>
      </c>
      <c r="AV177" s="14" t="s">
        <v>197</v>
      </c>
      <c r="AW177" s="14" t="s">
        <v>38</v>
      </c>
      <c r="AX177" s="14" t="s">
        <v>25</v>
      </c>
      <c r="AY177" s="174" t="s">
        <v>190</v>
      </c>
    </row>
    <row r="178" spans="1:65" s="2" customFormat="1" ht="24.2" customHeight="1">
      <c r="A178" s="33"/>
      <c r="B178" s="150"/>
      <c r="C178" s="151" t="s">
        <v>369</v>
      </c>
      <c r="D178" s="151" t="s">
        <v>192</v>
      </c>
      <c r="E178" s="152" t="s">
        <v>532</v>
      </c>
      <c r="F178" s="153" t="s">
        <v>533</v>
      </c>
      <c r="G178" s="154" t="s">
        <v>276</v>
      </c>
      <c r="H178" s="155">
        <v>863.47799999999995</v>
      </c>
      <c r="I178" s="156"/>
      <c r="J178" s="157">
        <f>ROUND(I178*H178,2)</f>
        <v>0</v>
      </c>
      <c r="K178" s="153" t="s">
        <v>196</v>
      </c>
      <c r="L178" s="34"/>
      <c r="M178" s="158" t="s">
        <v>1</v>
      </c>
      <c r="N178" s="159" t="s">
        <v>48</v>
      </c>
      <c r="O178" s="59"/>
      <c r="P178" s="160">
        <f>O178*H178</f>
        <v>0</v>
      </c>
      <c r="Q178" s="160">
        <v>0</v>
      </c>
      <c r="R178" s="160">
        <f>Q178*H178</f>
        <v>0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197</v>
      </c>
      <c r="AT178" s="162" t="s">
        <v>192</v>
      </c>
      <c r="AU178" s="162" t="s">
        <v>25</v>
      </c>
      <c r="AY178" s="18" t="s">
        <v>190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197</v>
      </c>
      <c r="BM178" s="162" t="s">
        <v>2226</v>
      </c>
    </row>
    <row r="179" spans="1:65" s="13" customFormat="1">
      <c r="B179" s="164"/>
      <c r="D179" s="165" t="s">
        <v>199</v>
      </c>
      <c r="E179" s="166" t="s">
        <v>1</v>
      </c>
      <c r="F179" s="167" t="s">
        <v>2227</v>
      </c>
      <c r="H179" s="168">
        <v>863.47799999999995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25</v>
      </c>
      <c r="AV179" s="13" t="s">
        <v>93</v>
      </c>
      <c r="AW179" s="13" t="s">
        <v>38</v>
      </c>
      <c r="AX179" s="13" t="s">
        <v>25</v>
      </c>
      <c r="AY179" s="166" t="s">
        <v>190</v>
      </c>
    </row>
    <row r="180" spans="1:65" s="2" customFormat="1" ht="14.45" customHeight="1">
      <c r="A180" s="33"/>
      <c r="B180" s="150"/>
      <c r="C180" s="151" t="s">
        <v>374</v>
      </c>
      <c r="D180" s="151" t="s">
        <v>192</v>
      </c>
      <c r="E180" s="152" t="s">
        <v>2228</v>
      </c>
      <c r="F180" s="153" t="s">
        <v>2229</v>
      </c>
      <c r="G180" s="154" t="s">
        <v>195</v>
      </c>
      <c r="H180" s="155">
        <v>2796.15</v>
      </c>
      <c r="I180" s="156"/>
      <c r="J180" s="157">
        <f>ROUND(I180*H180,2)</f>
        <v>0</v>
      </c>
      <c r="K180" s="153" t="s">
        <v>1</v>
      </c>
      <c r="L180" s="34"/>
      <c r="M180" s="158" t="s">
        <v>1</v>
      </c>
      <c r="N180" s="159" t="s">
        <v>48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197</v>
      </c>
      <c r="AT180" s="162" t="s">
        <v>192</v>
      </c>
      <c r="AU180" s="162" t="s">
        <v>25</v>
      </c>
      <c r="AY180" s="18" t="s">
        <v>190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197</v>
      </c>
      <c r="BM180" s="162" t="s">
        <v>358</v>
      </c>
    </row>
    <row r="181" spans="1:65" s="13" customFormat="1">
      <c r="B181" s="164"/>
      <c r="D181" s="165" t="s">
        <v>199</v>
      </c>
      <c r="E181" s="166" t="s">
        <v>1</v>
      </c>
      <c r="F181" s="167" t="s">
        <v>2230</v>
      </c>
      <c r="H181" s="168">
        <v>2796.15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199</v>
      </c>
      <c r="AU181" s="166" t="s">
        <v>25</v>
      </c>
      <c r="AV181" s="13" t="s">
        <v>93</v>
      </c>
      <c r="AW181" s="13" t="s">
        <v>38</v>
      </c>
      <c r="AX181" s="13" t="s">
        <v>25</v>
      </c>
      <c r="AY181" s="166" t="s">
        <v>190</v>
      </c>
    </row>
    <row r="182" spans="1:65" s="12" customFormat="1" ht="25.9" customHeight="1">
      <c r="B182" s="137"/>
      <c r="D182" s="138" t="s">
        <v>82</v>
      </c>
      <c r="E182" s="139" t="s">
        <v>7</v>
      </c>
      <c r="F182" s="139" t="s">
        <v>2231</v>
      </c>
      <c r="I182" s="140"/>
      <c r="J182" s="141">
        <f>BK182</f>
        <v>0</v>
      </c>
      <c r="L182" s="137"/>
      <c r="M182" s="142"/>
      <c r="N182" s="143"/>
      <c r="O182" s="143"/>
      <c r="P182" s="144">
        <f>SUM(P183:P184)</f>
        <v>0</v>
      </c>
      <c r="Q182" s="143"/>
      <c r="R182" s="144">
        <f>SUM(R183:R184)</f>
        <v>163.00915000000001</v>
      </c>
      <c r="S182" s="143"/>
      <c r="T182" s="145">
        <f>SUM(T183:T184)</f>
        <v>0</v>
      </c>
      <c r="AR182" s="138" t="s">
        <v>25</v>
      </c>
      <c r="AT182" s="146" t="s">
        <v>82</v>
      </c>
      <c r="AU182" s="146" t="s">
        <v>83</v>
      </c>
      <c r="AY182" s="138" t="s">
        <v>190</v>
      </c>
      <c r="BK182" s="147">
        <f>SUM(BK183:BK184)</f>
        <v>0</v>
      </c>
    </row>
    <row r="183" spans="1:65" s="2" customFormat="1" ht="24.2" customHeight="1">
      <c r="A183" s="33"/>
      <c r="B183" s="150"/>
      <c r="C183" s="151" t="s">
        <v>384</v>
      </c>
      <c r="D183" s="151" t="s">
        <v>192</v>
      </c>
      <c r="E183" s="152" t="s">
        <v>2232</v>
      </c>
      <c r="F183" s="153" t="s">
        <v>2233</v>
      </c>
      <c r="G183" s="154" t="s">
        <v>226</v>
      </c>
      <c r="H183" s="155">
        <v>535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48</v>
      </c>
      <c r="O183" s="59"/>
      <c r="P183" s="160">
        <f>O183*H183</f>
        <v>0</v>
      </c>
      <c r="Q183" s="160">
        <v>0.30469000000000002</v>
      </c>
      <c r="R183" s="160">
        <f>Q183*H183</f>
        <v>163.00915000000001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197</v>
      </c>
      <c r="AT183" s="162" t="s">
        <v>192</v>
      </c>
      <c r="AU183" s="162" t="s">
        <v>25</v>
      </c>
      <c r="AY183" s="18" t="s">
        <v>190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197</v>
      </c>
      <c r="BM183" s="162" t="s">
        <v>2234</v>
      </c>
    </row>
    <row r="184" spans="1:65" s="13" customFormat="1">
      <c r="B184" s="164"/>
      <c r="D184" s="165" t="s">
        <v>199</v>
      </c>
      <c r="E184" s="166" t="s">
        <v>1</v>
      </c>
      <c r="F184" s="167" t="s">
        <v>2235</v>
      </c>
      <c r="H184" s="168">
        <v>535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199</v>
      </c>
      <c r="AU184" s="166" t="s">
        <v>25</v>
      </c>
      <c r="AV184" s="13" t="s">
        <v>93</v>
      </c>
      <c r="AW184" s="13" t="s">
        <v>38</v>
      </c>
      <c r="AX184" s="13" t="s">
        <v>25</v>
      </c>
      <c r="AY184" s="166" t="s">
        <v>190</v>
      </c>
    </row>
    <row r="185" spans="1:65" s="12" customFormat="1" ht="25.9" customHeight="1">
      <c r="B185" s="137"/>
      <c r="D185" s="138" t="s">
        <v>82</v>
      </c>
      <c r="E185" s="139" t="s">
        <v>623</v>
      </c>
      <c r="F185" s="139" t="s">
        <v>2236</v>
      </c>
      <c r="I185" s="140"/>
      <c r="J185" s="141">
        <f>BK185</f>
        <v>0</v>
      </c>
      <c r="L185" s="137"/>
      <c r="M185" s="142"/>
      <c r="N185" s="143"/>
      <c r="O185" s="143"/>
      <c r="P185" s="144">
        <f>SUM(P186:P189)</f>
        <v>0</v>
      </c>
      <c r="Q185" s="143"/>
      <c r="R185" s="144">
        <f>SUM(R186:R189)</f>
        <v>0</v>
      </c>
      <c r="S185" s="143"/>
      <c r="T185" s="145">
        <f>SUM(T186:T189)</f>
        <v>0</v>
      </c>
      <c r="AR185" s="138" t="s">
        <v>25</v>
      </c>
      <c r="AT185" s="146" t="s">
        <v>82</v>
      </c>
      <c r="AU185" s="146" t="s">
        <v>83</v>
      </c>
      <c r="AY185" s="138" t="s">
        <v>190</v>
      </c>
      <c r="BK185" s="147">
        <f>SUM(BK186:BK189)</f>
        <v>0</v>
      </c>
    </row>
    <row r="186" spans="1:65" s="2" customFormat="1" ht="14.45" customHeight="1">
      <c r="A186" s="33"/>
      <c r="B186" s="150"/>
      <c r="C186" s="151" t="s">
        <v>388</v>
      </c>
      <c r="D186" s="151" t="s">
        <v>192</v>
      </c>
      <c r="E186" s="152" t="s">
        <v>2237</v>
      </c>
      <c r="F186" s="153" t="s">
        <v>2238</v>
      </c>
      <c r="G186" s="154" t="s">
        <v>195</v>
      </c>
      <c r="H186" s="155">
        <v>2796.15</v>
      </c>
      <c r="I186" s="156"/>
      <c r="J186" s="157">
        <f>ROUND(I186*H186,2)</f>
        <v>0</v>
      </c>
      <c r="K186" s="153" t="s">
        <v>196</v>
      </c>
      <c r="L186" s="34"/>
      <c r="M186" s="158" t="s">
        <v>1</v>
      </c>
      <c r="N186" s="159" t="s">
        <v>48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197</v>
      </c>
      <c r="AT186" s="162" t="s">
        <v>192</v>
      </c>
      <c r="AU186" s="162" t="s">
        <v>25</v>
      </c>
      <c r="AY186" s="18" t="s">
        <v>190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197</v>
      </c>
      <c r="BM186" s="162" t="s">
        <v>2239</v>
      </c>
    </row>
    <row r="187" spans="1:65" s="13" customFormat="1">
      <c r="B187" s="164"/>
      <c r="D187" s="165" t="s">
        <v>199</v>
      </c>
      <c r="E187" s="166" t="s">
        <v>1</v>
      </c>
      <c r="F187" s="167" t="s">
        <v>2230</v>
      </c>
      <c r="H187" s="168">
        <v>2796.15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199</v>
      </c>
      <c r="AU187" s="166" t="s">
        <v>25</v>
      </c>
      <c r="AV187" s="13" t="s">
        <v>93</v>
      </c>
      <c r="AW187" s="13" t="s">
        <v>38</v>
      </c>
      <c r="AX187" s="13" t="s">
        <v>25</v>
      </c>
      <c r="AY187" s="166" t="s">
        <v>190</v>
      </c>
    </row>
    <row r="188" spans="1:65" s="2" customFormat="1" ht="14.45" customHeight="1">
      <c r="A188" s="33"/>
      <c r="B188" s="150"/>
      <c r="C188" s="151" t="s">
        <v>407</v>
      </c>
      <c r="D188" s="151" t="s">
        <v>192</v>
      </c>
      <c r="E188" s="152" t="s">
        <v>2240</v>
      </c>
      <c r="F188" s="153" t="s">
        <v>2241</v>
      </c>
      <c r="G188" s="154" t="s">
        <v>195</v>
      </c>
      <c r="H188" s="155">
        <v>2492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48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197</v>
      </c>
      <c r="AT188" s="162" t="s">
        <v>192</v>
      </c>
      <c r="AU188" s="162" t="s">
        <v>25</v>
      </c>
      <c r="AY188" s="18" t="s">
        <v>190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25</v>
      </c>
      <c r="BK188" s="163">
        <f>ROUND(I188*H188,2)</f>
        <v>0</v>
      </c>
      <c r="BL188" s="18" t="s">
        <v>197</v>
      </c>
      <c r="BM188" s="162" t="s">
        <v>2242</v>
      </c>
    </row>
    <row r="189" spans="1:65" s="13" customFormat="1">
      <c r="B189" s="164"/>
      <c r="D189" s="165" t="s">
        <v>199</v>
      </c>
      <c r="E189" s="166" t="s">
        <v>1</v>
      </c>
      <c r="F189" s="167" t="s">
        <v>2243</v>
      </c>
      <c r="H189" s="168">
        <v>2492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199</v>
      </c>
      <c r="AU189" s="166" t="s">
        <v>25</v>
      </c>
      <c r="AV189" s="13" t="s">
        <v>93</v>
      </c>
      <c r="AW189" s="13" t="s">
        <v>38</v>
      </c>
      <c r="AX189" s="13" t="s">
        <v>25</v>
      </c>
      <c r="AY189" s="166" t="s">
        <v>190</v>
      </c>
    </row>
    <row r="190" spans="1:65" s="12" customFormat="1" ht="25.9" customHeight="1">
      <c r="B190" s="137"/>
      <c r="D190" s="138" t="s">
        <v>82</v>
      </c>
      <c r="E190" s="139" t="s">
        <v>625</v>
      </c>
      <c r="F190" s="139" t="s">
        <v>2244</v>
      </c>
      <c r="I190" s="140"/>
      <c r="J190" s="141">
        <f>BK190</f>
        <v>0</v>
      </c>
      <c r="L190" s="137"/>
      <c r="M190" s="142"/>
      <c r="N190" s="143"/>
      <c r="O190" s="143"/>
      <c r="P190" s="144">
        <f>SUM(P191:P200)</f>
        <v>0</v>
      </c>
      <c r="Q190" s="143"/>
      <c r="R190" s="144">
        <f>SUM(R191:R200)</f>
        <v>0</v>
      </c>
      <c r="S190" s="143"/>
      <c r="T190" s="145">
        <f>SUM(T191:T200)</f>
        <v>0</v>
      </c>
      <c r="AR190" s="138" t="s">
        <v>25</v>
      </c>
      <c r="AT190" s="146" t="s">
        <v>82</v>
      </c>
      <c r="AU190" s="146" t="s">
        <v>83</v>
      </c>
      <c r="AY190" s="138" t="s">
        <v>190</v>
      </c>
      <c r="BK190" s="147">
        <f>SUM(BK191:BK200)</f>
        <v>0</v>
      </c>
    </row>
    <row r="191" spans="1:65" s="2" customFormat="1" ht="14.45" customHeight="1">
      <c r="A191" s="33"/>
      <c r="B191" s="150"/>
      <c r="C191" s="151" t="s">
        <v>411</v>
      </c>
      <c r="D191" s="151" t="s">
        <v>192</v>
      </c>
      <c r="E191" s="152" t="s">
        <v>2245</v>
      </c>
      <c r="F191" s="153" t="s">
        <v>2246</v>
      </c>
      <c r="G191" s="154" t="s">
        <v>195</v>
      </c>
      <c r="H191" s="155">
        <v>2492</v>
      </c>
      <c r="I191" s="156"/>
      <c r="J191" s="157">
        <f>ROUND(I191*H191,2)</f>
        <v>0</v>
      </c>
      <c r="K191" s="153" t="s">
        <v>1</v>
      </c>
      <c r="L191" s="34"/>
      <c r="M191" s="158" t="s">
        <v>1</v>
      </c>
      <c r="N191" s="159" t="s">
        <v>48</v>
      </c>
      <c r="O191" s="59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197</v>
      </c>
      <c r="AT191" s="162" t="s">
        <v>192</v>
      </c>
      <c r="AU191" s="162" t="s">
        <v>25</v>
      </c>
      <c r="AY191" s="18" t="s">
        <v>190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25</v>
      </c>
      <c r="BK191" s="163">
        <f>ROUND(I191*H191,2)</f>
        <v>0</v>
      </c>
      <c r="BL191" s="18" t="s">
        <v>197</v>
      </c>
      <c r="BM191" s="162" t="s">
        <v>2247</v>
      </c>
    </row>
    <row r="192" spans="1:65" s="13" customFormat="1">
      <c r="B192" s="164"/>
      <c r="D192" s="165" t="s">
        <v>199</v>
      </c>
      <c r="E192" s="166" t="s">
        <v>1</v>
      </c>
      <c r="F192" s="167" t="s">
        <v>2243</v>
      </c>
      <c r="H192" s="168">
        <v>2492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199</v>
      </c>
      <c r="AU192" s="166" t="s">
        <v>25</v>
      </c>
      <c r="AV192" s="13" t="s">
        <v>93</v>
      </c>
      <c r="AW192" s="13" t="s">
        <v>38</v>
      </c>
      <c r="AX192" s="13" t="s">
        <v>25</v>
      </c>
      <c r="AY192" s="166" t="s">
        <v>190</v>
      </c>
    </row>
    <row r="193" spans="1:65" s="2" customFormat="1" ht="24.2" customHeight="1">
      <c r="A193" s="33"/>
      <c r="B193" s="150"/>
      <c r="C193" s="151" t="s">
        <v>415</v>
      </c>
      <c r="D193" s="151" t="s">
        <v>192</v>
      </c>
      <c r="E193" s="152" t="s">
        <v>2248</v>
      </c>
      <c r="F193" s="153" t="s">
        <v>2249</v>
      </c>
      <c r="G193" s="154" t="s">
        <v>195</v>
      </c>
      <c r="H193" s="155">
        <v>2492</v>
      </c>
      <c r="I193" s="156"/>
      <c r="J193" s="157">
        <f>ROUND(I193*H193,2)</f>
        <v>0</v>
      </c>
      <c r="K193" s="153" t="s">
        <v>1</v>
      </c>
      <c r="L193" s="34"/>
      <c r="M193" s="158" t="s">
        <v>1</v>
      </c>
      <c r="N193" s="159" t="s">
        <v>48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197</v>
      </c>
      <c r="AT193" s="162" t="s">
        <v>192</v>
      </c>
      <c r="AU193" s="162" t="s">
        <v>25</v>
      </c>
      <c r="AY193" s="18" t="s">
        <v>190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25</v>
      </c>
      <c r="BK193" s="163">
        <f>ROUND(I193*H193,2)</f>
        <v>0</v>
      </c>
      <c r="BL193" s="18" t="s">
        <v>197</v>
      </c>
      <c r="BM193" s="162" t="s">
        <v>2250</v>
      </c>
    </row>
    <row r="194" spans="1:65" s="13" customFormat="1">
      <c r="B194" s="164"/>
      <c r="D194" s="165" t="s">
        <v>199</v>
      </c>
      <c r="E194" s="166" t="s">
        <v>1</v>
      </c>
      <c r="F194" s="167" t="s">
        <v>2243</v>
      </c>
      <c r="H194" s="168">
        <v>2492</v>
      </c>
      <c r="I194" s="169"/>
      <c r="L194" s="164"/>
      <c r="M194" s="170"/>
      <c r="N194" s="171"/>
      <c r="O194" s="171"/>
      <c r="P194" s="171"/>
      <c r="Q194" s="171"/>
      <c r="R194" s="171"/>
      <c r="S194" s="171"/>
      <c r="T194" s="172"/>
      <c r="AT194" s="166" t="s">
        <v>199</v>
      </c>
      <c r="AU194" s="166" t="s">
        <v>25</v>
      </c>
      <c r="AV194" s="13" t="s">
        <v>93</v>
      </c>
      <c r="AW194" s="13" t="s">
        <v>38</v>
      </c>
      <c r="AX194" s="13" t="s">
        <v>25</v>
      </c>
      <c r="AY194" s="166" t="s">
        <v>190</v>
      </c>
    </row>
    <row r="195" spans="1:65" s="2" customFormat="1" ht="14.45" customHeight="1">
      <c r="A195" s="33"/>
      <c r="B195" s="150"/>
      <c r="C195" s="151" t="s">
        <v>419</v>
      </c>
      <c r="D195" s="151" t="s">
        <v>192</v>
      </c>
      <c r="E195" s="152" t="s">
        <v>2251</v>
      </c>
      <c r="F195" s="153" t="s">
        <v>2252</v>
      </c>
      <c r="G195" s="154" t="s">
        <v>195</v>
      </c>
      <c r="H195" s="155">
        <v>2492</v>
      </c>
      <c r="I195" s="156"/>
      <c r="J195" s="157">
        <f>ROUND(I195*H195,2)</f>
        <v>0</v>
      </c>
      <c r="K195" s="153" t="s">
        <v>1</v>
      </c>
      <c r="L195" s="34"/>
      <c r="M195" s="158" t="s">
        <v>1</v>
      </c>
      <c r="N195" s="159" t="s">
        <v>48</v>
      </c>
      <c r="O195" s="59"/>
      <c r="P195" s="160">
        <f>O195*H195</f>
        <v>0</v>
      </c>
      <c r="Q195" s="160">
        <v>0</v>
      </c>
      <c r="R195" s="160">
        <f>Q195*H195</f>
        <v>0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197</v>
      </c>
      <c r="AT195" s="162" t="s">
        <v>192</v>
      </c>
      <c r="AU195" s="162" t="s">
        <v>25</v>
      </c>
      <c r="AY195" s="18" t="s">
        <v>190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197</v>
      </c>
      <c r="BM195" s="162" t="s">
        <v>2253</v>
      </c>
    </row>
    <row r="196" spans="1:65" s="13" customFormat="1">
      <c r="B196" s="164"/>
      <c r="D196" s="165" t="s">
        <v>199</v>
      </c>
      <c r="E196" s="166" t="s">
        <v>1</v>
      </c>
      <c r="F196" s="167" t="s">
        <v>2243</v>
      </c>
      <c r="H196" s="168">
        <v>2492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199</v>
      </c>
      <c r="AU196" s="166" t="s">
        <v>25</v>
      </c>
      <c r="AV196" s="13" t="s">
        <v>93</v>
      </c>
      <c r="AW196" s="13" t="s">
        <v>38</v>
      </c>
      <c r="AX196" s="13" t="s">
        <v>25</v>
      </c>
      <c r="AY196" s="166" t="s">
        <v>190</v>
      </c>
    </row>
    <row r="197" spans="1:65" s="2" customFormat="1" ht="24.2" customHeight="1">
      <c r="A197" s="33"/>
      <c r="B197" s="150"/>
      <c r="C197" s="151" t="s">
        <v>423</v>
      </c>
      <c r="D197" s="151" t="s">
        <v>192</v>
      </c>
      <c r="E197" s="152" t="s">
        <v>2254</v>
      </c>
      <c r="F197" s="153" t="s">
        <v>2255</v>
      </c>
      <c r="G197" s="154" t="s">
        <v>195</v>
      </c>
      <c r="H197" s="155">
        <v>2492</v>
      </c>
      <c r="I197" s="156"/>
      <c r="J197" s="157">
        <f>ROUND(I197*H197,2)</f>
        <v>0</v>
      </c>
      <c r="K197" s="153" t="s">
        <v>1</v>
      </c>
      <c r="L197" s="34"/>
      <c r="M197" s="158" t="s">
        <v>1</v>
      </c>
      <c r="N197" s="159" t="s">
        <v>48</v>
      </c>
      <c r="O197" s="59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197</v>
      </c>
      <c r="AT197" s="162" t="s">
        <v>192</v>
      </c>
      <c r="AU197" s="162" t="s">
        <v>25</v>
      </c>
      <c r="AY197" s="18" t="s">
        <v>190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197</v>
      </c>
      <c r="BM197" s="162" t="s">
        <v>2256</v>
      </c>
    </row>
    <row r="198" spans="1:65" s="13" customFormat="1">
      <c r="B198" s="164"/>
      <c r="D198" s="165" t="s">
        <v>199</v>
      </c>
      <c r="E198" s="166" t="s">
        <v>1</v>
      </c>
      <c r="F198" s="167" t="s">
        <v>2243</v>
      </c>
      <c r="H198" s="168">
        <v>2492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199</v>
      </c>
      <c r="AU198" s="166" t="s">
        <v>25</v>
      </c>
      <c r="AV198" s="13" t="s">
        <v>93</v>
      </c>
      <c r="AW198" s="13" t="s">
        <v>38</v>
      </c>
      <c r="AX198" s="13" t="s">
        <v>25</v>
      </c>
      <c r="AY198" s="166" t="s">
        <v>190</v>
      </c>
    </row>
    <row r="199" spans="1:65" s="2" customFormat="1" ht="14.45" customHeight="1">
      <c r="A199" s="33"/>
      <c r="B199" s="150"/>
      <c r="C199" s="151" t="s">
        <v>428</v>
      </c>
      <c r="D199" s="151" t="s">
        <v>192</v>
      </c>
      <c r="E199" s="152" t="s">
        <v>2257</v>
      </c>
      <c r="F199" s="153" t="s">
        <v>2258</v>
      </c>
      <c r="G199" s="154" t="s">
        <v>226</v>
      </c>
      <c r="H199" s="155">
        <v>20</v>
      </c>
      <c r="I199" s="156"/>
      <c r="J199" s="157">
        <f>ROUND(I199*H199,2)</f>
        <v>0</v>
      </c>
      <c r="K199" s="153" t="s">
        <v>1</v>
      </c>
      <c r="L199" s="34"/>
      <c r="M199" s="158" t="s">
        <v>1</v>
      </c>
      <c r="N199" s="159" t="s">
        <v>48</v>
      </c>
      <c r="O199" s="59"/>
      <c r="P199" s="160">
        <f>O199*H199</f>
        <v>0</v>
      </c>
      <c r="Q199" s="160">
        <v>0</v>
      </c>
      <c r="R199" s="160">
        <f>Q199*H199</f>
        <v>0</v>
      </c>
      <c r="S199" s="160">
        <v>0</v>
      </c>
      <c r="T199" s="161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2" t="s">
        <v>197</v>
      </c>
      <c r="AT199" s="162" t="s">
        <v>192</v>
      </c>
      <c r="AU199" s="162" t="s">
        <v>25</v>
      </c>
      <c r="AY199" s="18" t="s">
        <v>190</v>
      </c>
      <c r="BE199" s="163">
        <f>IF(N199="základní",J199,0)</f>
        <v>0</v>
      </c>
      <c r="BF199" s="163">
        <f>IF(N199="snížená",J199,0)</f>
        <v>0</v>
      </c>
      <c r="BG199" s="163">
        <f>IF(N199="zákl. přenesená",J199,0)</f>
        <v>0</v>
      </c>
      <c r="BH199" s="163">
        <f>IF(N199="sníž. přenesená",J199,0)</f>
        <v>0</v>
      </c>
      <c r="BI199" s="163">
        <f>IF(N199="nulová",J199,0)</f>
        <v>0</v>
      </c>
      <c r="BJ199" s="18" t="s">
        <v>25</v>
      </c>
      <c r="BK199" s="163">
        <f>ROUND(I199*H199,2)</f>
        <v>0</v>
      </c>
      <c r="BL199" s="18" t="s">
        <v>197</v>
      </c>
      <c r="BM199" s="162" t="s">
        <v>2259</v>
      </c>
    </row>
    <row r="200" spans="1:65" s="13" customFormat="1">
      <c r="B200" s="164"/>
      <c r="D200" s="165" t="s">
        <v>199</v>
      </c>
      <c r="E200" s="166" t="s">
        <v>1</v>
      </c>
      <c r="F200" s="167" t="s">
        <v>358</v>
      </c>
      <c r="H200" s="168">
        <v>20</v>
      </c>
      <c r="I200" s="169"/>
      <c r="L200" s="164"/>
      <c r="M200" s="170"/>
      <c r="N200" s="171"/>
      <c r="O200" s="171"/>
      <c r="P200" s="171"/>
      <c r="Q200" s="171"/>
      <c r="R200" s="171"/>
      <c r="S200" s="171"/>
      <c r="T200" s="172"/>
      <c r="AT200" s="166" t="s">
        <v>199</v>
      </c>
      <c r="AU200" s="166" t="s">
        <v>25</v>
      </c>
      <c r="AV200" s="13" t="s">
        <v>93</v>
      </c>
      <c r="AW200" s="13" t="s">
        <v>38</v>
      </c>
      <c r="AX200" s="13" t="s">
        <v>25</v>
      </c>
      <c r="AY200" s="166" t="s">
        <v>190</v>
      </c>
    </row>
    <row r="201" spans="1:65" s="12" customFormat="1" ht="25.9" customHeight="1">
      <c r="B201" s="137"/>
      <c r="D201" s="138" t="s">
        <v>82</v>
      </c>
      <c r="E201" s="139" t="s">
        <v>812</v>
      </c>
      <c r="F201" s="139" t="s">
        <v>2260</v>
      </c>
      <c r="I201" s="140"/>
      <c r="J201" s="141">
        <f>BK201</f>
        <v>0</v>
      </c>
      <c r="L201" s="137"/>
      <c r="M201" s="142"/>
      <c r="N201" s="143"/>
      <c r="O201" s="143"/>
      <c r="P201" s="144">
        <f>SUM(P202:P230)</f>
        <v>0</v>
      </c>
      <c r="Q201" s="143"/>
      <c r="R201" s="144">
        <f>SUM(R202:R230)</f>
        <v>300.69612299999994</v>
      </c>
      <c r="S201" s="143"/>
      <c r="T201" s="145">
        <f>SUM(T202:T230)</f>
        <v>0</v>
      </c>
      <c r="AR201" s="138" t="s">
        <v>25</v>
      </c>
      <c r="AT201" s="146" t="s">
        <v>82</v>
      </c>
      <c r="AU201" s="146" t="s">
        <v>83</v>
      </c>
      <c r="AY201" s="138" t="s">
        <v>190</v>
      </c>
      <c r="BK201" s="147">
        <f>SUM(BK202:BK230)</f>
        <v>0</v>
      </c>
    </row>
    <row r="202" spans="1:65" s="2" customFormat="1" ht="24.2" customHeight="1">
      <c r="A202" s="33"/>
      <c r="B202" s="150"/>
      <c r="C202" s="151" t="s">
        <v>433</v>
      </c>
      <c r="D202" s="151" t="s">
        <v>192</v>
      </c>
      <c r="E202" s="152" t="s">
        <v>2261</v>
      </c>
      <c r="F202" s="153" t="s">
        <v>2262</v>
      </c>
      <c r="G202" s="154" t="s">
        <v>226</v>
      </c>
      <c r="H202" s="155">
        <v>869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48</v>
      </c>
      <c r="O202" s="59"/>
      <c r="P202" s="160">
        <f>O202*H202</f>
        <v>0</v>
      </c>
      <c r="Q202" s="160">
        <v>0.16900000000000001</v>
      </c>
      <c r="R202" s="160">
        <f>Q202*H202</f>
        <v>146.86100000000002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197</v>
      </c>
      <c r="AT202" s="162" t="s">
        <v>192</v>
      </c>
      <c r="AU202" s="162" t="s">
        <v>25</v>
      </c>
      <c r="AY202" s="18" t="s">
        <v>190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197</v>
      </c>
      <c r="BM202" s="162" t="s">
        <v>2263</v>
      </c>
    </row>
    <row r="203" spans="1:65" s="13" customFormat="1">
      <c r="B203" s="164"/>
      <c r="D203" s="165" t="s">
        <v>199</v>
      </c>
      <c r="E203" s="166" t="s">
        <v>1</v>
      </c>
      <c r="F203" s="167" t="s">
        <v>2264</v>
      </c>
      <c r="H203" s="168">
        <v>869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199</v>
      </c>
      <c r="AU203" s="166" t="s">
        <v>25</v>
      </c>
      <c r="AV203" s="13" t="s">
        <v>93</v>
      </c>
      <c r="AW203" s="13" t="s">
        <v>38</v>
      </c>
      <c r="AX203" s="13" t="s">
        <v>25</v>
      </c>
      <c r="AY203" s="166" t="s">
        <v>190</v>
      </c>
    </row>
    <row r="204" spans="1:65" s="2" customFormat="1" ht="14.45" customHeight="1">
      <c r="A204" s="33"/>
      <c r="B204" s="150"/>
      <c r="C204" s="196" t="s">
        <v>438</v>
      </c>
      <c r="D204" s="196" t="s">
        <v>521</v>
      </c>
      <c r="E204" s="197" t="s">
        <v>2265</v>
      </c>
      <c r="F204" s="198" t="s">
        <v>2266</v>
      </c>
      <c r="G204" s="199" t="s">
        <v>258</v>
      </c>
      <c r="H204" s="200">
        <v>702.96</v>
      </c>
      <c r="I204" s="201"/>
      <c r="J204" s="202">
        <f>ROUND(I204*H204,2)</f>
        <v>0</v>
      </c>
      <c r="K204" s="198" t="s">
        <v>1</v>
      </c>
      <c r="L204" s="203"/>
      <c r="M204" s="204" t="s">
        <v>1</v>
      </c>
      <c r="N204" s="205" t="s">
        <v>48</v>
      </c>
      <c r="O204" s="59"/>
      <c r="P204" s="160">
        <f>O204*H204</f>
        <v>0</v>
      </c>
      <c r="Q204" s="160">
        <v>8.1000000000000003E-2</v>
      </c>
      <c r="R204" s="160">
        <f>Q204*H204</f>
        <v>56.939760000000007</v>
      </c>
      <c r="S204" s="160">
        <v>0</v>
      </c>
      <c r="T204" s="161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2" t="s">
        <v>235</v>
      </c>
      <c r="AT204" s="162" t="s">
        <v>521</v>
      </c>
      <c r="AU204" s="162" t="s">
        <v>25</v>
      </c>
      <c r="AY204" s="18" t="s">
        <v>190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8" t="s">
        <v>25</v>
      </c>
      <c r="BK204" s="163">
        <f>ROUND(I204*H204,2)</f>
        <v>0</v>
      </c>
      <c r="BL204" s="18" t="s">
        <v>197</v>
      </c>
      <c r="BM204" s="162" t="s">
        <v>2267</v>
      </c>
    </row>
    <row r="205" spans="1:65" s="13" customFormat="1">
      <c r="B205" s="164"/>
      <c r="D205" s="165" t="s">
        <v>199</v>
      </c>
      <c r="E205" s="166" t="s">
        <v>1</v>
      </c>
      <c r="F205" s="167" t="s">
        <v>2268</v>
      </c>
      <c r="H205" s="168">
        <v>702.96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199</v>
      </c>
      <c r="AU205" s="166" t="s">
        <v>25</v>
      </c>
      <c r="AV205" s="13" t="s">
        <v>93</v>
      </c>
      <c r="AW205" s="13" t="s">
        <v>38</v>
      </c>
      <c r="AX205" s="13" t="s">
        <v>25</v>
      </c>
      <c r="AY205" s="166" t="s">
        <v>190</v>
      </c>
    </row>
    <row r="206" spans="1:65" s="2" customFormat="1" ht="14.45" customHeight="1">
      <c r="A206" s="33"/>
      <c r="B206" s="150"/>
      <c r="C206" s="196" t="s">
        <v>442</v>
      </c>
      <c r="D206" s="196" t="s">
        <v>521</v>
      </c>
      <c r="E206" s="197" t="s">
        <v>2269</v>
      </c>
      <c r="F206" s="198" t="s">
        <v>2270</v>
      </c>
      <c r="G206" s="199" t="s">
        <v>258</v>
      </c>
      <c r="H206" s="200">
        <v>132.31</v>
      </c>
      <c r="I206" s="201"/>
      <c r="J206" s="202">
        <f>ROUND(I206*H206,2)</f>
        <v>0</v>
      </c>
      <c r="K206" s="198" t="s">
        <v>1</v>
      </c>
      <c r="L206" s="203"/>
      <c r="M206" s="204" t="s">
        <v>1</v>
      </c>
      <c r="N206" s="205" t="s">
        <v>48</v>
      </c>
      <c r="O206" s="59"/>
      <c r="P206" s="160">
        <f>O206*H206</f>
        <v>0</v>
      </c>
      <c r="Q206" s="160">
        <v>6.3E-2</v>
      </c>
      <c r="R206" s="160">
        <f>Q206*H206</f>
        <v>8.3355300000000003</v>
      </c>
      <c r="S206" s="160">
        <v>0</v>
      </c>
      <c r="T206" s="161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2" t="s">
        <v>235</v>
      </c>
      <c r="AT206" s="162" t="s">
        <v>521</v>
      </c>
      <c r="AU206" s="162" t="s">
        <v>25</v>
      </c>
      <c r="AY206" s="18" t="s">
        <v>190</v>
      </c>
      <c r="BE206" s="163">
        <f>IF(N206="základní",J206,0)</f>
        <v>0</v>
      </c>
      <c r="BF206" s="163">
        <f>IF(N206="snížená",J206,0)</f>
        <v>0</v>
      </c>
      <c r="BG206" s="163">
        <f>IF(N206="zákl. přenesená",J206,0)</f>
        <v>0</v>
      </c>
      <c r="BH206" s="163">
        <f>IF(N206="sníž. přenesená",J206,0)</f>
        <v>0</v>
      </c>
      <c r="BI206" s="163">
        <f>IF(N206="nulová",J206,0)</f>
        <v>0</v>
      </c>
      <c r="BJ206" s="18" t="s">
        <v>25</v>
      </c>
      <c r="BK206" s="163">
        <f>ROUND(I206*H206,2)</f>
        <v>0</v>
      </c>
      <c r="BL206" s="18" t="s">
        <v>197</v>
      </c>
      <c r="BM206" s="162" t="s">
        <v>2271</v>
      </c>
    </row>
    <row r="207" spans="1:65" s="13" customFormat="1">
      <c r="B207" s="164"/>
      <c r="D207" s="165" t="s">
        <v>199</v>
      </c>
      <c r="E207" s="166" t="s">
        <v>1</v>
      </c>
      <c r="F207" s="167" t="s">
        <v>2272</v>
      </c>
      <c r="H207" s="168">
        <v>132.31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199</v>
      </c>
      <c r="AU207" s="166" t="s">
        <v>25</v>
      </c>
      <c r="AV207" s="13" t="s">
        <v>93</v>
      </c>
      <c r="AW207" s="13" t="s">
        <v>38</v>
      </c>
      <c r="AX207" s="13" t="s">
        <v>25</v>
      </c>
      <c r="AY207" s="166" t="s">
        <v>190</v>
      </c>
    </row>
    <row r="208" spans="1:65" s="2" customFormat="1" ht="24.2" customHeight="1">
      <c r="A208" s="33"/>
      <c r="B208" s="150"/>
      <c r="C208" s="196" t="s">
        <v>455</v>
      </c>
      <c r="D208" s="196" t="s">
        <v>521</v>
      </c>
      <c r="E208" s="197" t="s">
        <v>2273</v>
      </c>
      <c r="F208" s="198" t="s">
        <v>2274</v>
      </c>
      <c r="G208" s="199" t="s">
        <v>258</v>
      </c>
      <c r="H208" s="200">
        <v>42.42</v>
      </c>
      <c r="I208" s="201"/>
      <c r="J208" s="202">
        <f>ROUND(I208*H208,2)</f>
        <v>0</v>
      </c>
      <c r="K208" s="198" t="s">
        <v>1</v>
      </c>
      <c r="L208" s="203"/>
      <c r="M208" s="204" t="s">
        <v>1</v>
      </c>
      <c r="N208" s="205" t="s">
        <v>48</v>
      </c>
      <c r="O208" s="59"/>
      <c r="P208" s="160">
        <f>O208*H208</f>
        <v>0</v>
      </c>
      <c r="Q208" s="160">
        <v>7.1999999999999995E-2</v>
      </c>
      <c r="R208" s="160">
        <f>Q208*H208</f>
        <v>3.0542400000000001</v>
      </c>
      <c r="S208" s="160">
        <v>0</v>
      </c>
      <c r="T208" s="161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2" t="s">
        <v>235</v>
      </c>
      <c r="AT208" s="162" t="s">
        <v>521</v>
      </c>
      <c r="AU208" s="162" t="s">
        <v>25</v>
      </c>
      <c r="AY208" s="18" t="s">
        <v>190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8" t="s">
        <v>25</v>
      </c>
      <c r="BK208" s="163">
        <f>ROUND(I208*H208,2)</f>
        <v>0</v>
      </c>
      <c r="BL208" s="18" t="s">
        <v>197</v>
      </c>
      <c r="BM208" s="162" t="s">
        <v>2275</v>
      </c>
    </row>
    <row r="209" spans="1:65" s="13" customFormat="1">
      <c r="B209" s="164"/>
      <c r="D209" s="165" t="s">
        <v>199</v>
      </c>
      <c r="E209" s="166" t="s">
        <v>1</v>
      </c>
      <c r="F209" s="167" t="s">
        <v>2276</v>
      </c>
      <c r="H209" s="168">
        <v>42.42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199</v>
      </c>
      <c r="AU209" s="166" t="s">
        <v>25</v>
      </c>
      <c r="AV209" s="13" t="s">
        <v>93</v>
      </c>
      <c r="AW209" s="13" t="s">
        <v>38</v>
      </c>
      <c r="AX209" s="13" t="s">
        <v>25</v>
      </c>
      <c r="AY209" s="166" t="s">
        <v>190</v>
      </c>
    </row>
    <row r="210" spans="1:65" s="2" customFormat="1" ht="24.2" customHeight="1">
      <c r="A210" s="33"/>
      <c r="B210" s="150"/>
      <c r="C210" s="151" t="s">
        <v>463</v>
      </c>
      <c r="D210" s="151" t="s">
        <v>192</v>
      </c>
      <c r="E210" s="152" t="s">
        <v>2277</v>
      </c>
      <c r="F210" s="153" t="s">
        <v>2278</v>
      </c>
      <c r="G210" s="154" t="s">
        <v>750</v>
      </c>
      <c r="H210" s="155">
        <v>1</v>
      </c>
      <c r="I210" s="156"/>
      <c r="J210" s="157">
        <f>ROUND(I210*H210,2)</f>
        <v>0</v>
      </c>
      <c r="K210" s="153" t="s">
        <v>1</v>
      </c>
      <c r="L210" s="34"/>
      <c r="M210" s="158" t="s">
        <v>1</v>
      </c>
      <c r="N210" s="159" t="s">
        <v>48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197</v>
      </c>
      <c r="AT210" s="162" t="s">
        <v>192</v>
      </c>
      <c r="AU210" s="162" t="s">
        <v>25</v>
      </c>
      <c r="AY210" s="18" t="s">
        <v>190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25</v>
      </c>
      <c r="BK210" s="163">
        <f>ROUND(I210*H210,2)</f>
        <v>0</v>
      </c>
      <c r="BL210" s="18" t="s">
        <v>197</v>
      </c>
      <c r="BM210" s="162" t="s">
        <v>2279</v>
      </c>
    </row>
    <row r="211" spans="1:65" s="13" customFormat="1">
      <c r="B211" s="164"/>
      <c r="D211" s="165" t="s">
        <v>199</v>
      </c>
      <c r="E211" s="166" t="s">
        <v>1</v>
      </c>
      <c r="F211" s="167" t="s">
        <v>25</v>
      </c>
      <c r="H211" s="168">
        <v>1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199</v>
      </c>
      <c r="AU211" s="166" t="s">
        <v>25</v>
      </c>
      <c r="AV211" s="13" t="s">
        <v>93</v>
      </c>
      <c r="AW211" s="13" t="s">
        <v>38</v>
      </c>
      <c r="AX211" s="13" t="s">
        <v>25</v>
      </c>
      <c r="AY211" s="166" t="s">
        <v>190</v>
      </c>
    </row>
    <row r="212" spans="1:65" s="2" customFormat="1" ht="14.45" customHeight="1">
      <c r="A212" s="33"/>
      <c r="B212" s="150"/>
      <c r="C212" s="151" t="s">
        <v>476</v>
      </c>
      <c r="D212" s="151" t="s">
        <v>192</v>
      </c>
      <c r="E212" s="152" t="s">
        <v>2280</v>
      </c>
      <c r="F212" s="153" t="s">
        <v>2281</v>
      </c>
      <c r="G212" s="154" t="s">
        <v>276</v>
      </c>
      <c r="H212" s="155">
        <v>24.332000000000001</v>
      </c>
      <c r="I212" s="156"/>
      <c r="J212" s="157">
        <f>ROUND(I212*H212,2)</f>
        <v>0</v>
      </c>
      <c r="K212" s="153" t="s">
        <v>1</v>
      </c>
      <c r="L212" s="34"/>
      <c r="M212" s="158" t="s">
        <v>1</v>
      </c>
      <c r="N212" s="159" t="s">
        <v>48</v>
      </c>
      <c r="O212" s="59"/>
      <c r="P212" s="160">
        <f>O212*H212</f>
        <v>0</v>
      </c>
      <c r="Q212" s="160">
        <v>2.5249999999999999</v>
      </c>
      <c r="R212" s="160">
        <f>Q212*H212</f>
        <v>61.438299999999998</v>
      </c>
      <c r="S212" s="160">
        <v>0</v>
      </c>
      <c r="T212" s="161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2" t="s">
        <v>197</v>
      </c>
      <c r="AT212" s="162" t="s">
        <v>192</v>
      </c>
      <c r="AU212" s="162" t="s">
        <v>25</v>
      </c>
      <c r="AY212" s="18" t="s">
        <v>190</v>
      </c>
      <c r="BE212" s="163">
        <f>IF(N212="základní",J212,0)</f>
        <v>0</v>
      </c>
      <c r="BF212" s="163">
        <f>IF(N212="snížená",J212,0)</f>
        <v>0</v>
      </c>
      <c r="BG212" s="163">
        <f>IF(N212="zákl. přenesená",J212,0)</f>
        <v>0</v>
      </c>
      <c r="BH212" s="163">
        <f>IF(N212="sníž. přenesená",J212,0)</f>
        <v>0</v>
      </c>
      <c r="BI212" s="163">
        <f>IF(N212="nulová",J212,0)</f>
        <v>0</v>
      </c>
      <c r="BJ212" s="18" t="s">
        <v>25</v>
      </c>
      <c r="BK212" s="163">
        <f>ROUND(I212*H212,2)</f>
        <v>0</v>
      </c>
      <c r="BL212" s="18" t="s">
        <v>197</v>
      </c>
      <c r="BM212" s="162" t="s">
        <v>547</v>
      </c>
    </row>
    <row r="213" spans="1:65" s="13" customFormat="1">
      <c r="B213" s="164"/>
      <c r="D213" s="165" t="s">
        <v>199</v>
      </c>
      <c r="E213" s="166" t="s">
        <v>1</v>
      </c>
      <c r="F213" s="167" t="s">
        <v>2282</v>
      </c>
      <c r="H213" s="168">
        <v>24.332000000000001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199</v>
      </c>
      <c r="AU213" s="166" t="s">
        <v>25</v>
      </c>
      <c r="AV213" s="13" t="s">
        <v>93</v>
      </c>
      <c r="AW213" s="13" t="s">
        <v>38</v>
      </c>
      <c r="AX213" s="13" t="s">
        <v>83</v>
      </c>
      <c r="AY213" s="166" t="s">
        <v>190</v>
      </c>
    </row>
    <row r="214" spans="1:65" s="14" customFormat="1">
      <c r="B214" s="173"/>
      <c r="D214" s="165" t="s">
        <v>199</v>
      </c>
      <c r="E214" s="174" t="s">
        <v>1</v>
      </c>
      <c r="F214" s="175" t="s">
        <v>222</v>
      </c>
      <c r="H214" s="176">
        <v>24.332000000000001</v>
      </c>
      <c r="I214" s="177"/>
      <c r="L214" s="173"/>
      <c r="M214" s="178"/>
      <c r="N214" s="179"/>
      <c r="O214" s="179"/>
      <c r="P214" s="179"/>
      <c r="Q214" s="179"/>
      <c r="R214" s="179"/>
      <c r="S214" s="179"/>
      <c r="T214" s="180"/>
      <c r="AT214" s="174" t="s">
        <v>199</v>
      </c>
      <c r="AU214" s="174" t="s">
        <v>25</v>
      </c>
      <c r="AV214" s="14" t="s">
        <v>197</v>
      </c>
      <c r="AW214" s="14" t="s">
        <v>38</v>
      </c>
      <c r="AX214" s="14" t="s">
        <v>25</v>
      </c>
      <c r="AY214" s="174" t="s">
        <v>190</v>
      </c>
    </row>
    <row r="215" spans="1:65" s="2" customFormat="1" ht="14.45" customHeight="1">
      <c r="A215" s="33"/>
      <c r="B215" s="150"/>
      <c r="C215" s="151" t="s">
        <v>513</v>
      </c>
      <c r="D215" s="151" t="s">
        <v>192</v>
      </c>
      <c r="E215" s="152" t="s">
        <v>2283</v>
      </c>
      <c r="F215" s="153" t="s">
        <v>2284</v>
      </c>
      <c r="G215" s="154" t="s">
        <v>226</v>
      </c>
      <c r="H215" s="155">
        <v>20</v>
      </c>
      <c r="I215" s="156"/>
      <c r="J215" s="157">
        <f>ROUND(I215*H215,2)</f>
        <v>0</v>
      </c>
      <c r="K215" s="153" t="s">
        <v>196</v>
      </c>
      <c r="L215" s="34"/>
      <c r="M215" s="158" t="s">
        <v>1</v>
      </c>
      <c r="N215" s="159" t="s">
        <v>48</v>
      </c>
      <c r="O215" s="59"/>
      <c r="P215" s="160">
        <f>O215*H215</f>
        <v>0</v>
      </c>
      <c r="Q215" s="160">
        <v>0</v>
      </c>
      <c r="R215" s="160">
        <f>Q215*H215</f>
        <v>0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197</v>
      </c>
      <c r="AT215" s="162" t="s">
        <v>192</v>
      </c>
      <c r="AU215" s="162" t="s">
        <v>25</v>
      </c>
      <c r="AY215" s="18" t="s">
        <v>190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25</v>
      </c>
      <c r="BK215" s="163">
        <f>ROUND(I215*H215,2)</f>
        <v>0</v>
      </c>
      <c r="BL215" s="18" t="s">
        <v>197</v>
      </c>
      <c r="BM215" s="162" t="s">
        <v>2285</v>
      </c>
    </row>
    <row r="216" spans="1:65" s="15" customFormat="1">
      <c r="B216" s="181"/>
      <c r="D216" s="165" t="s">
        <v>199</v>
      </c>
      <c r="E216" s="182" t="s">
        <v>1</v>
      </c>
      <c r="F216" s="183" t="s">
        <v>2286</v>
      </c>
      <c r="H216" s="182" t="s">
        <v>1</v>
      </c>
      <c r="I216" s="184"/>
      <c r="L216" s="181"/>
      <c r="M216" s="185"/>
      <c r="N216" s="186"/>
      <c r="O216" s="186"/>
      <c r="P216" s="186"/>
      <c r="Q216" s="186"/>
      <c r="R216" s="186"/>
      <c r="S216" s="186"/>
      <c r="T216" s="187"/>
      <c r="AT216" s="182" t="s">
        <v>199</v>
      </c>
      <c r="AU216" s="182" t="s">
        <v>25</v>
      </c>
      <c r="AV216" s="15" t="s">
        <v>25</v>
      </c>
      <c r="AW216" s="15" t="s">
        <v>38</v>
      </c>
      <c r="AX216" s="15" t="s">
        <v>83</v>
      </c>
      <c r="AY216" s="182" t="s">
        <v>190</v>
      </c>
    </row>
    <row r="217" spans="1:65" s="13" customFormat="1">
      <c r="B217" s="164"/>
      <c r="D217" s="165" t="s">
        <v>199</v>
      </c>
      <c r="E217" s="166" t="s">
        <v>1</v>
      </c>
      <c r="F217" s="167" t="s">
        <v>358</v>
      </c>
      <c r="H217" s="168">
        <v>20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199</v>
      </c>
      <c r="AU217" s="166" t="s">
        <v>25</v>
      </c>
      <c r="AV217" s="13" t="s">
        <v>93</v>
      </c>
      <c r="AW217" s="13" t="s">
        <v>38</v>
      </c>
      <c r="AX217" s="13" t="s">
        <v>25</v>
      </c>
      <c r="AY217" s="166" t="s">
        <v>190</v>
      </c>
    </row>
    <row r="218" spans="1:65" s="2" customFormat="1" ht="14.45" customHeight="1">
      <c r="A218" s="33"/>
      <c r="B218" s="150"/>
      <c r="C218" s="151" t="s">
        <v>520</v>
      </c>
      <c r="D218" s="151" t="s">
        <v>192</v>
      </c>
      <c r="E218" s="152" t="s">
        <v>2287</v>
      </c>
      <c r="F218" s="153" t="s">
        <v>2288</v>
      </c>
      <c r="G218" s="154" t="s">
        <v>226</v>
      </c>
      <c r="H218" s="155">
        <v>20</v>
      </c>
      <c r="I218" s="156"/>
      <c r="J218" s="157">
        <f>ROUND(I218*H218,2)</f>
        <v>0</v>
      </c>
      <c r="K218" s="153" t="s">
        <v>196</v>
      </c>
      <c r="L218" s="34"/>
      <c r="M218" s="158" t="s">
        <v>1</v>
      </c>
      <c r="N218" s="159" t="s">
        <v>48</v>
      </c>
      <c r="O218" s="59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62" t="s">
        <v>197</v>
      </c>
      <c r="AT218" s="162" t="s">
        <v>192</v>
      </c>
      <c r="AU218" s="162" t="s">
        <v>25</v>
      </c>
      <c r="AY218" s="18" t="s">
        <v>190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8" t="s">
        <v>25</v>
      </c>
      <c r="BK218" s="163">
        <f>ROUND(I218*H218,2)</f>
        <v>0</v>
      </c>
      <c r="BL218" s="18" t="s">
        <v>197</v>
      </c>
      <c r="BM218" s="162" t="s">
        <v>2289</v>
      </c>
    </row>
    <row r="219" spans="1:65" s="13" customFormat="1">
      <c r="B219" s="164"/>
      <c r="D219" s="165" t="s">
        <v>199</v>
      </c>
      <c r="E219" s="166" t="s">
        <v>1</v>
      </c>
      <c r="F219" s="167" t="s">
        <v>358</v>
      </c>
      <c r="H219" s="168">
        <v>20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199</v>
      </c>
      <c r="AU219" s="166" t="s">
        <v>25</v>
      </c>
      <c r="AV219" s="13" t="s">
        <v>93</v>
      </c>
      <c r="AW219" s="13" t="s">
        <v>38</v>
      </c>
      <c r="AX219" s="13" t="s">
        <v>25</v>
      </c>
      <c r="AY219" s="166" t="s">
        <v>190</v>
      </c>
    </row>
    <row r="220" spans="1:65" s="2" customFormat="1" ht="14.45" customHeight="1">
      <c r="A220" s="33"/>
      <c r="B220" s="150"/>
      <c r="C220" s="151" t="s">
        <v>526</v>
      </c>
      <c r="D220" s="151" t="s">
        <v>192</v>
      </c>
      <c r="E220" s="152" t="s">
        <v>2290</v>
      </c>
      <c r="F220" s="153" t="s">
        <v>2291</v>
      </c>
      <c r="G220" s="154" t="s">
        <v>258</v>
      </c>
      <c r="H220" s="155">
        <v>5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48</v>
      </c>
      <c r="O220" s="59"/>
      <c r="P220" s="160">
        <f>O220*H220</f>
        <v>0</v>
      </c>
      <c r="Q220" s="160">
        <v>0.1125</v>
      </c>
      <c r="R220" s="160">
        <f>Q220*H220</f>
        <v>0.5625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197</v>
      </c>
      <c r="AT220" s="162" t="s">
        <v>192</v>
      </c>
      <c r="AU220" s="162" t="s">
        <v>25</v>
      </c>
      <c r="AY220" s="18" t="s">
        <v>190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25</v>
      </c>
      <c r="BK220" s="163">
        <f>ROUND(I220*H220,2)</f>
        <v>0</v>
      </c>
      <c r="BL220" s="18" t="s">
        <v>197</v>
      </c>
      <c r="BM220" s="162" t="s">
        <v>580</v>
      </c>
    </row>
    <row r="221" spans="1:65" s="2" customFormat="1" ht="14.45" customHeight="1">
      <c r="A221" s="33"/>
      <c r="B221" s="150"/>
      <c r="C221" s="151" t="s">
        <v>531</v>
      </c>
      <c r="D221" s="151" t="s">
        <v>192</v>
      </c>
      <c r="E221" s="152" t="s">
        <v>2292</v>
      </c>
      <c r="F221" s="153" t="s">
        <v>2293</v>
      </c>
      <c r="G221" s="154" t="s">
        <v>258</v>
      </c>
      <c r="H221" s="155">
        <v>5</v>
      </c>
      <c r="I221" s="156"/>
      <c r="J221" s="157">
        <f>ROUND(I221*H221,2)</f>
        <v>0</v>
      </c>
      <c r="K221" s="153" t="s">
        <v>1</v>
      </c>
      <c r="L221" s="34"/>
      <c r="M221" s="158" t="s">
        <v>1</v>
      </c>
      <c r="N221" s="159" t="s">
        <v>48</v>
      </c>
      <c r="O221" s="59"/>
      <c r="P221" s="160">
        <f>O221*H221</f>
        <v>0</v>
      </c>
      <c r="Q221" s="160">
        <v>0</v>
      </c>
      <c r="R221" s="160">
        <f>Q221*H221</f>
        <v>0</v>
      </c>
      <c r="S221" s="160">
        <v>0</v>
      </c>
      <c r="T221" s="161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62" t="s">
        <v>197</v>
      </c>
      <c r="AT221" s="162" t="s">
        <v>192</v>
      </c>
      <c r="AU221" s="162" t="s">
        <v>25</v>
      </c>
      <c r="AY221" s="18" t="s">
        <v>190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8" t="s">
        <v>25</v>
      </c>
      <c r="BK221" s="163">
        <f>ROUND(I221*H221,2)</f>
        <v>0</v>
      </c>
      <c r="BL221" s="18" t="s">
        <v>197</v>
      </c>
      <c r="BM221" s="162" t="s">
        <v>590</v>
      </c>
    </row>
    <row r="222" spans="1:65" s="2" customFormat="1" ht="24.2" customHeight="1">
      <c r="A222" s="33"/>
      <c r="B222" s="150"/>
      <c r="C222" s="151" t="s">
        <v>537</v>
      </c>
      <c r="D222" s="151" t="s">
        <v>192</v>
      </c>
      <c r="E222" s="152" t="s">
        <v>2294</v>
      </c>
      <c r="F222" s="153" t="s">
        <v>2295</v>
      </c>
      <c r="G222" s="154" t="s">
        <v>258</v>
      </c>
      <c r="H222" s="155">
        <v>5</v>
      </c>
      <c r="I222" s="156"/>
      <c r="J222" s="157">
        <f>ROUND(I222*H222,2)</f>
        <v>0</v>
      </c>
      <c r="K222" s="153" t="s">
        <v>1</v>
      </c>
      <c r="L222" s="34"/>
      <c r="M222" s="158" t="s">
        <v>1</v>
      </c>
      <c r="N222" s="159" t="s">
        <v>48</v>
      </c>
      <c r="O222" s="59"/>
      <c r="P222" s="160">
        <f>O222*H222</f>
        <v>0</v>
      </c>
      <c r="Q222" s="160">
        <v>5.0000000000000001E-3</v>
      </c>
      <c r="R222" s="160">
        <f>Q222*H222</f>
        <v>2.5000000000000001E-2</v>
      </c>
      <c r="S222" s="160">
        <v>0</v>
      </c>
      <c r="T222" s="161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2" t="s">
        <v>197</v>
      </c>
      <c r="AT222" s="162" t="s">
        <v>192</v>
      </c>
      <c r="AU222" s="162" t="s">
        <v>25</v>
      </c>
      <c r="AY222" s="18" t="s">
        <v>190</v>
      </c>
      <c r="BE222" s="163">
        <f>IF(N222="základní",J222,0)</f>
        <v>0</v>
      </c>
      <c r="BF222" s="163">
        <f>IF(N222="snížená",J222,0)</f>
        <v>0</v>
      </c>
      <c r="BG222" s="163">
        <f>IF(N222="zákl. přenesená",J222,0)</f>
        <v>0</v>
      </c>
      <c r="BH222" s="163">
        <f>IF(N222="sníž. přenesená",J222,0)</f>
        <v>0</v>
      </c>
      <c r="BI222" s="163">
        <f>IF(N222="nulová",J222,0)</f>
        <v>0</v>
      </c>
      <c r="BJ222" s="18" t="s">
        <v>25</v>
      </c>
      <c r="BK222" s="163">
        <f>ROUND(I222*H222,2)</f>
        <v>0</v>
      </c>
      <c r="BL222" s="18" t="s">
        <v>197</v>
      </c>
      <c r="BM222" s="162" t="s">
        <v>599</v>
      </c>
    </row>
    <row r="223" spans="1:65" s="2" customFormat="1" ht="24.2" customHeight="1">
      <c r="A223" s="33"/>
      <c r="B223" s="150"/>
      <c r="C223" s="151" t="s">
        <v>542</v>
      </c>
      <c r="D223" s="151" t="s">
        <v>192</v>
      </c>
      <c r="E223" s="152" t="s">
        <v>2296</v>
      </c>
      <c r="F223" s="153" t="s">
        <v>2297</v>
      </c>
      <c r="G223" s="154" t="s">
        <v>258</v>
      </c>
      <c r="H223" s="155">
        <v>24</v>
      </c>
      <c r="I223" s="156"/>
      <c r="J223" s="157">
        <f>ROUND(I223*H223,2)</f>
        <v>0</v>
      </c>
      <c r="K223" s="153" t="s">
        <v>1</v>
      </c>
      <c r="L223" s="34"/>
      <c r="M223" s="158" t="s">
        <v>1</v>
      </c>
      <c r="N223" s="159" t="s">
        <v>48</v>
      </c>
      <c r="O223" s="59"/>
      <c r="P223" s="160">
        <f>O223*H223</f>
        <v>0</v>
      </c>
      <c r="Q223" s="160">
        <v>0.42080000000000001</v>
      </c>
      <c r="R223" s="160">
        <f>Q223*H223</f>
        <v>10.0992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197</v>
      </c>
      <c r="AT223" s="162" t="s">
        <v>192</v>
      </c>
      <c r="AU223" s="162" t="s">
        <v>25</v>
      </c>
      <c r="AY223" s="18" t="s">
        <v>190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25</v>
      </c>
      <c r="BK223" s="163">
        <f>ROUND(I223*H223,2)</f>
        <v>0</v>
      </c>
      <c r="BL223" s="18" t="s">
        <v>197</v>
      </c>
      <c r="BM223" s="162" t="s">
        <v>2298</v>
      </c>
    </row>
    <row r="224" spans="1:65" s="13" customFormat="1">
      <c r="B224" s="164"/>
      <c r="D224" s="165" t="s">
        <v>199</v>
      </c>
      <c r="E224" s="166" t="s">
        <v>1</v>
      </c>
      <c r="F224" s="167" t="s">
        <v>2299</v>
      </c>
      <c r="H224" s="168">
        <v>24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199</v>
      </c>
      <c r="AU224" s="166" t="s">
        <v>25</v>
      </c>
      <c r="AV224" s="13" t="s">
        <v>93</v>
      </c>
      <c r="AW224" s="13" t="s">
        <v>38</v>
      </c>
      <c r="AX224" s="13" t="s">
        <v>83</v>
      </c>
      <c r="AY224" s="166" t="s">
        <v>190</v>
      </c>
    </row>
    <row r="225" spans="1:65" s="14" customFormat="1">
      <c r="B225" s="173"/>
      <c r="D225" s="165" t="s">
        <v>199</v>
      </c>
      <c r="E225" s="174" t="s">
        <v>1</v>
      </c>
      <c r="F225" s="175" t="s">
        <v>222</v>
      </c>
      <c r="H225" s="176">
        <v>24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199</v>
      </c>
      <c r="AU225" s="174" t="s">
        <v>25</v>
      </c>
      <c r="AV225" s="14" t="s">
        <v>197</v>
      </c>
      <c r="AW225" s="14" t="s">
        <v>38</v>
      </c>
      <c r="AX225" s="14" t="s">
        <v>25</v>
      </c>
      <c r="AY225" s="174" t="s">
        <v>190</v>
      </c>
    </row>
    <row r="226" spans="1:65" s="2" customFormat="1" ht="24.2" customHeight="1">
      <c r="A226" s="33"/>
      <c r="B226" s="150"/>
      <c r="C226" s="151" t="s">
        <v>547</v>
      </c>
      <c r="D226" s="151" t="s">
        <v>192</v>
      </c>
      <c r="E226" s="152" t="s">
        <v>2300</v>
      </c>
      <c r="F226" s="153" t="s">
        <v>2301</v>
      </c>
      <c r="G226" s="154" t="s">
        <v>258</v>
      </c>
      <c r="H226" s="155">
        <v>43</v>
      </c>
      <c r="I226" s="156"/>
      <c r="J226" s="157">
        <f>ROUND(I226*H226,2)</f>
        <v>0</v>
      </c>
      <c r="K226" s="153" t="s">
        <v>1</v>
      </c>
      <c r="L226" s="34"/>
      <c r="M226" s="158" t="s">
        <v>1</v>
      </c>
      <c r="N226" s="159" t="s">
        <v>48</v>
      </c>
      <c r="O226" s="59"/>
      <c r="P226" s="160">
        <f>O226*H226</f>
        <v>0</v>
      </c>
      <c r="Q226" s="160">
        <v>0.31108000000000002</v>
      </c>
      <c r="R226" s="160">
        <f>Q226*H226</f>
        <v>13.376440000000001</v>
      </c>
      <c r="S226" s="160">
        <v>0</v>
      </c>
      <c r="T226" s="161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2" t="s">
        <v>197</v>
      </c>
      <c r="AT226" s="162" t="s">
        <v>192</v>
      </c>
      <c r="AU226" s="162" t="s">
        <v>25</v>
      </c>
      <c r="AY226" s="18" t="s">
        <v>190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8" t="s">
        <v>25</v>
      </c>
      <c r="BK226" s="163">
        <f>ROUND(I226*H226,2)</f>
        <v>0</v>
      </c>
      <c r="BL226" s="18" t="s">
        <v>197</v>
      </c>
      <c r="BM226" s="162" t="s">
        <v>2302</v>
      </c>
    </row>
    <row r="227" spans="1:65" s="13" customFormat="1">
      <c r="B227" s="164"/>
      <c r="D227" s="165" t="s">
        <v>199</v>
      </c>
      <c r="E227" s="166" t="s">
        <v>1</v>
      </c>
      <c r="F227" s="167" t="s">
        <v>2303</v>
      </c>
      <c r="H227" s="168">
        <v>43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199</v>
      </c>
      <c r="AU227" s="166" t="s">
        <v>25</v>
      </c>
      <c r="AV227" s="13" t="s">
        <v>93</v>
      </c>
      <c r="AW227" s="13" t="s">
        <v>38</v>
      </c>
      <c r="AX227" s="13" t="s">
        <v>25</v>
      </c>
      <c r="AY227" s="166" t="s">
        <v>190</v>
      </c>
    </row>
    <row r="228" spans="1:65" s="2" customFormat="1" ht="24.2" customHeight="1">
      <c r="A228" s="33"/>
      <c r="B228" s="150"/>
      <c r="C228" s="151" t="s">
        <v>555</v>
      </c>
      <c r="D228" s="151" t="s">
        <v>192</v>
      </c>
      <c r="E228" s="152" t="s">
        <v>2304</v>
      </c>
      <c r="F228" s="153" t="s">
        <v>2305</v>
      </c>
      <c r="G228" s="154" t="s">
        <v>226</v>
      </c>
      <c r="H228" s="155">
        <v>415.3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48</v>
      </c>
      <c r="O228" s="59"/>
      <c r="P228" s="160">
        <f>O228*H228</f>
        <v>0</v>
      </c>
      <c r="Q228" s="160">
        <v>1.0000000000000001E-5</v>
      </c>
      <c r="R228" s="160">
        <f>Q228*H228</f>
        <v>4.1530000000000004E-3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197</v>
      </c>
      <c r="AT228" s="162" t="s">
        <v>192</v>
      </c>
      <c r="AU228" s="162" t="s">
        <v>25</v>
      </c>
      <c r="AY228" s="18" t="s">
        <v>190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25</v>
      </c>
      <c r="BK228" s="163">
        <f>ROUND(I228*H228,2)</f>
        <v>0</v>
      </c>
      <c r="BL228" s="18" t="s">
        <v>197</v>
      </c>
      <c r="BM228" s="162" t="s">
        <v>2306</v>
      </c>
    </row>
    <row r="229" spans="1:65" s="13" customFormat="1">
      <c r="B229" s="164"/>
      <c r="D229" s="165" t="s">
        <v>199</v>
      </c>
      <c r="E229" s="166" t="s">
        <v>1</v>
      </c>
      <c r="F229" s="167" t="s">
        <v>2307</v>
      </c>
      <c r="H229" s="168">
        <v>415.3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199</v>
      </c>
      <c r="AU229" s="166" t="s">
        <v>25</v>
      </c>
      <c r="AV229" s="13" t="s">
        <v>93</v>
      </c>
      <c r="AW229" s="13" t="s">
        <v>38</v>
      </c>
      <c r="AX229" s="13" t="s">
        <v>25</v>
      </c>
      <c r="AY229" s="166" t="s">
        <v>190</v>
      </c>
    </row>
    <row r="230" spans="1:65" s="2" customFormat="1" ht="24.2" customHeight="1">
      <c r="A230" s="33"/>
      <c r="B230" s="150"/>
      <c r="C230" s="151" t="s">
        <v>568</v>
      </c>
      <c r="D230" s="151" t="s">
        <v>192</v>
      </c>
      <c r="E230" s="152" t="s">
        <v>2308</v>
      </c>
      <c r="F230" s="153" t="s">
        <v>2309</v>
      </c>
      <c r="G230" s="154" t="s">
        <v>203</v>
      </c>
      <c r="H230" s="155">
        <v>463.70499999999998</v>
      </c>
      <c r="I230" s="156"/>
      <c r="J230" s="157">
        <f>ROUND(I230*H230,2)</f>
        <v>0</v>
      </c>
      <c r="K230" s="153" t="s">
        <v>196</v>
      </c>
      <c r="L230" s="34"/>
      <c r="M230" s="209" t="s">
        <v>1</v>
      </c>
      <c r="N230" s="210" t="s">
        <v>48</v>
      </c>
      <c r="O230" s="211"/>
      <c r="P230" s="212">
        <f>O230*H230</f>
        <v>0</v>
      </c>
      <c r="Q230" s="212">
        <v>0</v>
      </c>
      <c r="R230" s="212">
        <f>Q230*H230</f>
        <v>0</v>
      </c>
      <c r="S230" s="212">
        <v>0</v>
      </c>
      <c r="T230" s="213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197</v>
      </c>
      <c r="AT230" s="162" t="s">
        <v>192</v>
      </c>
      <c r="AU230" s="162" t="s">
        <v>25</v>
      </c>
      <c r="AY230" s="18" t="s">
        <v>190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25</v>
      </c>
      <c r="BK230" s="163">
        <f>ROUND(I230*H230,2)</f>
        <v>0</v>
      </c>
      <c r="BL230" s="18" t="s">
        <v>197</v>
      </c>
      <c r="BM230" s="162" t="s">
        <v>2310</v>
      </c>
    </row>
    <row r="231" spans="1:65" s="2" customFormat="1" ht="6.95" customHeight="1">
      <c r="A231" s="33"/>
      <c r="B231" s="48"/>
      <c r="C231" s="49"/>
      <c r="D231" s="49"/>
      <c r="E231" s="49"/>
      <c r="F231" s="49"/>
      <c r="G231" s="49"/>
      <c r="H231" s="49"/>
      <c r="I231" s="49"/>
      <c r="J231" s="49"/>
      <c r="K231" s="49"/>
      <c r="L231" s="34"/>
      <c r="M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</row>
  </sheetData>
  <autoFilter ref="C124:K230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7"/>
  <sheetViews>
    <sheetView showGridLines="0" topLeftCell="A61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115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</row>
    <row r="4" spans="1:4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</row>
    <row r="8" spans="1:46" s="1" customFormat="1" ht="12" customHeight="1">
      <c r="B8" s="21"/>
      <c r="D8" s="28" t="s">
        <v>139</v>
      </c>
      <c r="L8" s="21"/>
    </row>
    <row r="9" spans="1:46" s="2" customFormat="1" ht="16.5" customHeight="1">
      <c r="A9" s="33"/>
      <c r="B9" s="34"/>
      <c r="C9" s="33"/>
      <c r="D9" s="33"/>
      <c r="E9" s="266" t="s">
        <v>2165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2166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48" t="s">
        <v>2311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19</v>
      </c>
      <c r="E13" s="33"/>
      <c r="F13" s="26" t="s">
        <v>116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11. 8. 2020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4"/>
      <c r="G20" s="254"/>
      <c r="H20" s="254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>Obrtel M.</v>
      </c>
      <c r="F26" s="33"/>
      <c r="G26" s="33"/>
      <c r="H26" s="33"/>
      <c r="I26" s="28" t="s">
        <v>30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8" t="s">
        <v>1</v>
      </c>
      <c r="F29" s="258"/>
      <c r="G29" s="258"/>
      <c r="H29" s="258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43</v>
      </c>
      <c r="E32" s="33"/>
      <c r="F32" s="33"/>
      <c r="G32" s="33"/>
      <c r="H32" s="33"/>
      <c r="I32" s="33"/>
      <c r="J32" s="72">
        <f>ROUND(J125,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47</v>
      </c>
      <c r="E35" s="28" t="s">
        <v>48</v>
      </c>
      <c r="F35" s="106">
        <f>ROUND((SUM(BE125:BE246)),  0)</f>
        <v>0</v>
      </c>
      <c r="G35" s="33"/>
      <c r="H35" s="33"/>
      <c r="I35" s="107">
        <v>0.21</v>
      </c>
      <c r="J35" s="106">
        <f>ROUND(((SUM(BE125:BE246))*I35),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49</v>
      </c>
      <c r="F36" s="106">
        <f>ROUND((SUM(BF125:BF246)),  0)</f>
        <v>0</v>
      </c>
      <c r="G36" s="33"/>
      <c r="H36" s="33"/>
      <c r="I36" s="107">
        <v>0.15</v>
      </c>
      <c r="J36" s="106">
        <f>ROUND(((SUM(BF125:BF246))*I36),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6">
        <f>ROUND((SUM(BG125:BG246)),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51</v>
      </c>
      <c r="F38" s="106">
        <f>ROUND((SUM(BH125:BH246)),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52</v>
      </c>
      <c r="F39" s="106">
        <f>ROUND((SUM(BI125:BI246)),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53</v>
      </c>
      <c r="E41" s="61"/>
      <c r="F41" s="61"/>
      <c r="G41" s="110" t="s">
        <v>54</v>
      </c>
      <c r="H41" s="111" t="s">
        <v>55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2165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2166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8" t="str">
        <f>E11</f>
        <v>SO 05.2 - chodníky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11. 8. 2020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KOVOPROJEKTA BRNO a.s.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158</v>
      </c>
      <c r="D96" s="108"/>
      <c r="E96" s="108"/>
      <c r="F96" s="108"/>
      <c r="G96" s="108"/>
      <c r="H96" s="108"/>
      <c r="I96" s="108"/>
      <c r="J96" s="117" t="s">
        <v>159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160</v>
      </c>
      <c r="D98" s="33"/>
      <c r="E98" s="33"/>
      <c r="F98" s="33"/>
      <c r="G98" s="33"/>
      <c r="H98" s="33"/>
      <c r="I98" s="33"/>
      <c r="J98" s="72">
        <f>J125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47" s="9" customFormat="1" ht="24.95" customHeight="1">
      <c r="B99" s="119"/>
      <c r="D99" s="120" t="s">
        <v>2168</v>
      </c>
      <c r="E99" s="121"/>
      <c r="F99" s="121"/>
      <c r="G99" s="121"/>
      <c r="H99" s="121"/>
      <c r="I99" s="121"/>
      <c r="J99" s="122">
        <f>J126</f>
        <v>0</v>
      </c>
      <c r="L99" s="119"/>
    </row>
    <row r="100" spans="1:47" s="9" customFormat="1" ht="24.95" customHeight="1">
      <c r="B100" s="119"/>
      <c r="D100" s="120" t="s">
        <v>2170</v>
      </c>
      <c r="E100" s="121"/>
      <c r="F100" s="121"/>
      <c r="G100" s="121"/>
      <c r="H100" s="121"/>
      <c r="I100" s="121"/>
      <c r="J100" s="122">
        <f>J194</f>
        <v>0</v>
      </c>
      <c r="L100" s="119"/>
    </row>
    <row r="101" spans="1:47" s="9" customFormat="1" ht="24.95" customHeight="1">
      <c r="B101" s="119"/>
      <c r="D101" s="120" t="s">
        <v>2312</v>
      </c>
      <c r="E101" s="121"/>
      <c r="F101" s="121"/>
      <c r="G101" s="121"/>
      <c r="H101" s="121"/>
      <c r="I101" s="121"/>
      <c r="J101" s="122">
        <f>J201</f>
        <v>0</v>
      </c>
      <c r="L101" s="119"/>
    </row>
    <row r="102" spans="1:47" s="9" customFormat="1" ht="24.95" customHeight="1">
      <c r="B102" s="119"/>
      <c r="D102" s="120" t="s">
        <v>2313</v>
      </c>
      <c r="E102" s="121"/>
      <c r="F102" s="121"/>
      <c r="G102" s="121"/>
      <c r="H102" s="121"/>
      <c r="I102" s="121"/>
      <c r="J102" s="122">
        <f>J219</f>
        <v>0</v>
      </c>
      <c r="L102" s="119"/>
    </row>
    <row r="103" spans="1:47" s="9" customFormat="1" ht="24.95" customHeight="1">
      <c r="B103" s="119"/>
      <c r="D103" s="120" t="s">
        <v>2172</v>
      </c>
      <c r="E103" s="121"/>
      <c r="F103" s="121"/>
      <c r="G103" s="121"/>
      <c r="H103" s="121"/>
      <c r="I103" s="121"/>
      <c r="J103" s="122">
        <f>J227</f>
        <v>0</v>
      </c>
      <c r="L103" s="119"/>
    </row>
    <row r="104" spans="1:47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47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9" spans="1:47" s="2" customFormat="1" ht="6.95" customHeight="1">
      <c r="A109" s="33"/>
      <c r="B109" s="50"/>
      <c r="C109" s="51"/>
      <c r="D109" s="51"/>
      <c r="E109" s="51"/>
      <c r="F109" s="51"/>
      <c r="G109" s="51"/>
      <c r="H109" s="51"/>
      <c r="I109" s="51"/>
      <c r="J109" s="51"/>
      <c r="K109" s="51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24.95" customHeight="1">
      <c r="A110" s="33"/>
      <c r="B110" s="34"/>
      <c r="C110" s="22" t="s">
        <v>175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2" customHeight="1">
      <c r="A112" s="33"/>
      <c r="B112" s="34"/>
      <c r="C112" s="28" t="s">
        <v>16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6.5" customHeight="1">
      <c r="A113" s="33"/>
      <c r="B113" s="34"/>
      <c r="C113" s="33"/>
      <c r="D113" s="33"/>
      <c r="E113" s="266" t="str">
        <f>E7</f>
        <v>BRNO, TICHÉHO - REKONSTRUKCE KANALIZACE A VODOVODU</v>
      </c>
      <c r="F113" s="267"/>
      <c r="G113" s="267"/>
      <c r="H113" s="267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1" customFormat="1" ht="12" customHeight="1">
      <c r="B114" s="21"/>
      <c r="C114" s="28" t="s">
        <v>139</v>
      </c>
      <c r="L114" s="21"/>
    </row>
    <row r="115" spans="1:65" s="2" customFormat="1" ht="16.5" customHeight="1">
      <c r="A115" s="33"/>
      <c r="B115" s="34"/>
      <c r="C115" s="33"/>
      <c r="D115" s="33"/>
      <c r="E115" s="266" t="s">
        <v>2165</v>
      </c>
      <c r="F115" s="265"/>
      <c r="G115" s="265"/>
      <c r="H115" s="265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2166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8" t="str">
        <f>E11</f>
        <v>SO 05.2 - chodníky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21</v>
      </c>
      <c r="D119" s="33"/>
      <c r="E119" s="33"/>
      <c r="F119" s="26" t="str">
        <f>F14</f>
        <v>BRNO</v>
      </c>
      <c r="G119" s="33"/>
      <c r="H119" s="33"/>
      <c r="I119" s="28" t="s">
        <v>23</v>
      </c>
      <c r="J119" s="56" t="str">
        <f>IF(J14="","",J14)</f>
        <v>11. 8. 2020</v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5.7" customHeight="1">
      <c r="A121" s="33"/>
      <c r="B121" s="34"/>
      <c r="C121" s="28" t="s">
        <v>26</v>
      </c>
      <c r="D121" s="33"/>
      <c r="E121" s="33"/>
      <c r="F121" s="26" t="str">
        <f>E17</f>
        <v>Statutární město Brno</v>
      </c>
      <c r="G121" s="33"/>
      <c r="H121" s="33"/>
      <c r="I121" s="28" t="s">
        <v>34</v>
      </c>
      <c r="J121" s="31" t="str">
        <f>E23</f>
        <v>KOVOPROJEKTA BRNO a.s.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32</v>
      </c>
      <c r="D122" s="33"/>
      <c r="E122" s="33"/>
      <c r="F122" s="26" t="str">
        <f>IF(E20="","",E20)</f>
        <v>Vyplň údaj</v>
      </c>
      <c r="G122" s="33"/>
      <c r="H122" s="33"/>
      <c r="I122" s="28" t="s">
        <v>39</v>
      </c>
      <c r="J122" s="31" t="str">
        <f>E26</f>
        <v>Obrtel M.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7"/>
      <c r="B124" s="128"/>
      <c r="C124" s="129" t="s">
        <v>176</v>
      </c>
      <c r="D124" s="130" t="s">
        <v>68</v>
      </c>
      <c r="E124" s="130" t="s">
        <v>64</v>
      </c>
      <c r="F124" s="130" t="s">
        <v>65</v>
      </c>
      <c r="G124" s="130" t="s">
        <v>177</v>
      </c>
      <c r="H124" s="130" t="s">
        <v>178</v>
      </c>
      <c r="I124" s="130" t="s">
        <v>179</v>
      </c>
      <c r="J124" s="130" t="s">
        <v>159</v>
      </c>
      <c r="K124" s="131" t="s">
        <v>180</v>
      </c>
      <c r="L124" s="132"/>
      <c r="M124" s="63" t="s">
        <v>1</v>
      </c>
      <c r="N124" s="64" t="s">
        <v>47</v>
      </c>
      <c r="O124" s="64" t="s">
        <v>181</v>
      </c>
      <c r="P124" s="64" t="s">
        <v>182</v>
      </c>
      <c r="Q124" s="64" t="s">
        <v>183</v>
      </c>
      <c r="R124" s="64" t="s">
        <v>184</v>
      </c>
      <c r="S124" s="64" t="s">
        <v>185</v>
      </c>
      <c r="T124" s="65" t="s">
        <v>186</v>
      </c>
      <c r="U124" s="127"/>
      <c r="V124" s="127"/>
      <c r="W124" s="127"/>
      <c r="X124" s="127"/>
      <c r="Y124" s="127"/>
      <c r="Z124" s="127"/>
      <c r="AA124" s="127"/>
      <c r="AB124" s="127"/>
      <c r="AC124" s="127"/>
      <c r="AD124" s="127"/>
      <c r="AE124" s="127"/>
    </row>
    <row r="125" spans="1:65" s="2" customFormat="1" ht="22.9" customHeight="1">
      <c r="A125" s="33"/>
      <c r="B125" s="34"/>
      <c r="C125" s="70" t="s">
        <v>187</v>
      </c>
      <c r="D125" s="33"/>
      <c r="E125" s="33"/>
      <c r="F125" s="33"/>
      <c r="G125" s="33"/>
      <c r="H125" s="33"/>
      <c r="I125" s="33"/>
      <c r="J125" s="133">
        <f>BK125</f>
        <v>0</v>
      </c>
      <c r="K125" s="33"/>
      <c r="L125" s="34"/>
      <c r="M125" s="66"/>
      <c r="N125" s="57"/>
      <c r="O125" s="67"/>
      <c r="P125" s="134">
        <f>P126+P194+P201+P219+P227</f>
        <v>0</v>
      </c>
      <c r="Q125" s="67"/>
      <c r="R125" s="134">
        <f>R126+R194+R201+R219+R227</f>
        <v>631.65665969999998</v>
      </c>
      <c r="S125" s="67"/>
      <c r="T125" s="135">
        <f>T126+T194+T201+T219+T227</f>
        <v>398.93349999999998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82</v>
      </c>
      <c r="AU125" s="18" t="s">
        <v>161</v>
      </c>
      <c r="BK125" s="136">
        <f>BK126+BK194+BK201+BK219+BK227</f>
        <v>0</v>
      </c>
    </row>
    <row r="126" spans="1:65" s="12" customFormat="1" ht="25.9" customHeight="1">
      <c r="B126" s="137"/>
      <c r="D126" s="138" t="s">
        <v>82</v>
      </c>
      <c r="E126" s="139" t="s">
        <v>25</v>
      </c>
      <c r="F126" s="139" t="s">
        <v>191</v>
      </c>
      <c r="I126" s="140"/>
      <c r="J126" s="141">
        <f>BK126</f>
        <v>0</v>
      </c>
      <c r="L126" s="137"/>
      <c r="M126" s="142"/>
      <c r="N126" s="143"/>
      <c r="O126" s="143"/>
      <c r="P126" s="144">
        <f>SUM(P127:P193)</f>
        <v>0</v>
      </c>
      <c r="Q126" s="143"/>
      <c r="R126" s="144">
        <f>SUM(R127:R193)</f>
        <v>5.1349999999999998E-3</v>
      </c>
      <c r="S126" s="143"/>
      <c r="T126" s="145">
        <f>SUM(T127:T193)</f>
        <v>398.93349999999998</v>
      </c>
      <c r="AR126" s="138" t="s">
        <v>25</v>
      </c>
      <c r="AT126" s="146" t="s">
        <v>82</v>
      </c>
      <c r="AU126" s="146" t="s">
        <v>83</v>
      </c>
      <c r="AY126" s="138" t="s">
        <v>190</v>
      </c>
      <c r="BK126" s="147">
        <f>SUM(BK127:BK193)</f>
        <v>0</v>
      </c>
    </row>
    <row r="127" spans="1:65" s="2" customFormat="1" ht="24.2" customHeight="1">
      <c r="A127" s="33"/>
      <c r="B127" s="150"/>
      <c r="C127" s="151" t="s">
        <v>25</v>
      </c>
      <c r="D127" s="151" t="s">
        <v>192</v>
      </c>
      <c r="E127" s="152" t="s">
        <v>2314</v>
      </c>
      <c r="F127" s="153" t="s">
        <v>2315</v>
      </c>
      <c r="G127" s="154" t="s">
        <v>195</v>
      </c>
      <c r="H127" s="155">
        <v>18</v>
      </c>
      <c r="I127" s="156"/>
      <c r="J127" s="157">
        <f>ROUND(I127*H127,2)</f>
        <v>0</v>
      </c>
      <c r="K127" s="153" t="s">
        <v>1</v>
      </c>
      <c r="L127" s="34"/>
      <c r="M127" s="158" t="s">
        <v>1</v>
      </c>
      <c r="N127" s="159" t="s">
        <v>48</v>
      </c>
      <c r="O127" s="59"/>
      <c r="P127" s="160">
        <f>O127*H127</f>
        <v>0</v>
      </c>
      <c r="Q127" s="160">
        <v>0</v>
      </c>
      <c r="R127" s="160">
        <f>Q127*H127</f>
        <v>0</v>
      </c>
      <c r="S127" s="160">
        <v>0.38800000000000001</v>
      </c>
      <c r="T127" s="161">
        <f>S127*H127</f>
        <v>6.984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2" t="s">
        <v>197</v>
      </c>
      <c r="AT127" s="162" t="s">
        <v>192</v>
      </c>
      <c r="AU127" s="162" t="s">
        <v>25</v>
      </c>
      <c r="AY127" s="18" t="s">
        <v>190</v>
      </c>
      <c r="BE127" s="163">
        <f>IF(N127="základní",J127,0)</f>
        <v>0</v>
      </c>
      <c r="BF127" s="163">
        <f>IF(N127="snížená",J127,0)</f>
        <v>0</v>
      </c>
      <c r="BG127" s="163">
        <f>IF(N127="zákl. přenesená",J127,0)</f>
        <v>0</v>
      </c>
      <c r="BH127" s="163">
        <f>IF(N127="sníž. přenesená",J127,0)</f>
        <v>0</v>
      </c>
      <c r="BI127" s="163">
        <f>IF(N127="nulová",J127,0)</f>
        <v>0</v>
      </c>
      <c r="BJ127" s="18" t="s">
        <v>25</v>
      </c>
      <c r="BK127" s="163">
        <f>ROUND(I127*H127,2)</f>
        <v>0</v>
      </c>
      <c r="BL127" s="18" t="s">
        <v>197</v>
      </c>
      <c r="BM127" s="162" t="s">
        <v>2316</v>
      </c>
    </row>
    <row r="128" spans="1:65" s="13" customFormat="1">
      <c r="B128" s="164"/>
      <c r="D128" s="165" t="s">
        <v>199</v>
      </c>
      <c r="E128" s="166" t="s">
        <v>1</v>
      </c>
      <c r="F128" s="167" t="s">
        <v>347</v>
      </c>
      <c r="H128" s="168">
        <v>18</v>
      </c>
      <c r="I128" s="169"/>
      <c r="L128" s="164"/>
      <c r="M128" s="170"/>
      <c r="N128" s="171"/>
      <c r="O128" s="171"/>
      <c r="P128" s="171"/>
      <c r="Q128" s="171"/>
      <c r="R128" s="171"/>
      <c r="S128" s="171"/>
      <c r="T128" s="172"/>
      <c r="AT128" s="166" t="s">
        <v>199</v>
      </c>
      <c r="AU128" s="166" t="s">
        <v>25</v>
      </c>
      <c r="AV128" s="13" t="s">
        <v>93</v>
      </c>
      <c r="AW128" s="13" t="s">
        <v>38</v>
      </c>
      <c r="AX128" s="13" t="s">
        <v>25</v>
      </c>
      <c r="AY128" s="166" t="s">
        <v>190</v>
      </c>
    </row>
    <row r="129" spans="1:65" s="2" customFormat="1" ht="24.2" customHeight="1">
      <c r="A129" s="33"/>
      <c r="B129" s="150"/>
      <c r="C129" s="151" t="s">
        <v>93</v>
      </c>
      <c r="D129" s="151" t="s">
        <v>192</v>
      </c>
      <c r="E129" s="152" t="s">
        <v>2317</v>
      </c>
      <c r="F129" s="153" t="s">
        <v>2318</v>
      </c>
      <c r="G129" s="154" t="s">
        <v>195</v>
      </c>
      <c r="H129" s="155">
        <v>103</v>
      </c>
      <c r="I129" s="156"/>
      <c r="J129" s="157">
        <f>ROUND(I129*H129,2)</f>
        <v>0</v>
      </c>
      <c r="K129" s="153" t="s">
        <v>196</v>
      </c>
      <c r="L129" s="34"/>
      <c r="M129" s="158" t="s">
        <v>1</v>
      </c>
      <c r="N129" s="159" t="s">
        <v>48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0.255</v>
      </c>
      <c r="T129" s="161">
        <f>S129*H129</f>
        <v>26.265000000000001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197</v>
      </c>
      <c r="AT129" s="162" t="s">
        <v>192</v>
      </c>
      <c r="AU129" s="162" t="s">
        <v>25</v>
      </c>
      <c r="AY129" s="18" t="s">
        <v>190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197</v>
      </c>
      <c r="BM129" s="162" t="s">
        <v>2319</v>
      </c>
    </row>
    <row r="130" spans="1:65" s="13" customFormat="1">
      <c r="B130" s="164"/>
      <c r="D130" s="165" t="s">
        <v>199</v>
      </c>
      <c r="E130" s="166" t="s">
        <v>1</v>
      </c>
      <c r="F130" s="167" t="s">
        <v>897</v>
      </c>
      <c r="H130" s="168">
        <v>103</v>
      </c>
      <c r="I130" s="169"/>
      <c r="L130" s="164"/>
      <c r="M130" s="170"/>
      <c r="N130" s="171"/>
      <c r="O130" s="171"/>
      <c r="P130" s="171"/>
      <c r="Q130" s="171"/>
      <c r="R130" s="171"/>
      <c r="S130" s="171"/>
      <c r="T130" s="172"/>
      <c r="AT130" s="166" t="s">
        <v>199</v>
      </c>
      <c r="AU130" s="166" t="s">
        <v>25</v>
      </c>
      <c r="AV130" s="13" t="s">
        <v>93</v>
      </c>
      <c r="AW130" s="13" t="s">
        <v>38</v>
      </c>
      <c r="AX130" s="13" t="s">
        <v>25</v>
      </c>
      <c r="AY130" s="166" t="s">
        <v>190</v>
      </c>
    </row>
    <row r="131" spans="1:65" s="2" customFormat="1" ht="24.2" customHeight="1">
      <c r="A131" s="33"/>
      <c r="B131" s="150"/>
      <c r="C131" s="151" t="s">
        <v>205</v>
      </c>
      <c r="D131" s="151" t="s">
        <v>192</v>
      </c>
      <c r="E131" s="152" t="s">
        <v>1112</v>
      </c>
      <c r="F131" s="153" t="s">
        <v>1113</v>
      </c>
      <c r="G131" s="154" t="s">
        <v>195</v>
      </c>
      <c r="H131" s="155">
        <v>597</v>
      </c>
      <c r="I131" s="156"/>
      <c r="J131" s="157">
        <f>ROUND(I131*H131,2)</f>
        <v>0</v>
      </c>
      <c r="K131" s="153" t="s">
        <v>196</v>
      </c>
      <c r="L131" s="34"/>
      <c r="M131" s="158" t="s">
        <v>1</v>
      </c>
      <c r="N131" s="159" t="s">
        <v>48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0.26</v>
      </c>
      <c r="T131" s="161">
        <f>S131*H131</f>
        <v>155.22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197</v>
      </c>
      <c r="AT131" s="162" t="s">
        <v>192</v>
      </c>
      <c r="AU131" s="162" t="s">
        <v>25</v>
      </c>
      <c r="AY131" s="18" t="s">
        <v>190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197</v>
      </c>
      <c r="BM131" s="162" t="s">
        <v>2320</v>
      </c>
    </row>
    <row r="132" spans="1:65" s="13" customFormat="1">
      <c r="B132" s="164"/>
      <c r="D132" s="165" t="s">
        <v>199</v>
      </c>
      <c r="E132" s="166" t="s">
        <v>1</v>
      </c>
      <c r="F132" s="167" t="s">
        <v>2321</v>
      </c>
      <c r="H132" s="168">
        <v>597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199</v>
      </c>
      <c r="AU132" s="166" t="s">
        <v>25</v>
      </c>
      <c r="AV132" s="13" t="s">
        <v>93</v>
      </c>
      <c r="AW132" s="13" t="s">
        <v>38</v>
      </c>
      <c r="AX132" s="13" t="s">
        <v>25</v>
      </c>
      <c r="AY132" s="166" t="s">
        <v>190</v>
      </c>
    </row>
    <row r="133" spans="1:65" s="2" customFormat="1" ht="14.45" customHeight="1">
      <c r="A133" s="33"/>
      <c r="B133" s="150"/>
      <c r="C133" s="151" t="s">
        <v>197</v>
      </c>
      <c r="D133" s="151" t="s">
        <v>192</v>
      </c>
      <c r="E133" s="152" t="s">
        <v>2198</v>
      </c>
      <c r="F133" s="153" t="s">
        <v>2199</v>
      </c>
      <c r="G133" s="154" t="s">
        <v>203</v>
      </c>
      <c r="H133" s="155">
        <v>161.40199999999999</v>
      </c>
      <c r="I133" s="156"/>
      <c r="J133" s="157">
        <f>ROUND(I133*H133,2)</f>
        <v>0</v>
      </c>
      <c r="K133" s="153" t="s">
        <v>196</v>
      </c>
      <c r="L133" s="34"/>
      <c r="M133" s="158" t="s">
        <v>1</v>
      </c>
      <c r="N133" s="159" t="s">
        <v>48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</v>
      </c>
      <c r="T133" s="161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197</v>
      </c>
      <c r="AT133" s="162" t="s">
        <v>192</v>
      </c>
      <c r="AU133" s="162" t="s">
        <v>25</v>
      </c>
      <c r="AY133" s="18" t="s">
        <v>190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25</v>
      </c>
      <c r="BK133" s="163">
        <f>ROUND(I133*H133,2)</f>
        <v>0</v>
      </c>
      <c r="BL133" s="18" t="s">
        <v>197</v>
      </c>
      <c r="BM133" s="162" t="s">
        <v>2322</v>
      </c>
    </row>
    <row r="134" spans="1:65" s="15" customFormat="1">
      <c r="B134" s="181"/>
      <c r="D134" s="165" t="s">
        <v>199</v>
      </c>
      <c r="E134" s="182" t="s">
        <v>1</v>
      </c>
      <c r="F134" s="183" t="s">
        <v>2323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199</v>
      </c>
      <c r="AU134" s="182" t="s">
        <v>25</v>
      </c>
      <c r="AV134" s="15" t="s">
        <v>25</v>
      </c>
      <c r="AW134" s="15" t="s">
        <v>38</v>
      </c>
      <c r="AX134" s="15" t="s">
        <v>83</v>
      </c>
      <c r="AY134" s="182" t="s">
        <v>190</v>
      </c>
    </row>
    <row r="135" spans="1:65" s="13" customFormat="1">
      <c r="B135" s="164"/>
      <c r="D135" s="165" t="s">
        <v>199</v>
      </c>
      <c r="E135" s="166" t="s">
        <v>1</v>
      </c>
      <c r="F135" s="167" t="s">
        <v>2324</v>
      </c>
      <c r="H135" s="168">
        <v>6.984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199</v>
      </c>
      <c r="AU135" s="166" t="s">
        <v>25</v>
      </c>
      <c r="AV135" s="13" t="s">
        <v>93</v>
      </c>
      <c r="AW135" s="13" t="s">
        <v>38</v>
      </c>
      <c r="AX135" s="13" t="s">
        <v>83</v>
      </c>
      <c r="AY135" s="166" t="s">
        <v>190</v>
      </c>
    </row>
    <row r="136" spans="1:65" s="15" customFormat="1">
      <c r="B136" s="181"/>
      <c r="D136" s="165" t="s">
        <v>199</v>
      </c>
      <c r="E136" s="182" t="s">
        <v>1</v>
      </c>
      <c r="F136" s="183" t="s">
        <v>2325</v>
      </c>
      <c r="H136" s="182" t="s">
        <v>1</v>
      </c>
      <c r="I136" s="184"/>
      <c r="L136" s="181"/>
      <c r="M136" s="185"/>
      <c r="N136" s="186"/>
      <c r="O136" s="186"/>
      <c r="P136" s="186"/>
      <c r="Q136" s="186"/>
      <c r="R136" s="186"/>
      <c r="S136" s="186"/>
      <c r="T136" s="187"/>
      <c r="AT136" s="182" t="s">
        <v>199</v>
      </c>
      <c r="AU136" s="182" t="s">
        <v>25</v>
      </c>
      <c r="AV136" s="15" t="s">
        <v>25</v>
      </c>
      <c r="AW136" s="15" t="s">
        <v>38</v>
      </c>
      <c r="AX136" s="15" t="s">
        <v>83</v>
      </c>
      <c r="AY136" s="182" t="s">
        <v>190</v>
      </c>
    </row>
    <row r="137" spans="1:65" s="13" customFormat="1">
      <c r="B137" s="164"/>
      <c r="D137" s="165" t="s">
        <v>199</v>
      </c>
      <c r="E137" s="166" t="s">
        <v>1</v>
      </c>
      <c r="F137" s="167" t="s">
        <v>2326</v>
      </c>
      <c r="H137" s="168">
        <v>26.25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199</v>
      </c>
      <c r="AU137" s="166" t="s">
        <v>25</v>
      </c>
      <c r="AV137" s="13" t="s">
        <v>93</v>
      </c>
      <c r="AW137" s="13" t="s">
        <v>38</v>
      </c>
      <c r="AX137" s="13" t="s">
        <v>83</v>
      </c>
      <c r="AY137" s="166" t="s">
        <v>190</v>
      </c>
    </row>
    <row r="138" spans="1:65" s="15" customFormat="1">
      <c r="B138" s="181"/>
      <c r="D138" s="165" t="s">
        <v>199</v>
      </c>
      <c r="E138" s="182" t="s">
        <v>1</v>
      </c>
      <c r="F138" s="183" t="s">
        <v>2327</v>
      </c>
      <c r="H138" s="182" t="s">
        <v>1</v>
      </c>
      <c r="I138" s="184"/>
      <c r="L138" s="181"/>
      <c r="M138" s="185"/>
      <c r="N138" s="186"/>
      <c r="O138" s="186"/>
      <c r="P138" s="186"/>
      <c r="Q138" s="186"/>
      <c r="R138" s="186"/>
      <c r="S138" s="186"/>
      <c r="T138" s="187"/>
      <c r="AT138" s="182" t="s">
        <v>199</v>
      </c>
      <c r="AU138" s="182" t="s">
        <v>25</v>
      </c>
      <c r="AV138" s="15" t="s">
        <v>25</v>
      </c>
      <c r="AW138" s="15" t="s">
        <v>38</v>
      </c>
      <c r="AX138" s="15" t="s">
        <v>83</v>
      </c>
      <c r="AY138" s="182" t="s">
        <v>190</v>
      </c>
    </row>
    <row r="139" spans="1:65" s="15" customFormat="1">
      <c r="B139" s="181"/>
      <c r="D139" s="165" t="s">
        <v>199</v>
      </c>
      <c r="E139" s="182" t="s">
        <v>1</v>
      </c>
      <c r="F139" s="183" t="s">
        <v>2328</v>
      </c>
      <c r="H139" s="182" t="s">
        <v>1</v>
      </c>
      <c r="I139" s="184"/>
      <c r="L139" s="181"/>
      <c r="M139" s="185"/>
      <c r="N139" s="186"/>
      <c r="O139" s="186"/>
      <c r="P139" s="186"/>
      <c r="Q139" s="186"/>
      <c r="R139" s="186"/>
      <c r="S139" s="186"/>
      <c r="T139" s="187"/>
      <c r="AT139" s="182" t="s">
        <v>199</v>
      </c>
      <c r="AU139" s="182" t="s">
        <v>25</v>
      </c>
      <c r="AV139" s="15" t="s">
        <v>25</v>
      </c>
      <c r="AW139" s="15" t="s">
        <v>38</v>
      </c>
      <c r="AX139" s="15" t="s">
        <v>83</v>
      </c>
      <c r="AY139" s="182" t="s">
        <v>190</v>
      </c>
    </row>
    <row r="140" spans="1:65" s="13" customFormat="1">
      <c r="B140" s="164"/>
      <c r="D140" s="165" t="s">
        <v>199</v>
      </c>
      <c r="E140" s="166" t="s">
        <v>1</v>
      </c>
      <c r="F140" s="167" t="s">
        <v>2329</v>
      </c>
      <c r="H140" s="168">
        <v>128.16800000000001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25</v>
      </c>
      <c r="AV140" s="13" t="s">
        <v>93</v>
      </c>
      <c r="AW140" s="13" t="s">
        <v>38</v>
      </c>
      <c r="AX140" s="13" t="s">
        <v>83</v>
      </c>
      <c r="AY140" s="166" t="s">
        <v>190</v>
      </c>
    </row>
    <row r="141" spans="1:65" s="14" customFormat="1">
      <c r="B141" s="173"/>
      <c r="D141" s="165" t="s">
        <v>199</v>
      </c>
      <c r="E141" s="174" t="s">
        <v>1</v>
      </c>
      <c r="F141" s="175" t="s">
        <v>222</v>
      </c>
      <c r="H141" s="176">
        <v>161.40199999999999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199</v>
      </c>
      <c r="AU141" s="174" t="s">
        <v>25</v>
      </c>
      <c r="AV141" s="14" t="s">
        <v>197</v>
      </c>
      <c r="AW141" s="14" t="s">
        <v>38</v>
      </c>
      <c r="AX141" s="14" t="s">
        <v>25</v>
      </c>
      <c r="AY141" s="174" t="s">
        <v>190</v>
      </c>
    </row>
    <row r="142" spans="1:65" s="2" customFormat="1" ht="24.2" customHeight="1">
      <c r="A142" s="33"/>
      <c r="B142" s="150"/>
      <c r="C142" s="151" t="s">
        <v>213</v>
      </c>
      <c r="D142" s="151" t="s">
        <v>192</v>
      </c>
      <c r="E142" s="152" t="s">
        <v>2202</v>
      </c>
      <c r="F142" s="153" t="s">
        <v>2203</v>
      </c>
      <c r="G142" s="154" t="s">
        <v>203</v>
      </c>
      <c r="H142" s="155">
        <v>1291.2159999999999</v>
      </c>
      <c r="I142" s="156"/>
      <c r="J142" s="157">
        <f>ROUND(I142*H142,2)</f>
        <v>0</v>
      </c>
      <c r="K142" s="153" t="s">
        <v>196</v>
      </c>
      <c r="L142" s="34"/>
      <c r="M142" s="158" t="s">
        <v>1</v>
      </c>
      <c r="N142" s="159" t="s">
        <v>48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197</v>
      </c>
      <c r="AT142" s="162" t="s">
        <v>192</v>
      </c>
      <c r="AU142" s="162" t="s">
        <v>25</v>
      </c>
      <c r="AY142" s="18" t="s">
        <v>190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197</v>
      </c>
      <c r="BM142" s="162" t="s">
        <v>2330</v>
      </c>
    </row>
    <row r="143" spans="1:65" s="13" customFormat="1">
      <c r="B143" s="164"/>
      <c r="D143" s="165" t="s">
        <v>199</v>
      </c>
      <c r="E143" s="166" t="s">
        <v>1</v>
      </c>
      <c r="F143" s="167" t="s">
        <v>2331</v>
      </c>
      <c r="H143" s="168">
        <v>1291.2159999999999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199</v>
      </c>
      <c r="AU143" s="166" t="s">
        <v>25</v>
      </c>
      <c r="AV143" s="13" t="s">
        <v>93</v>
      </c>
      <c r="AW143" s="13" t="s">
        <v>38</v>
      </c>
      <c r="AX143" s="13" t="s">
        <v>83</v>
      </c>
      <c r="AY143" s="166" t="s">
        <v>190</v>
      </c>
    </row>
    <row r="144" spans="1:65" s="14" customFormat="1">
      <c r="B144" s="173"/>
      <c r="D144" s="165" t="s">
        <v>199</v>
      </c>
      <c r="E144" s="174" t="s">
        <v>1</v>
      </c>
      <c r="F144" s="175" t="s">
        <v>222</v>
      </c>
      <c r="H144" s="176">
        <v>1291.2159999999999</v>
      </c>
      <c r="I144" s="177"/>
      <c r="L144" s="173"/>
      <c r="M144" s="178"/>
      <c r="N144" s="179"/>
      <c r="O144" s="179"/>
      <c r="P144" s="179"/>
      <c r="Q144" s="179"/>
      <c r="R144" s="179"/>
      <c r="S144" s="179"/>
      <c r="T144" s="180"/>
      <c r="AT144" s="174" t="s">
        <v>199</v>
      </c>
      <c r="AU144" s="174" t="s">
        <v>25</v>
      </c>
      <c r="AV144" s="14" t="s">
        <v>197</v>
      </c>
      <c r="AW144" s="14" t="s">
        <v>38</v>
      </c>
      <c r="AX144" s="14" t="s">
        <v>25</v>
      </c>
      <c r="AY144" s="174" t="s">
        <v>190</v>
      </c>
    </row>
    <row r="145" spans="1:65" s="2" customFormat="1" ht="14.45" customHeight="1">
      <c r="A145" s="33"/>
      <c r="B145" s="150"/>
      <c r="C145" s="151" t="s">
        <v>223</v>
      </c>
      <c r="D145" s="151" t="s">
        <v>192</v>
      </c>
      <c r="E145" s="152" t="s">
        <v>210</v>
      </c>
      <c r="F145" s="153" t="s">
        <v>211</v>
      </c>
      <c r="G145" s="154" t="s">
        <v>203</v>
      </c>
      <c r="H145" s="155">
        <v>161.40199999999999</v>
      </c>
      <c r="I145" s="156"/>
      <c r="J145" s="157">
        <f>ROUND(I145*H145,2)</f>
        <v>0</v>
      </c>
      <c r="K145" s="153" t="s">
        <v>1</v>
      </c>
      <c r="L145" s="34"/>
      <c r="M145" s="158" t="s">
        <v>1</v>
      </c>
      <c r="N145" s="159" t="s">
        <v>48</v>
      </c>
      <c r="O145" s="59"/>
      <c r="P145" s="160">
        <f>O145*H145</f>
        <v>0</v>
      </c>
      <c r="Q145" s="160">
        <v>0</v>
      </c>
      <c r="R145" s="160">
        <f>Q145*H145</f>
        <v>0</v>
      </c>
      <c r="S145" s="160">
        <v>0</v>
      </c>
      <c r="T145" s="16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2" t="s">
        <v>197</v>
      </c>
      <c r="AT145" s="162" t="s">
        <v>192</v>
      </c>
      <c r="AU145" s="162" t="s">
        <v>25</v>
      </c>
      <c r="AY145" s="18" t="s">
        <v>190</v>
      </c>
      <c r="BE145" s="163">
        <f>IF(N145="základní",J145,0)</f>
        <v>0</v>
      </c>
      <c r="BF145" s="163">
        <f>IF(N145="snížená",J145,0)</f>
        <v>0</v>
      </c>
      <c r="BG145" s="163">
        <f>IF(N145="zákl. přenesená",J145,0)</f>
        <v>0</v>
      </c>
      <c r="BH145" s="163">
        <f>IF(N145="sníž. přenesená",J145,0)</f>
        <v>0</v>
      </c>
      <c r="BI145" s="163">
        <f>IF(N145="nulová",J145,0)</f>
        <v>0</v>
      </c>
      <c r="BJ145" s="18" t="s">
        <v>25</v>
      </c>
      <c r="BK145" s="163">
        <f>ROUND(I145*H145,2)</f>
        <v>0</v>
      </c>
      <c r="BL145" s="18" t="s">
        <v>197</v>
      </c>
      <c r="BM145" s="162" t="s">
        <v>2332</v>
      </c>
    </row>
    <row r="146" spans="1:65" s="13" customFormat="1">
      <c r="B146" s="164"/>
      <c r="D146" s="165" t="s">
        <v>199</v>
      </c>
      <c r="E146" s="166" t="s">
        <v>1</v>
      </c>
      <c r="F146" s="167" t="s">
        <v>2333</v>
      </c>
      <c r="H146" s="168">
        <v>161.40199999999999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199</v>
      </c>
      <c r="AU146" s="166" t="s">
        <v>25</v>
      </c>
      <c r="AV146" s="13" t="s">
        <v>93</v>
      </c>
      <c r="AW146" s="13" t="s">
        <v>38</v>
      </c>
      <c r="AX146" s="13" t="s">
        <v>25</v>
      </c>
      <c r="AY146" s="166" t="s">
        <v>190</v>
      </c>
    </row>
    <row r="147" spans="1:65" s="2" customFormat="1" ht="24.2" customHeight="1">
      <c r="A147" s="33"/>
      <c r="B147" s="150"/>
      <c r="C147" s="151" t="s">
        <v>233</v>
      </c>
      <c r="D147" s="151" t="s">
        <v>192</v>
      </c>
      <c r="E147" s="152" t="s">
        <v>2334</v>
      </c>
      <c r="F147" s="153" t="s">
        <v>2335</v>
      </c>
      <c r="G147" s="154" t="s">
        <v>195</v>
      </c>
      <c r="H147" s="155">
        <v>718</v>
      </c>
      <c r="I147" s="156"/>
      <c r="J147" s="157">
        <f>ROUND(I147*H147,2)</f>
        <v>0</v>
      </c>
      <c r="K147" s="153" t="s">
        <v>1</v>
      </c>
      <c r="L147" s="34"/>
      <c r="M147" s="158" t="s">
        <v>1</v>
      </c>
      <c r="N147" s="159" t="s">
        <v>48</v>
      </c>
      <c r="O147" s="59"/>
      <c r="P147" s="160">
        <f>O147*H147</f>
        <v>0</v>
      </c>
      <c r="Q147" s="160">
        <v>0</v>
      </c>
      <c r="R147" s="160">
        <f>Q147*H147</f>
        <v>0</v>
      </c>
      <c r="S147" s="160">
        <v>0.21274999999999999</v>
      </c>
      <c r="T147" s="161">
        <f>S147*H147</f>
        <v>152.75450000000001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2" t="s">
        <v>197</v>
      </c>
      <c r="AT147" s="162" t="s">
        <v>192</v>
      </c>
      <c r="AU147" s="162" t="s">
        <v>25</v>
      </c>
      <c r="AY147" s="18" t="s">
        <v>190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8" t="s">
        <v>25</v>
      </c>
      <c r="BK147" s="163">
        <f>ROUND(I147*H147,2)</f>
        <v>0</v>
      </c>
      <c r="BL147" s="18" t="s">
        <v>197</v>
      </c>
      <c r="BM147" s="162" t="s">
        <v>2336</v>
      </c>
    </row>
    <row r="148" spans="1:65" s="13" customFormat="1">
      <c r="B148" s="164"/>
      <c r="D148" s="165" t="s">
        <v>199</v>
      </c>
      <c r="E148" s="166" t="s">
        <v>1</v>
      </c>
      <c r="F148" s="167" t="s">
        <v>2337</v>
      </c>
      <c r="H148" s="168">
        <v>718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199</v>
      </c>
      <c r="AU148" s="166" t="s">
        <v>25</v>
      </c>
      <c r="AV148" s="13" t="s">
        <v>93</v>
      </c>
      <c r="AW148" s="13" t="s">
        <v>38</v>
      </c>
      <c r="AX148" s="13" t="s">
        <v>83</v>
      </c>
      <c r="AY148" s="166" t="s">
        <v>190</v>
      </c>
    </row>
    <row r="149" spans="1:65" s="14" customFormat="1">
      <c r="B149" s="173"/>
      <c r="D149" s="165" t="s">
        <v>199</v>
      </c>
      <c r="E149" s="174" t="s">
        <v>1</v>
      </c>
      <c r="F149" s="175" t="s">
        <v>222</v>
      </c>
      <c r="H149" s="176">
        <v>718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199</v>
      </c>
      <c r="AU149" s="174" t="s">
        <v>25</v>
      </c>
      <c r="AV149" s="14" t="s">
        <v>197</v>
      </c>
      <c r="AW149" s="14" t="s">
        <v>38</v>
      </c>
      <c r="AX149" s="14" t="s">
        <v>25</v>
      </c>
      <c r="AY149" s="174" t="s">
        <v>190</v>
      </c>
    </row>
    <row r="150" spans="1:65" s="2" customFormat="1" ht="24.2" customHeight="1">
      <c r="A150" s="33"/>
      <c r="B150" s="150"/>
      <c r="C150" s="151" t="s">
        <v>235</v>
      </c>
      <c r="D150" s="151" t="s">
        <v>192</v>
      </c>
      <c r="E150" s="152" t="s">
        <v>2338</v>
      </c>
      <c r="F150" s="153" t="s">
        <v>2339</v>
      </c>
      <c r="G150" s="154" t="s">
        <v>195</v>
      </c>
      <c r="H150" s="155">
        <v>170</v>
      </c>
      <c r="I150" s="156"/>
      <c r="J150" s="157">
        <f>ROUND(I150*H150,2)</f>
        <v>0</v>
      </c>
      <c r="K150" s="153" t="s">
        <v>196</v>
      </c>
      <c r="L150" s="34"/>
      <c r="M150" s="158" t="s">
        <v>1</v>
      </c>
      <c r="N150" s="159" t="s">
        <v>48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0.32500000000000001</v>
      </c>
      <c r="T150" s="161">
        <f>S150*H150</f>
        <v>55.25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197</v>
      </c>
      <c r="AT150" s="162" t="s">
        <v>192</v>
      </c>
      <c r="AU150" s="162" t="s">
        <v>25</v>
      </c>
      <c r="AY150" s="18" t="s">
        <v>190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197</v>
      </c>
      <c r="BM150" s="162" t="s">
        <v>2340</v>
      </c>
    </row>
    <row r="151" spans="1:65" s="13" customFormat="1">
      <c r="B151" s="164"/>
      <c r="D151" s="165" t="s">
        <v>199</v>
      </c>
      <c r="E151" s="166" t="s">
        <v>1</v>
      </c>
      <c r="F151" s="167" t="s">
        <v>2341</v>
      </c>
      <c r="H151" s="168">
        <v>170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199</v>
      </c>
      <c r="AU151" s="166" t="s">
        <v>25</v>
      </c>
      <c r="AV151" s="13" t="s">
        <v>93</v>
      </c>
      <c r="AW151" s="13" t="s">
        <v>38</v>
      </c>
      <c r="AX151" s="13" t="s">
        <v>83</v>
      </c>
      <c r="AY151" s="166" t="s">
        <v>190</v>
      </c>
    </row>
    <row r="152" spans="1:65" s="14" customFormat="1">
      <c r="B152" s="173"/>
      <c r="D152" s="165" t="s">
        <v>199</v>
      </c>
      <c r="E152" s="174" t="s">
        <v>1</v>
      </c>
      <c r="F152" s="175" t="s">
        <v>222</v>
      </c>
      <c r="H152" s="176">
        <v>170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199</v>
      </c>
      <c r="AU152" s="174" t="s">
        <v>25</v>
      </c>
      <c r="AV152" s="14" t="s">
        <v>197</v>
      </c>
      <c r="AW152" s="14" t="s">
        <v>38</v>
      </c>
      <c r="AX152" s="14" t="s">
        <v>25</v>
      </c>
      <c r="AY152" s="174" t="s">
        <v>190</v>
      </c>
    </row>
    <row r="153" spans="1:65" s="2" customFormat="1" ht="14.45" customHeight="1">
      <c r="A153" s="33"/>
      <c r="B153" s="150"/>
      <c r="C153" s="151" t="s">
        <v>238</v>
      </c>
      <c r="D153" s="151" t="s">
        <v>192</v>
      </c>
      <c r="E153" s="152" t="s">
        <v>201</v>
      </c>
      <c r="F153" s="153" t="s">
        <v>202</v>
      </c>
      <c r="G153" s="154" t="s">
        <v>203</v>
      </c>
      <c r="H153" s="155">
        <v>208.005</v>
      </c>
      <c r="I153" s="156"/>
      <c r="J153" s="157">
        <f>ROUND(I153*H153,2)</f>
        <v>0</v>
      </c>
      <c r="K153" s="153" t="s">
        <v>196</v>
      </c>
      <c r="L153" s="34"/>
      <c r="M153" s="158" t="s">
        <v>1</v>
      </c>
      <c r="N153" s="159" t="s">
        <v>48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197</v>
      </c>
      <c r="AT153" s="162" t="s">
        <v>192</v>
      </c>
      <c r="AU153" s="162" t="s">
        <v>25</v>
      </c>
      <c r="AY153" s="18" t="s">
        <v>190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197</v>
      </c>
      <c r="BM153" s="162" t="s">
        <v>2342</v>
      </c>
    </row>
    <row r="154" spans="1:65" s="13" customFormat="1">
      <c r="B154" s="164"/>
      <c r="D154" s="165" t="s">
        <v>199</v>
      </c>
      <c r="E154" s="166" t="s">
        <v>1</v>
      </c>
      <c r="F154" s="167" t="s">
        <v>2343</v>
      </c>
      <c r="H154" s="168">
        <v>208.005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199</v>
      </c>
      <c r="AU154" s="166" t="s">
        <v>25</v>
      </c>
      <c r="AV154" s="13" t="s">
        <v>93</v>
      </c>
      <c r="AW154" s="13" t="s">
        <v>38</v>
      </c>
      <c r="AX154" s="13" t="s">
        <v>83</v>
      </c>
      <c r="AY154" s="166" t="s">
        <v>190</v>
      </c>
    </row>
    <row r="155" spans="1:65" s="14" customFormat="1">
      <c r="B155" s="173"/>
      <c r="D155" s="165" t="s">
        <v>199</v>
      </c>
      <c r="E155" s="174" t="s">
        <v>1</v>
      </c>
      <c r="F155" s="175" t="s">
        <v>222</v>
      </c>
      <c r="H155" s="176">
        <v>208.005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199</v>
      </c>
      <c r="AU155" s="174" t="s">
        <v>25</v>
      </c>
      <c r="AV155" s="14" t="s">
        <v>197</v>
      </c>
      <c r="AW155" s="14" t="s">
        <v>38</v>
      </c>
      <c r="AX155" s="14" t="s">
        <v>25</v>
      </c>
      <c r="AY155" s="174" t="s">
        <v>190</v>
      </c>
    </row>
    <row r="156" spans="1:65" s="2" customFormat="1" ht="24.2" customHeight="1">
      <c r="A156" s="33"/>
      <c r="B156" s="150"/>
      <c r="C156" s="151" t="s">
        <v>242</v>
      </c>
      <c r="D156" s="151" t="s">
        <v>192</v>
      </c>
      <c r="E156" s="152" t="s">
        <v>206</v>
      </c>
      <c r="F156" s="153" t="s">
        <v>207</v>
      </c>
      <c r="G156" s="154" t="s">
        <v>203</v>
      </c>
      <c r="H156" s="155">
        <v>1664.4</v>
      </c>
      <c r="I156" s="156"/>
      <c r="J156" s="157">
        <f>ROUND(I156*H156,2)</f>
        <v>0</v>
      </c>
      <c r="K156" s="153" t="s">
        <v>196</v>
      </c>
      <c r="L156" s="34"/>
      <c r="M156" s="158" t="s">
        <v>1</v>
      </c>
      <c r="N156" s="159" t="s">
        <v>48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197</v>
      </c>
      <c r="AT156" s="162" t="s">
        <v>192</v>
      </c>
      <c r="AU156" s="162" t="s">
        <v>25</v>
      </c>
      <c r="AY156" s="18" t="s">
        <v>190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197</v>
      </c>
      <c r="BM156" s="162" t="s">
        <v>2344</v>
      </c>
    </row>
    <row r="157" spans="1:65" s="13" customFormat="1">
      <c r="B157" s="164"/>
      <c r="D157" s="165" t="s">
        <v>199</v>
      </c>
      <c r="E157" s="166" t="s">
        <v>1</v>
      </c>
      <c r="F157" s="167" t="s">
        <v>2345</v>
      </c>
      <c r="H157" s="168">
        <v>1664.4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199</v>
      </c>
      <c r="AU157" s="166" t="s">
        <v>25</v>
      </c>
      <c r="AV157" s="13" t="s">
        <v>93</v>
      </c>
      <c r="AW157" s="13" t="s">
        <v>38</v>
      </c>
      <c r="AX157" s="13" t="s">
        <v>83</v>
      </c>
      <c r="AY157" s="166" t="s">
        <v>190</v>
      </c>
    </row>
    <row r="158" spans="1:65" s="14" customFormat="1">
      <c r="B158" s="173"/>
      <c r="D158" s="165" t="s">
        <v>199</v>
      </c>
      <c r="E158" s="174" t="s">
        <v>1</v>
      </c>
      <c r="F158" s="175" t="s">
        <v>222</v>
      </c>
      <c r="H158" s="176">
        <v>1664.4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199</v>
      </c>
      <c r="AU158" s="174" t="s">
        <v>25</v>
      </c>
      <c r="AV158" s="14" t="s">
        <v>197</v>
      </c>
      <c r="AW158" s="14" t="s">
        <v>38</v>
      </c>
      <c r="AX158" s="14" t="s">
        <v>25</v>
      </c>
      <c r="AY158" s="174" t="s">
        <v>190</v>
      </c>
    </row>
    <row r="159" spans="1:65" s="2" customFormat="1" ht="14.45" customHeight="1">
      <c r="A159" s="33"/>
      <c r="B159" s="150"/>
      <c r="C159" s="151" t="s">
        <v>249</v>
      </c>
      <c r="D159" s="151" t="s">
        <v>192</v>
      </c>
      <c r="E159" s="152" t="s">
        <v>210</v>
      </c>
      <c r="F159" s="153" t="s">
        <v>211</v>
      </c>
      <c r="G159" s="154" t="s">
        <v>203</v>
      </c>
      <c r="H159" s="155">
        <v>208.05</v>
      </c>
      <c r="I159" s="156"/>
      <c r="J159" s="157">
        <f>ROUND(I159*H159,2)</f>
        <v>0</v>
      </c>
      <c r="K159" s="153" t="s">
        <v>1</v>
      </c>
      <c r="L159" s="34"/>
      <c r="M159" s="158" t="s">
        <v>1</v>
      </c>
      <c r="N159" s="159" t="s">
        <v>48</v>
      </c>
      <c r="O159" s="59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197</v>
      </c>
      <c r="AT159" s="162" t="s">
        <v>192</v>
      </c>
      <c r="AU159" s="162" t="s">
        <v>25</v>
      </c>
      <c r="AY159" s="18" t="s">
        <v>190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25</v>
      </c>
      <c r="BK159" s="163">
        <f>ROUND(I159*H159,2)</f>
        <v>0</v>
      </c>
      <c r="BL159" s="18" t="s">
        <v>197</v>
      </c>
      <c r="BM159" s="162" t="s">
        <v>2346</v>
      </c>
    </row>
    <row r="160" spans="1:65" s="13" customFormat="1">
      <c r="B160" s="164"/>
      <c r="D160" s="165" t="s">
        <v>199</v>
      </c>
      <c r="E160" s="166" t="s">
        <v>1</v>
      </c>
      <c r="F160" s="167" t="s">
        <v>2347</v>
      </c>
      <c r="H160" s="168">
        <v>208.05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199</v>
      </c>
      <c r="AU160" s="166" t="s">
        <v>25</v>
      </c>
      <c r="AV160" s="13" t="s">
        <v>93</v>
      </c>
      <c r="AW160" s="13" t="s">
        <v>38</v>
      </c>
      <c r="AX160" s="13" t="s">
        <v>25</v>
      </c>
      <c r="AY160" s="166" t="s">
        <v>190</v>
      </c>
    </row>
    <row r="161" spans="1:65" s="2" customFormat="1" ht="14.45" customHeight="1">
      <c r="A161" s="33"/>
      <c r="B161" s="150"/>
      <c r="C161" s="151" t="s">
        <v>255</v>
      </c>
      <c r="D161" s="151" t="s">
        <v>192</v>
      </c>
      <c r="E161" s="152" t="s">
        <v>1083</v>
      </c>
      <c r="F161" s="153" t="s">
        <v>1084</v>
      </c>
      <c r="G161" s="154" t="s">
        <v>226</v>
      </c>
      <c r="H161" s="155">
        <v>12</v>
      </c>
      <c r="I161" s="156"/>
      <c r="J161" s="157">
        <f>ROUND(I161*H161,2)</f>
        <v>0</v>
      </c>
      <c r="K161" s="153" t="s">
        <v>196</v>
      </c>
      <c r="L161" s="34"/>
      <c r="M161" s="158" t="s">
        <v>1</v>
      </c>
      <c r="N161" s="159" t="s">
        <v>48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0.20499999999999999</v>
      </c>
      <c r="T161" s="161">
        <f>S161*H161</f>
        <v>2.46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197</v>
      </c>
      <c r="AT161" s="162" t="s">
        <v>192</v>
      </c>
      <c r="AU161" s="162" t="s">
        <v>25</v>
      </c>
      <c r="AY161" s="18" t="s">
        <v>190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25</v>
      </c>
      <c r="BK161" s="163">
        <f>ROUND(I161*H161,2)</f>
        <v>0</v>
      </c>
      <c r="BL161" s="18" t="s">
        <v>197</v>
      </c>
      <c r="BM161" s="162" t="s">
        <v>2348</v>
      </c>
    </row>
    <row r="162" spans="1:65" s="13" customFormat="1">
      <c r="B162" s="164"/>
      <c r="D162" s="165" t="s">
        <v>199</v>
      </c>
      <c r="E162" s="166" t="s">
        <v>1</v>
      </c>
      <c r="F162" s="167" t="s">
        <v>255</v>
      </c>
      <c r="H162" s="168">
        <v>12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199</v>
      </c>
      <c r="AU162" s="166" t="s">
        <v>25</v>
      </c>
      <c r="AV162" s="13" t="s">
        <v>93</v>
      </c>
      <c r="AW162" s="13" t="s">
        <v>38</v>
      </c>
      <c r="AX162" s="13" t="s">
        <v>25</v>
      </c>
      <c r="AY162" s="166" t="s">
        <v>190</v>
      </c>
    </row>
    <row r="163" spans="1:65" s="2" customFormat="1" ht="14.45" customHeight="1">
      <c r="A163" s="33"/>
      <c r="B163" s="150"/>
      <c r="C163" s="151" t="s">
        <v>263</v>
      </c>
      <c r="D163" s="151" t="s">
        <v>192</v>
      </c>
      <c r="E163" s="152" t="s">
        <v>2198</v>
      </c>
      <c r="F163" s="153" t="s">
        <v>2199</v>
      </c>
      <c r="G163" s="154" t="s">
        <v>203</v>
      </c>
      <c r="H163" s="155">
        <v>2.46</v>
      </c>
      <c r="I163" s="156"/>
      <c r="J163" s="157">
        <f>ROUND(I163*H163,2)</f>
        <v>0</v>
      </c>
      <c r="K163" s="153" t="s">
        <v>196</v>
      </c>
      <c r="L163" s="34"/>
      <c r="M163" s="158" t="s">
        <v>1</v>
      </c>
      <c r="N163" s="159" t="s">
        <v>48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197</v>
      </c>
      <c r="AT163" s="162" t="s">
        <v>192</v>
      </c>
      <c r="AU163" s="162" t="s">
        <v>25</v>
      </c>
      <c r="AY163" s="18" t="s">
        <v>190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25</v>
      </c>
      <c r="BK163" s="163">
        <f>ROUND(I163*H163,2)</f>
        <v>0</v>
      </c>
      <c r="BL163" s="18" t="s">
        <v>197</v>
      </c>
      <c r="BM163" s="162" t="s">
        <v>2349</v>
      </c>
    </row>
    <row r="164" spans="1:65" s="13" customFormat="1">
      <c r="B164" s="164"/>
      <c r="D164" s="165" t="s">
        <v>199</v>
      </c>
      <c r="E164" s="166" t="s">
        <v>1</v>
      </c>
      <c r="F164" s="167" t="s">
        <v>2350</v>
      </c>
      <c r="H164" s="168">
        <v>2.46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25</v>
      </c>
      <c r="AV164" s="13" t="s">
        <v>93</v>
      </c>
      <c r="AW164" s="13" t="s">
        <v>38</v>
      </c>
      <c r="AX164" s="13" t="s">
        <v>25</v>
      </c>
      <c r="AY164" s="166" t="s">
        <v>190</v>
      </c>
    </row>
    <row r="165" spans="1:65" s="2" customFormat="1" ht="24.2" customHeight="1">
      <c r="A165" s="33"/>
      <c r="B165" s="150"/>
      <c r="C165" s="151" t="s">
        <v>269</v>
      </c>
      <c r="D165" s="151" t="s">
        <v>192</v>
      </c>
      <c r="E165" s="152" t="s">
        <v>2202</v>
      </c>
      <c r="F165" s="153" t="s">
        <v>2203</v>
      </c>
      <c r="G165" s="154" t="s">
        <v>203</v>
      </c>
      <c r="H165" s="155">
        <v>19.68</v>
      </c>
      <c r="I165" s="156"/>
      <c r="J165" s="157">
        <f>ROUND(I165*H165,2)</f>
        <v>0</v>
      </c>
      <c r="K165" s="153" t="s">
        <v>196</v>
      </c>
      <c r="L165" s="34"/>
      <c r="M165" s="158" t="s">
        <v>1</v>
      </c>
      <c r="N165" s="159" t="s">
        <v>48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197</v>
      </c>
      <c r="AT165" s="162" t="s">
        <v>192</v>
      </c>
      <c r="AU165" s="162" t="s">
        <v>25</v>
      </c>
      <c r="AY165" s="18" t="s">
        <v>190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25</v>
      </c>
      <c r="BK165" s="163">
        <f>ROUND(I165*H165,2)</f>
        <v>0</v>
      </c>
      <c r="BL165" s="18" t="s">
        <v>197</v>
      </c>
      <c r="BM165" s="162" t="s">
        <v>2351</v>
      </c>
    </row>
    <row r="166" spans="1:65" s="13" customFormat="1">
      <c r="B166" s="164"/>
      <c r="D166" s="165" t="s">
        <v>199</v>
      </c>
      <c r="E166" s="166" t="s">
        <v>1</v>
      </c>
      <c r="F166" s="167" t="s">
        <v>2352</v>
      </c>
      <c r="H166" s="168">
        <v>19.68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199</v>
      </c>
      <c r="AU166" s="166" t="s">
        <v>25</v>
      </c>
      <c r="AV166" s="13" t="s">
        <v>93</v>
      </c>
      <c r="AW166" s="13" t="s">
        <v>38</v>
      </c>
      <c r="AX166" s="13" t="s">
        <v>83</v>
      </c>
      <c r="AY166" s="166" t="s">
        <v>190</v>
      </c>
    </row>
    <row r="167" spans="1:65" s="14" customFormat="1">
      <c r="B167" s="173"/>
      <c r="D167" s="165" t="s">
        <v>199</v>
      </c>
      <c r="E167" s="174" t="s">
        <v>1</v>
      </c>
      <c r="F167" s="175" t="s">
        <v>222</v>
      </c>
      <c r="H167" s="176">
        <v>19.68</v>
      </c>
      <c r="I167" s="177"/>
      <c r="L167" s="173"/>
      <c r="M167" s="178"/>
      <c r="N167" s="179"/>
      <c r="O167" s="179"/>
      <c r="P167" s="179"/>
      <c r="Q167" s="179"/>
      <c r="R167" s="179"/>
      <c r="S167" s="179"/>
      <c r="T167" s="180"/>
      <c r="AT167" s="174" t="s">
        <v>199</v>
      </c>
      <c r="AU167" s="174" t="s">
        <v>25</v>
      </c>
      <c r="AV167" s="14" t="s">
        <v>197</v>
      </c>
      <c r="AW167" s="14" t="s">
        <v>38</v>
      </c>
      <c r="AX167" s="14" t="s">
        <v>25</v>
      </c>
      <c r="AY167" s="174" t="s">
        <v>190</v>
      </c>
    </row>
    <row r="168" spans="1:65" s="2" customFormat="1" ht="14.45" customHeight="1">
      <c r="A168" s="33"/>
      <c r="B168" s="150"/>
      <c r="C168" s="151" t="s">
        <v>8</v>
      </c>
      <c r="D168" s="151" t="s">
        <v>192</v>
      </c>
      <c r="E168" s="152" t="s">
        <v>210</v>
      </c>
      <c r="F168" s="153" t="s">
        <v>211</v>
      </c>
      <c r="G168" s="154" t="s">
        <v>203</v>
      </c>
      <c r="H168" s="155">
        <v>2.46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48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197</v>
      </c>
      <c r="AT168" s="162" t="s">
        <v>192</v>
      </c>
      <c r="AU168" s="162" t="s">
        <v>25</v>
      </c>
      <c r="AY168" s="18" t="s">
        <v>190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197</v>
      </c>
      <c r="BM168" s="162" t="s">
        <v>2353</v>
      </c>
    </row>
    <row r="169" spans="1:65" s="13" customFormat="1">
      <c r="B169" s="164"/>
      <c r="D169" s="165" t="s">
        <v>199</v>
      </c>
      <c r="E169" s="166" t="s">
        <v>1</v>
      </c>
      <c r="F169" s="167" t="s">
        <v>2350</v>
      </c>
      <c r="H169" s="168">
        <v>2.46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199</v>
      </c>
      <c r="AU169" s="166" t="s">
        <v>25</v>
      </c>
      <c r="AV169" s="13" t="s">
        <v>93</v>
      </c>
      <c r="AW169" s="13" t="s">
        <v>38</v>
      </c>
      <c r="AX169" s="13" t="s">
        <v>25</v>
      </c>
      <c r="AY169" s="166" t="s">
        <v>190</v>
      </c>
    </row>
    <row r="170" spans="1:65" s="2" customFormat="1" ht="14.45" customHeight="1">
      <c r="A170" s="33"/>
      <c r="B170" s="150"/>
      <c r="C170" s="151" t="s">
        <v>336</v>
      </c>
      <c r="D170" s="151" t="s">
        <v>192</v>
      </c>
      <c r="E170" s="152" t="s">
        <v>2354</v>
      </c>
      <c r="F170" s="153" t="s">
        <v>2355</v>
      </c>
      <c r="G170" s="154" t="s">
        <v>195</v>
      </c>
      <c r="H170" s="155">
        <v>163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48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197</v>
      </c>
      <c r="AT170" s="162" t="s">
        <v>192</v>
      </c>
      <c r="AU170" s="162" t="s">
        <v>25</v>
      </c>
      <c r="AY170" s="18" t="s">
        <v>190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197</v>
      </c>
      <c r="BM170" s="162" t="s">
        <v>336</v>
      </c>
    </row>
    <row r="171" spans="1:65" s="2" customFormat="1" ht="14.45" customHeight="1">
      <c r="A171" s="33"/>
      <c r="B171" s="150"/>
      <c r="C171" s="151" t="s">
        <v>342</v>
      </c>
      <c r="D171" s="151" t="s">
        <v>192</v>
      </c>
      <c r="E171" s="152" t="s">
        <v>2228</v>
      </c>
      <c r="F171" s="153" t="s">
        <v>2229</v>
      </c>
      <c r="G171" s="154" t="s">
        <v>195</v>
      </c>
      <c r="H171" s="155">
        <v>720</v>
      </c>
      <c r="I171" s="156"/>
      <c r="J171" s="157">
        <f>ROUND(I171*H171,2)</f>
        <v>0</v>
      </c>
      <c r="K171" s="153" t="s">
        <v>1</v>
      </c>
      <c r="L171" s="34"/>
      <c r="M171" s="158" t="s">
        <v>1</v>
      </c>
      <c r="N171" s="159" t="s">
        <v>48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197</v>
      </c>
      <c r="AT171" s="162" t="s">
        <v>192</v>
      </c>
      <c r="AU171" s="162" t="s">
        <v>25</v>
      </c>
      <c r="AY171" s="18" t="s">
        <v>190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197</v>
      </c>
      <c r="BM171" s="162" t="s">
        <v>347</v>
      </c>
    </row>
    <row r="172" spans="1:65" s="13" customFormat="1">
      <c r="B172" s="164"/>
      <c r="D172" s="165" t="s">
        <v>199</v>
      </c>
      <c r="E172" s="166" t="s">
        <v>1</v>
      </c>
      <c r="F172" s="167" t="s">
        <v>2356</v>
      </c>
      <c r="H172" s="168">
        <v>720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199</v>
      </c>
      <c r="AU172" s="166" t="s">
        <v>25</v>
      </c>
      <c r="AV172" s="13" t="s">
        <v>93</v>
      </c>
      <c r="AW172" s="13" t="s">
        <v>38</v>
      </c>
      <c r="AX172" s="13" t="s">
        <v>83</v>
      </c>
      <c r="AY172" s="166" t="s">
        <v>190</v>
      </c>
    </row>
    <row r="173" spans="1:65" s="14" customFormat="1">
      <c r="B173" s="173"/>
      <c r="D173" s="165" t="s">
        <v>199</v>
      </c>
      <c r="E173" s="174" t="s">
        <v>1</v>
      </c>
      <c r="F173" s="175" t="s">
        <v>222</v>
      </c>
      <c r="H173" s="176">
        <v>720</v>
      </c>
      <c r="I173" s="177"/>
      <c r="L173" s="173"/>
      <c r="M173" s="178"/>
      <c r="N173" s="179"/>
      <c r="O173" s="179"/>
      <c r="P173" s="179"/>
      <c r="Q173" s="179"/>
      <c r="R173" s="179"/>
      <c r="S173" s="179"/>
      <c r="T173" s="180"/>
      <c r="AT173" s="174" t="s">
        <v>199</v>
      </c>
      <c r="AU173" s="174" t="s">
        <v>25</v>
      </c>
      <c r="AV173" s="14" t="s">
        <v>197</v>
      </c>
      <c r="AW173" s="14" t="s">
        <v>38</v>
      </c>
      <c r="AX173" s="14" t="s">
        <v>25</v>
      </c>
      <c r="AY173" s="174" t="s">
        <v>190</v>
      </c>
    </row>
    <row r="174" spans="1:65" s="2" customFormat="1" ht="24.2" customHeight="1">
      <c r="A174" s="33"/>
      <c r="B174" s="150"/>
      <c r="C174" s="151" t="s">
        <v>347</v>
      </c>
      <c r="D174" s="151" t="s">
        <v>192</v>
      </c>
      <c r="E174" s="152" t="s">
        <v>2072</v>
      </c>
      <c r="F174" s="153" t="s">
        <v>2073</v>
      </c>
      <c r="G174" s="154" t="s">
        <v>195</v>
      </c>
      <c r="H174" s="155">
        <v>163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48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197</v>
      </c>
      <c r="AT174" s="162" t="s">
        <v>192</v>
      </c>
      <c r="AU174" s="162" t="s">
        <v>25</v>
      </c>
      <c r="AY174" s="18" t="s">
        <v>190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197</v>
      </c>
      <c r="BM174" s="162" t="s">
        <v>2357</v>
      </c>
    </row>
    <row r="175" spans="1:65" s="13" customFormat="1">
      <c r="B175" s="164"/>
      <c r="D175" s="165" t="s">
        <v>199</v>
      </c>
      <c r="E175" s="166" t="s">
        <v>1</v>
      </c>
      <c r="F175" s="167" t="s">
        <v>2358</v>
      </c>
      <c r="H175" s="168">
        <v>163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199</v>
      </c>
      <c r="AU175" s="166" t="s">
        <v>25</v>
      </c>
      <c r="AV175" s="13" t="s">
        <v>93</v>
      </c>
      <c r="AW175" s="13" t="s">
        <v>38</v>
      </c>
      <c r="AX175" s="13" t="s">
        <v>25</v>
      </c>
      <c r="AY175" s="166" t="s">
        <v>190</v>
      </c>
    </row>
    <row r="176" spans="1:65" s="2" customFormat="1" ht="14.45" customHeight="1">
      <c r="A176" s="33"/>
      <c r="B176" s="150"/>
      <c r="C176" s="196" t="s">
        <v>352</v>
      </c>
      <c r="D176" s="196" t="s">
        <v>521</v>
      </c>
      <c r="E176" s="197" t="s">
        <v>2076</v>
      </c>
      <c r="F176" s="198" t="s">
        <v>2077</v>
      </c>
      <c r="G176" s="199" t="s">
        <v>276</v>
      </c>
      <c r="H176" s="200">
        <v>16.3</v>
      </c>
      <c r="I176" s="201"/>
      <c r="J176" s="202">
        <f>ROUND(I176*H176,2)</f>
        <v>0</v>
      </c>
      <c r="K176" s="198" t="s">
        <v>1</v>
      </c>
      <c r="L176" s="203"/>
      <c r="M176" s="204" t="s">
        <v>1</v>
      </c>
      <c r="N176" s="205" t="s">
        <v>48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235</v>
      </c>
      <c r="AT176" s="162" t="s">
        <v>521</v>
      </c>
      <c r="AU176" s="162" t="s">
        <v>25</v>
      </c>
      <c r="AY176" s="18" t="s">
        <v>190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25</v>
      </c>
      <c r="BK176" s="163">
        <f>ROUND(I176*H176,2)</f>
        <v>0</v>
      </c>
      <c r="BL176" s="18" t="s">
        <v>197</v>
      </c>
      <c r="BM176" s="162" t="s">
        <v>2359</v>
      </c>
    </row>
    <row r="177" spans="1:65" s="13" customFormat="1">
      <c r="B177" s="164"/>
      <c r="D177" s="165" t="s">
        <v>199</v>
      </c>
      <c r="E177" s="166" t="s">
        <v>1</v>
      </c>
      <c r="F177" s="167" t="s">
        <v>2360</v>
      </c>
      <c r="H177" s="168">
        <v>16.3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199</v>
      </c>
      <c r="AU177" s="166" t="s">
        <v>25</v>
      </c>
      <c r="AV177" s="13" t="s">
        <v>93</v>
      </c>
      <c r="AW177" s="13" t="s">
        <v>38</v>
      </c>
      <c r="AX177" s="13" t="s">
        <v>83</v>
      </c>
      <c r="AY177" s="166" t="s">
        <v>190</v>
      </c>
    </row>
    <row r="178" spans="1:65" s="14" customFormat="1">
      <c r="B178" s="173"/>
      <c r="D178" s="165" t="s">
        <v>199</v>
      </c>
      <c r="E178" s="174" t="s">
        <v>1</v>
      </c>
      <c r="F178" s="175" t="s">
        <v>222</v>
      </c>
      <c r="H178" s="176">
        <v>16.3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199</v>
      </c>
      <c r="AU178" s="174" t="s">
        <v>25</v>
      </c>
      <c r="AV178" s="14" t="s">
        <v>197</v>
      </c>
      <c r="AW178" s="14" t="s">
        <v>38</v>
      </c>
      <c r="AX178" s="14" t="s">
        <v>25</v>
      </c>
      <c r="AY178" s="174" t="s">
        <v>190</v>
      </c>
    </row>
    <row r="179" spans="1:65" s="2" customFormat="1" ht="24.2" customHeight="1">
      <c r="A179" s="33"/>
      <c r="B179" s="150"/>
      <c r="C179" s="151" t="s">
        <v>358</v>
      </c>
      <c r="D179" s="151" t="s">
        <v>192</v>
      </c>
      <c r="E179" s="152" t="s">
        <v>527</v>
      </c>
      <c r="F179" s="153" t="s">
        <v>528</v>
      </c>
      <c r="G179" s="154" t="s">
        <v>276</v>
      </c>
      <c r="H179" s="155">
        <v>16.3</v>
      </c>
      <c r="I179" s="156"/>
      <c r="J179" s="157">
        <f>ROUND(I179*H179,2)</f>
        <v>0</v>
      </c>
      <c r="K179" s="153" t="s">
        <v>196</v>
      </c>
      <c r="L179" s="34"/>
      <c r="M179" s="158" t="s">
        <v>1</v>
      </c>
      <c r="N179" s="159" t="s">
        <v>48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197</v>
      </c>
      <c r="AT179" s="162" t="s">
        <v>192</v>
      </c>
      <c r="AU179" s="162" t="s">
        <v>25</v>
      </c>
      <c r="AY179" s="18" t="s">
        <v>190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25</v>
      </c>
      <c r="BK179" s="163">
        <f>ROUND(I179*H179,2)</f>
        <v>0</v>
      </c>
      <c r="BL179" s="18" t="s">
        <v>197</v>
      </c>
      <c r="BM179" s="162" t="s">
        <v>2361</v>
      </c>
    </row>
    <row r="180" spans="1:65" s="13" customFormat="1">
      <c r="B180" s="164"/>
      <c r="D180" s="165" t="s">
        <v>199</v>
      </c>
      <c r="E180" s="166" t="s">
        <v>1</v>
      </c>
      <c r="F180" s="167" t="s">
        <v>2362</v>
      </c>
      <c r="H180" s="168">
        <v>16.3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199</v>
      </c>
      <c r="AU180" s="166" t="s">
        <v>25</v>
      </c>
      <c r="AV180" s="13" t="s">
        <v>93</v>
      </c>
      <c r="AW180" s="13" t="s">
        <v>38</v>
      </c>
      <c r="AX180" s="13" t="s">
        <v>25</v>
      </c>
      <c r="AY180" s="166" t="s">
        <v>190</v>
      </c>
    </row>
    <row r="181" spans="1:65" s="2" customFormat="1" ht="24.2" customHeight="1">
      <c r="A181" s="33"/>
      <c r="B181" s="150"/>
      <c r="C181" s="151" t="s">
        <v>7</v>
      </c>
      <c r="D181" s="151" t="s">
        <v>192</v>
      </c>
      <c r="E181" s="152" t="s">
        <v>532</v>
      </c>
      <c r="F181" s="153" t="s">
        <v>533</v>
      </c>
      <c r="G181" s="154" t="s">
        <v>276</v>
      </c>
      <c r="H181" s="155">
        <v>16.3</v>
      </c>
      <c r="I181" s="156"/>
      <c r="J181" s="157">
        <f>ROUND(I181*H181,2)</f>
        <v>0</v>
      </c>
      <c r="K181" s="153" t="s">
        <v>196</v>
      </c>
      <c r="L181" s="34"/>
      <c r="M181" s="158" t="s">
        <v>1</v>
      </c>
      <c r="N181" s="159" t="s">
        <v>48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197</v>
      </c>
      <c r="AT181" s="162" t="s">
        <v>192</v>
      </c>
      <c r="AU181" s="162" t="s">
        <v>25</v>
      </c>
      <c r="AY181" s="18" t="s">
        <v>190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25</v>
      </c>
      <c r="BK181" s="163">
        <f>ROUND(I181*H181,2)</f>
        <v>0</v>
      </c>
      <c r="BL181" s="18" t="s">
        <v>197</v>
      </c>
      <c r="BM181" s="162" t="s">
        <v>2363</v>
      </c>
    </row>
    <row r="182" spans="1:65" s="13" customFormat="1">
      <c r="B182" s="164"/>
      <c r="D182" s="165" t="s">
        <v>199</v>
      </c>
      <c r="E182" s="166" t="s">
        <v>1</v>
      </c>
      <c r="F182" s="167" t="s">
        <v>2362</v>
      </c>
      <c r="H182" s="168">
        <v>16.3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199</v>
      </c>
      <c r="AU182" s="166" t="s">
        <v>25</v>
      </c>
      <c r="AV182" s="13" t="s">
        <v>93</v>
      </c>
      <c r="AW182" s="13" t="s">
        <v>38</v>
      </c>
      <c r="AX182" s="13" t="s">
        <v>25</v>
      </c>
      <c r="AY182" s="166" t="s">
        <v>190</v>
      </c>
    </row>
    <row r="183" spans="1:65" s="2" customFormat="1" ht="24.2" customHeight="1">
      <c r="A183" s="33"/>
      <c r="B183" s="150"/>
      <c r="C183" s="151" t="s">
        <v>369</v>
      </c>
      <c r="D183" s="151" t="s">
        <v>192</v>
      </c>
      <c r="E183" s="152" t="s">
        <v>2079</v>
      </c>
      <c r="F183" s="153" t="s">
        <v>2080</v>
      </c>
      <c r="G183" s="154" t="s">
        <v>195</v>
      </c>
      <c r="H183" s="155">
        <v>163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48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197</v>
      </c>
      <c r="AT183" s="162" t="s">
        <v>192</v>
      </c>
      <c r="AU183" s="162" t="s">
        <v>25</v>
      </c>
      <c r="AY183" s="18" t="s">
        <v>190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197</v>
      </c>
      <c r="BM183" s="162" t="s">
        <v>2364</v>
      </c>
    </row>
    <row r="184" spans="1:65" s="13" customFormat="1">
      <c r="B184" s="164"/>
      <c r="D184" s="165" t="s">
        <v>199</v>
      </c>
      <c r="E184" s="166" t="s">
        <v>1</v>
      </c>
      <c r="F184" s="167" t="s">
        <v>2358</v>
      </c>
      <c r="H184" s="168">
        <v>163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199</v>
      </c>
      <c r="AU184" s="166" t="s">
        <v>25</v>
      </c>
      <c r="AV184" s="13" t="s">
        <v>93</v>
      </c>
      <c r="AW184" s="13" t="s">
        <v>38</v>
      </c>
      <c r="AX184" s="13" t="s">
        <v>25</v>
      </c>
      <c r="AY184" s="166" t="s">
        <v>190</v>
      </c>
    </row>
    <row r="185" spans="1:65" s="2" customFormat="1" ht="24.2" customHeight="1">
      <c r="A185" s="33"/>
      <c r="B185" s="150"/>
      <c r="C185" s="151" t="s">
        <v>374</v>
      </c>
      <c r="D185" s="151" t="s">
        <v>192</v>
      </c>
      <c r="E185" s="152" t="s">
        <v>2082</v>
      </c>
      <c r="F185" s="153" t="s">
        <v>2083</v>
      </c>
      <c r="G185" s="154" t="s">
        <v>195</v>
      </c>
      <c r="H185" s="155">
        <v>163</v>
      </c>
      <c r="I185" s="156"/>
      <c r="J185" s="157">
        <f>ROUND(I185*H185,2)</f>
        <v>0</v>
      </c>
      <c r="K185" s="153" t="s">
        <v>1</v>
      </c>
      <c r="L185" s="34"/>
      <c r="M185" s="158" t="s">
        <v>1</v>
      </c>
      <c r="N185" s="159" t="s">
        <v>48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197</v>
      </c>
      <c r="AT185" s="162" t="s">
        <v>192</v>
      </c>
      <c r="AU185" s="162" t="s">
        <v>25</v>
      </c>
      <c r="AY185" s="18" t="s">
        <v>190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25</v>
      </c>
      <c r="BK185" s="163">
        <f>ROUND(I185*H185,2)</f>
        <v>0</v>
      </c>
      <c r="BL185" s="18" t="s">
        <v>197</v>
      </c>
      <c r="BM185" s="162" t="s">
        <v>2365</v>
      </c>
    </row>
    <row r="186" spans="1:65" s="13" customFormat="1">
      <c r="B186" s="164"/>
      <c r="D186" s="165" t="s">
        <v>199</v>
      </c>
      <c r="E186" s="166" t="s">
        <v>1</v>
      </c>
      <c r="F186" s="167" t="s">
        <v>2358</v>
      </c>
      <c r="H186" s="168">
        <v>163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199</v>
      </c>
      <c r="AU186" s="166" t="s">
        <v>25</v>
      </c>
      <c r="AV186" s="13" t="s">
        <v>93</v>
      </c>
      <c r="AW186" s="13" t="s">
        <v>38</v>
      </c>
      <c r="AX186" s="13" t="s">
        <v>25</v>
      </c>
      <c r="AY186" s="166" t="s">
        <v>190</v>
      </c>
    </row>
    <row r="187" spans="1:65" s="2" customFormat="1" ht="24.2" customHeight="1">
      <c r="A187" s="33"/>
      <c r="B187" s="150"/>
      <c r="C187" s="151" t="s">
        <v>384</v>
      </c>
      <c r="D187" s="151" t="s">
        <v>192</v>
      </c>
      <c r="E187" s="152" t="s">
        <v>2086</v>
      </c>
      <c r="F187" s="153" t="s">
        <v>2087</v>
      </c>
      <c r="G187" s="154" t="s">
        <v>195</v>
      </c>
      <c r="H187" s="155">
        <v>163</v>
      </c>
      <c r="I187" s="156"/>
      <c r="J187" s="157">
        <f>ROUND(I187*H187,2)</f>
        <v>0</v>
      </c>
      <c r="K187" s="153" t="s">
        <v>1</v>
      </c>
      <c r="L187" s="34"/>
      <c r="M187" s="158" t="s">
        <v>1</v>
      </c>
      <c r="N187" s="159" t="s">
        <v>48</v>
      </c>
      <c r="O187" s="59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62" t="s">
        <v>197</v>
      </c>
      <c r="AT187" s="162" t="s">
        <v>192</v>
      </c>
      <c r="AU187" s="162" t="s">
        <v>25</v>
      </c>
      <c r="AY187" s="18" t="s">
        <v>190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8" t="s">
        <v>25</v>
      </c>
      <c r="BK187" s="163">
        <f>ROUND(I187*H187,2)</f>
        <v>0</v>
      </c>
      <c r="BL187" s="18" t="s">
        <v>197</v>
      </c>
      <c r="BM187" s="162" t="s">
        <v>2366</v>
      </c>
    </row>
    <row r="188" spans="1:65" s="13" customFormat="1">
      <c r="B188" s="164"/>
      <c r="D188" s="165" t="s">
        <v>199</v>
      </c>
      <c r="E188" s="166" t="s">
        <v>1</v>
      </c>
      <c r="F188" s="167" t="s">
        <v>2358</v>
      </c>
      <c r="H188" s="168">
        <v>163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199</v>
      </c>
      <c r="AU188" s="166" t="s">
        <v>25</v>
      </c>
      <c r="AV188" s="13" t="s">
        <v>93</v>
      </c>
      <c r="AW188" s="13" t="s">
        <v>38</v>
      </c>
      <c r="AX188" s="13" t="s">
        <v>25</v>
      </c>
      <c r="AY188" s="166" t="s">
        <v>190</v>
      </c>
    </row>
    <row r="189" spans="1:65" s="2" customFormat="1" ht="37.9" customHeight="1">
      <c r="A189" s="33"/>
      <c r="B189" s="150"/>
      <c r="C189" s="151" t="s">
        <v>388</v>
      </c>
      <c r="D189" s="151" t="s">
        <v>192</v>
      </c>
      <c r="E189" s="152" t="s">
        <v>2091</v>
      </c>
      <c r="F189" s="153" t="s">
        <v>2092</v>
      </c>
      <c r="G189" s="154" t="s">
        <v>195</v>
      </c>
      <c r="H189" s="155">
        <v>163</v>
      </c>
      <c r="I189" s="156"/>
      <c r="J189" s="157">
        <f>ROUND(I189*H189,2)</f>
        <v>0</v>
      </c>
      <c r="K189" s="153" t="s">
        <v>1</v>
      </c>
      <c r="L189" s="34"/>
      <c r="M189" s="158" t="s">
        <v>1</v>
      </c>
      <c r="N189" s="159" t="s">
        <v>48</v>
      </c>
      <c r="O189" s="59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197</v>
      </c>
      <c r="AT189" s="162" t="s">
        <v>192</v>
      </c>
      <c r="AU189" s="162" t="s">
        <v>25</v>
      </c>
      <c r="AY189" s="18" t="s">
        <v>190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197</v>
      </c>
      <c r="BM189" s="162" t="s">
        <v>2367</v>
      </c>
    </row>
    <row r="190" spans="1:65" s="13" customFormat="1">
      <c r="B190" s="164"/>
      <c r="D190" s="165" t="s">
        <v>199</v>
      </c>
      <c r="E190" s="166" t="s">
        <v>1</v>
      </c>
      <c r="F190" s="167" t="s">
        <v>2358</v>
      </c>
      <c r="H190" s="168">
        <v>163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199</v>
      </c>
      <c r="AU190" s="166" t="s">
        <v>25</v>
      </c>
      <c r="AV190" s="13" t="s">
        <v>93</v>
      </c>
      <c r="AW190" s="13" t="s">
        <v>38</v>
      </c>
      <c r="AX190" s="13" t="s">
        <v>25</v>
      </c>
      <c r="AY190" s="166" t="s">
        <v>190</v>
      </c>
    </row>
    <row r="191" spans="1:65" s="2" customFormat="1" ht="14.45" customHeight="1">
      <c r="A191" s="33"/>
      <c r="B191" s="150"/>
      <c r="C191" s="196" t="s">
        <v>407</v>
      </c>
      <c r="D191" s="196" t="s">
        <v>521</v>
      </c>
      <c r="E191" s="197" t="s">
        <v>2094</v>
      </c>
      <c r="F191" s="198" t="s">
        <v>2095</v>
      </c>
      <c r="G191" s="199" t="s">
        <v>2096</v>
      </c>
      <c r="H191" s="200">
        <v>5.1349999999999998</v>
      </c>
      <c r="I191" s="201"/>
      <c r="J191" s="202">
        <f>ROUND(I191*H191,2)</f>
        <v>0</v>
      </c>
      <c r="K191" s="198" t="s">
        <v>1</v>
      </c>
      <c r="L191" s="203"/>
      <c r="M191" s="204" t="s">
        <v>1</v>
      </c>
      <c r="N191" s="205" t="s">
        <v>48</v>
      </c>
      <c r="O191" s="59"/>
      <c r="P191" s="160">
        <f>O191*H191</f>
        <v>0</v>
      </c>
      <c r="Q191" s="160">
        <v>1E-3</v>
      </c>
      <c r="R191" s="160">
        <f>Q191*H191</f>
        <v>5.1349999999999998E-3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235</v>
      </c>
      <c r="AT191" s="162" t="s">
        <v>521</v>
      </c>
      <c r="AU191" s="162" t="s">
        <v>25</v>
      </c>
      <c r="AY191" s="18" t="s">
        <v>190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25</v>
      </c>
      <c r="BK191" s="163">
        <f>ROUND(I191*H191,2)</f>
        <v>0</v>
      </c>
      <c r="BL191" s="18" t="s">
        <v>197</v>
      </c>
      <c r="BM191" s="162" t="s">
        <v>2368</v>
      </c>
    </row>
    <row r="192" spans="1:65" s="13" customFormat="1">
      <c r="B192" s="164"/>
      <c r="D192" s="165" t="s">
        <v>199</v>
      </c>
      <c r="E192" s="166" t="s">
        <v>1</v>
      </c>
      <c r="F192" s="167" t="s">
        <v>2369</v>
      </c>
      <c r="H192" s="168">
        <v>5.1349999999999998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199</v>
      </c>
      <c r="AU192" s="166" t="s">
        <v>25</v>
      </c>
      <c r="AV192" s="13" t="s">
        <v>93</v>
      </c>
      <c r="AW192" s="13" t="s">
        <v>38</v>
      </c>
      <c r="AX192" s="13" t="s">
        <v>83</v>
      </c>
      <c r="AY192" s="166" t="s">
        <v>190</v>
      </c>
    </row>
    <row r="193" spans="1:65" s="14" customFormat="1">
      <c r="B193" s="173"/>
      <c r="D193" s="165" t="s">
        <v>199</v>
      </c>
      <c r="E193" s="174" t="s">
        <v>1</v>
      </c>
      <c r="F193" s="175" t="s">
        <v>222</v>
      </c>
      <c r="H193" s="176">
        <v>5.1349999999999998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199</v>
      </c>
      <c r="AU193" s="174" t="s">
        <v>25</v>
      </c>
      <c r="AV193" s="14" t="s">
        <v>197</v>
      </c>
      <c r="AW193" s="14" t="s">
        <v>38</v>
      </c>
      <c r="AX193" s="14" t="s">
        <v>25</v>
      </c>
      <c r="AY193" s="174" t="s">
        <v>190</v>
      </c>
    </row>
    <row r="194" spans="1:65" s="12" customFormat="1" ht="25.9" customHeight="1">
      <c r="B194" s="137"/>
      <c r="D194" s="138" t="s">
        <v>82</v>
      </c>
      <c r="E194" s="139" t="s">
        <v>623</v>
      </c>
      <c r="F194" s="139" t="s">
        <v>2236</v>
      </c>
      <c r="I194" s="140"/>
      <c r="J194" s="141">
        <f>BK194</f>
        <v>0</v>
      </c>
      <c r="L194" s="137"/>
      <c r="M194" s="142"/>
      <c r="N194" s="143"/>
      <c r="O194" s="143"/>
      <c r="P194" s="144">
        <f>SUM(P195:P200)</f>
        <v>0</v>
      </c>
      <c r="Q194" s="143"/>
      <c r="R194" s="144">
        <f>SUM(R195:R200)</f>
        <v>504.35171999999994</v>
      </c>
      <c r="S194" s="143"/>
      <c r="T194" s="145">
        <f>SUM(T195:T200)</f>
        <v>0</v>
      </c>
      <c r="AR194" s="138" t="s">
        <v>25</v>
      </c>
      <c r="AT194" s="146" t="s">
        <v>82</v>
      </c>
      <c r="AU194" s="146" t="s">
        <v>83</v>
      </c>
      <c r="AY194" s="138" t="s">
        <v>190</v>
      </c>
      <c r="BK194" s="147">
        <f>SUM(BK195:BK200)</f>
        <v>0</v>
      </c>
    </row>
    <row r="195" spans="1:65" s="2" customFormat="1" ht="14.45" customHeight="1">
      <c r="A195" s="33"/>
      <c r="B195" s="150"/>
      <c r="C195" s="151" t="s">
        <v>411</v>
      </c>
      <c r="D195" s="151" t="s">
        <v>192</v>
      </c>
      <c r="E195" s="152" t="s">
        <v>2370</v>
      </c>
      <c r="F195" s="153" t="s">
        <v>2371</v>
      </c>
      <c r="G195" s="154" t="s">
        <v>195</v>
      </c>
      <c r="H195" s="155">
        <v>1242</v>
      </c>
      <c r="I195" s="156"/>
      <c r="J195" s="157">
        <f>ROUND(I195*H195,2)</f>
        <v>0</v>
      </c>
      <c r="K195" s="153" t="s">
        <v>196</v>
      </c>
      <c r="L195" s="34"/>
      <c r="M195" s="158" t="s">
        <v>1</v>
      </c>
      <c r="N195" s="159" t="s">
        <v>48</v>
      </c>
      <c r="O195" s="59"/>
      <c r="P195" s="160">
        <f>O195*H195</f>
        <v>0</v>
      </c>
      <c r="Q195" s="160">
        <v>0.34499999999999997</v>
      </c>
      <c r="R195" s="160">
        <f>Q195*H195</f>
        <v>428.48999999999995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197</v>
      </c>
      <c r="AT195" s="162" t="s">
        <v>192</v>
      </c>
      <c r="AU195" s="162" t="s">
        <v>25</v>
      </c>
      <c r="AY195" s="18" t="s">
        <v>190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197</v>
      </c>
      <c r="BM195" s="162" t="s">
        <v>2372</v>
      </c>
    </row>
    <row r="196" spans="1:65" s="13" customFormat="1">
      <c r="B196" s="164"/>
      <c r="D196" s="165" t="s">
        <v>199</v>
      </c>
      <c r="E196" s="166" t="s">
        <v>1</v>
      </c>
      <c r="F196" s="167" t="s">
        <v>2373</v>
      </c>
      <c r="H196" s="168">
        <v>1242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199</v>
      </c>
      <c r="AU196" s="166" t="s">
        <v>25</v>
      </c>
      <c r="AV196" s="13" t="s">
        <v>93</v>
      </c>
      <c r="AW196" s="13" t="s">
        <v>38</v>
      </c>
      <c r="AX196" s="13" t="s">
        <v>25</v>
      </c>
      <c r="AY196" s="166" t="s">
        <v>190</v>
      </c>
    </row>
    <row r="197" spans="1:65" s="2" customFormat="1" ht="14.45" customHeight="1">
      <c r="A197" s="33"/>
      <c r="B197" s="150"/>
      <c r="C197" s="151" t="s">
        <v>415</v>
      </c>
      <c r="D197" s="151" t="s">
        <v>192</v>
      </c>
      <c r="E197" s="152" t="s">
        <v>2374</v>
      </c>
      <c r="F197" s="153" t="s">
        <v>2375</v>
      </c>
      <c r="G197" s="154" t="s">
        <v>195</v>
      </c>
      <c r="H197" s="155">
        <v>198</v>
      </c>
      <c r="I197" s="156"/>
      <c r="J197" s="157">
        <f>ROUND(I197*H197,2)</f>
        <v>0</v>
      </c>
      <c r="K197" s="153" t="s">
        <v>1</v>
      </c>
      <c r="L197" s="34"/>
      <c r="M197" s="158" t="s">
        <v>1</v>
      </c>
      <c r="N197" s="159" t="s">
        <v>48</v>
      </c>
      <c r="O197" s="59"/>
      <c r="P197" s="160">
        <f>O197*H197</f>
        <v>0</v>
      </c>
      <c r="Q197" s="160">
        <v>0.38313999999999998</v>
      </c>
      <c r="R197" s="160">
        <f>Q197*H197</f>
        <v>75.861719999999991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197</v>
      </c>
      <c r="AT197" s="162" t="s">
        <v>192</v>
      </c>
      <c r="AU197" s="162" t="s">
        <v>25</v>
      </c>
      <c r="AY197" s="18" t="s">
        <v>190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197</v>
      </c>
      <c r="BM197" s="162" t="s">
        <v>2376</v>
      </c>
    </row>
    <row r="198" spans="1:65" s="13" customFormat="1">
      <c r="B198" s="164"/>
      <c r="D198" s="165" t="s">
        <v>199</v>
      </c>
      <c r="E198" s="166" t="s">
        <v>1</v>
      </c>
      <c r="F198" s="167" t="s">
        <v>2377</v>
      </c>
      <c r="H198" s="168">
        <v>182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199</v>
      </c>
      <c r="AU198" s="166" t="s">
        <v>25</v>
      </c>
      <c r="AV198" s="13" t="s">
        <v>93</v>
      </c>
      <c r="AW198" s="13" t="s">
        <v>38</v>
      </c>
      <c r="AX198" s="13" t="s">
        <v>83</v>
      </c>
      <c r="AY198" s="166" t="s">
        <v>190</v>
      </c>
    </row>
    <row r="199" spans="1:65" s="13" customFormat="1">
      <c r="B199" s="164"/>
      <c r="D199" s="165" t="s">
        <v>199</v>
      </c>
      <c r="E199" s="166" t="s">
        <v>1</v>
      </c>
      <c r="F199" s="167" t="s">
        <v>2378</v>
      </c>
      <c r="H199" s="168">
        <v>16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199</v>
      </c>
      <c r="AU199" s="166" t="s">
        <v>25</v>
      </c>
      <c r="AV199" s="13" t="s">
        <v>93</v>
      </c>
      <c r="AW199" s="13" t="s">
        <v>38</v>
      </c>
      <c r="AX199" s="13" t="s">
        <v>83</v>
      </c>
      <c r="AY199" s="166" t="s">
        <v>190</v>
      </c>
    </row>
    <row r="200" spans="1:65" s="14" customFormat="1">
      <c r="B200" s="173"/>
      <c r="D200" s="165" t="s">
        <v>199</v>
      </c>
      <c r="E200" s="174" t="s">
        <v>1</v>
      </c>
      <c r="F200" s="175" t="s">
        <v>222</v>
      </c>
      <c r="H200" s="176">
        <v>198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199</v>
      </c>
      <c r="AU200" s="174" t="s">
        <v>25</v>
      </c>
      <c r="AV200" s="14" t="s">
        <v>197</v>
      </c>
      <c r="AW200" s="14" t="s">
        <v>38</v>
      </c>
      <c r="AX200" s="14" t="s">
        <v>25</v>
      </c>
      <c r="AY200" s="174" t="s">
        <v>190</v>
      </c>
    </row>
    <row r="201" spans="1:65" s="12" customFormat="1" ht="25.9" customHeight="1">
      <c r="B201" s="137"/>
      <c r="D201" s="138" t="s">
        <v>82</v>
      </c>
      <c r="E201" s="139" t="s">
        <v>636</v>
      </c>
      <c r="F201" s="139" t="s">
        <v>2379</v>
      </c>
      <c r="I201" s="140"/>
      <c r="J201" s="141">
        <f>BK201</f>
        <v>0</v>
      </c>
      <c r="L201" s="137"/>
      <c r="M201" s="142"/>
      <c r="N201" s="143"/>
      <c r="O201" s="143"/>
      <c r="P201" s="144">
        <f>SUM(P202:P218)</f>
        <v>0</v>
      </c>
      <c r="Q201" s="143"/>
      <c r="R201" s="144">
        <f>SUM(R202:R218)</f>
        <v>118.0614635</v>
      </c>
      <c r="S201" s="143"/>
      <c r="T201" s="145">
        <f>SUM(T202:T218)</f>
        <v>0</v>
      </c>
      <c r="AR201" s="138" t="s">
        <v>25</v>
      </c>
      <c r="AT201" s="146" t="s">
        <v>82</v>
      </c>
      <c r="AU201" s="146" t="s">
        <v>83</v>
      </c>
      <c r="AY201" s="138" t="s">
        <v>190</v>
      </c>
      <c r="BK201" s="147">
        <f>SUM(BK202:BK218)</f>
        <v>0</v>
      </c>
    </row>
    <row r="202" spans="1:65" s="2" customFormat="1" ht="14.45" customHeight="1">
      <c r="A202" s="33"/>
      <c r="B202" s="150"/>
      <c r="C202" s="151" t="s">
        <v>419</v>
      </c>
      <c r="D202" s="151" t="s">
        <v>192</v>
      </c>
      <c r="E202" s="152" t="s">
        <v>2380</v>
      </c>
      <c r="F202" s="153" t="s">
        <v>2381</v>
      </c>
      <c r="G202" s="154" t="s">
        <v>195</v>
      </c>
      <c r="H202" s="155">
        <v>720</v>
      </c>
      <c r="I202" s="156"/>
      <c r="J202" s="157">
        <f>ROUND(I202*H202,2)</f>
        <v>0</v>
      </c>
      <c r="K202" s="153" t="s">
        <v>1</v>
      </c>
      <c r="L202" s="34"/>
      <c r="M202" s="158" t="s">
        <v>1</v>
      </c>
      <c r="N202" s="159" t="s">
        <v>48</v>
      </c>
      <c r="O202" s="59"/>
      <c r="P202" s="160">
        <f>O202*H202</f>
        <v>0</v>
      </c>
      <c r="Q202" s="160">
        <v>7.3899999999999993E-2</v>
      </c>
      <c r="R202" s="160">
        <f>Q202*H202</f>
        <v>53.207999999999998</v>
      </c>
      <c r="S202" s="160">
        <v>0</v>
      </c>
      <c r="T202" s="161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2" t="s">
        <v>197</v>
      </c>
      <c r="AT202" s="162" t="s">
        <v>192</v>
      </c>
      <c r="AU202" s="162" t="s">
        <v>25</v>
      </c>
      <c r="AY202" s="18" t="s">
        <v>190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8" t="s">
        <v>25</v>
      </c>
      <c r="BK202" s="163">
        <f>ROUND(I202*H202,2)</f>
        <v>0</v>
      </c>
      <c r="BL202" s="18" t="s">
        <v>197</v>
      </c>
      <c r="BM202" s="162" t="s">
        <v>423</v>
      </c>
    </row>
    <row r="203" spans="1:65" s="13" customFormat="1">
      <c r="B203" s="164"/>
      <c r="D203" s="165" t="s">
        <v>199</v>
      </c>
      <c r="E203" s="166" t="s">
        <v>1</v>
      </c>
      <c r="F203" s="167" t="s">
        <v>2382</v>
      </c>
      <c r="H203" s="168">
        <v>522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199</v>
      </c>
      <c r="AU203" s="166" t="s">
        <v>25</v>
      </c>
      <c r="AV203" s="13" t="s">
        <v>93</v>
      </c>
      <c r="AW203" s="13" t="s">
        <v>38</v>
      </c>
      <c r="AX203" s="13" t="s">
        <v>83</v>
      </c>
      <c r="AY203" s="166" t="s">
        <v>190</v>
      </c>
    </row>
    <row r="204" spans="1:65" s="13" customFormat="1">
      <c r="B204" s="164"/>
      <c r="D204" s="165" t="s">
        <v>199</v>
      </c>
      <c r="E204" s="166" t="s">
        <v>1</v>
      </c>
      <c r="F204" s="167" t="s">
        <v>2383</v>
      </c>
      <c r="H204" s="168">
        <v>182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199</v>
      </c>
      <c r="AU204" s="166" t="s">
        <v>25</v>
      </c>
      <c r="AV204" s="13" t="s">
        <v>93</v>
      </c>
      <c r="AW204" s="13" t="s">
        <v>38</v>
      </c>
      <c r="AX204" s="13" t="s">
        <v>83</v>
      </c>
      <c r="AY204" s="166" t="s">
        <v>190</v>
      </c>
    </row>
    <row r="205" spans="1:65" s="13" customFormat="1">
      <c r="B205" s="164"/>
      <c r="D205" s="165" t="s">
        <v>199</v>
      </c>
      <c r="E205" s="166" t="s">
        <v>1</v>
      </c>
      <c r="F205" s="167" t="s">
        <v>2378</v>
      </c>
      <c r="H205" s="168">
        <v>16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199</v>
      </c>
      <c r="AU205" s="166" t="s">
        <v>25</v>
      </c>
      <c r="AV205" s="13" t="s">
        <v>93</v>
      </c>
      <c r="AW205" s="13" t="s">
        <v>38</v>
      </c>
      <c r="AX205" s="13" t="s">
        <v>83</v>
      </c>
      <c r="AY205" s="166" t="s">
        <v>190</v>
      </c>
    </row>
    <row r="206" spans="1:65" s="14" customFormat="1">
      <c r="B206" s="173"/>
      <c r="D206" s="165" t="s">
        <v>199</v>
      </c>
      <c r="E206" s="174" t="s">
        <v>1</v>
      </c>
      <c r="F206" s="175" t="s">
        <v>222</v>
      </c>
      <c r="H206" s="176">
        <v>720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199</v>
      </c>
      <c r="AU206" s="174" t="s">
        <v>25</v>
      </c>
      <c r="AV206" s="14" t="s">
        <v>197</v>
      </c>
      <c r="AW206" s="14" t="s">
        <v>38</v>
      </c>
      <c r="AX206" s="14" t="s">
        <v>25</v>
      </c>
      <c r="AY206" s="174" t="s">
        <v>190</v>
      </c>
    </row>
    <row r="207" spans="1:65" s="2" customFormat="1" ht="37.9" customHeight="1">
      <c r="A207" s="33"/>
      <c r="B207" s="150"/>
      <c r="C207" s="151" t="s">
        <v>423</v>
      </c>
      <c r="D207" s="151" t="s">
        <v>192</v>
      </c>
      <c r="E207" s="152" t="s">
        <v>2384</v>
      </c>
      <c r="F207" s="153" t="s">
        <v>2385</v>
      </c>
      <c r="G207" s="154" t="s">
        <v>195</v>
      </c>
      <c r="H207" s="155">
        <v>42.7</v>
      </c>
      <c r="I207" s="156"/>
      <c r="J207" s="157">
        <f>ROUND(I207*H207,2)</f>
        <v>0</v>
      </c>
      <c r="K207" s="153" t="s">
        <v>196</v>
      </c>
      <c r="L207" s="34"/>
      <c r="M207" s="158" t="s">
        <v>1</v>
      </c>
      <c r="N207" s="159" t="s">
        <v>48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197</v>
      </c>
      <c r="AT207" s="162" t="s">
        <v>192</v>
      </c>
      <c r="AU207" s="162" t="s">
        <v>25</v>
      </c>
      <c r="AY207" s="18" t="s">
        <v>190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197</v>
      </c>
      <c r="BM207" s="162" t="s">
        <v>2386</v>
      </c>
    </row>
    <row r="208" spans="1:65" s="13" customFormat="1">
      <c r="B208" s="164"/>
      <c r="D208" s="165" t="s">
        <v>199</v>
      </c>
      <c r="E208" s="166" t="s">
        <v>1</v>
      </c>
      <c r="F208" s="167" t="s">
        <v>2387</v>
      </c>
      <c r="H208" s="168">
        <v>42.7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199</v>
      </c>
      <c r="AU208" s="166" t="s">
        <v>25</v>
      </c>
      <c r="AV208" s="13" t="s">
        <v>93</v>
      </c>
      <c r="AW208" s="13" t="s">
        <v>38</v>
      </c>
      <c r="AX208" s="13" t="s">
        <v>83</v>
      </c>
      <c r="AY208" s="166" t="s">
        <v>190</v>
      </c>
    </row>
    <row r="209" spans="1:65" s="14" customFormat="1">
      <c r="B209" s="173"/>
      <c r="D209" s="165" t="s">
        <v>199</v>
      </c>
      <c r="E209" s="174" t="s">
        <v>1</v>
      </c>
      <c r="F209" s="175" t="s">
        <v>222</v>
      </c>
      <c r="H209" s="176">
        <v>42.7</v>
      </c>
      <c r="I209" s="177"/>
      <c r="L209" s="173"/>
      <c r="M209" s="178"/>
      <c r="N209" s="179"/>
      <c r="O209" s="179"/>
      <c r="P209" s="179"/>
      <c r="Q209" s="179"/>
      <c r="R209" s="179"/>
      <c r="S209" s="179"/>
      <c r="T209" s="180"/>
      <c r="AT209" s="174" t="s">
        <v>199</v>
      </c>
      <c r="AU209" s="174" t="s">
        <v>25</v>
      </c>
      <c r="AV209" s="14" t="s">
        <v>197</v>
      </c>
      <c r="AW209" s="14" t="s">
        <v>38</v>
      </c>
      <c r="AX209" s="14" t="s">
        <v>25</v>
      </c>
      <c r="AY209" s="174" t="s">
        <v>190</v>
      </c>
    </row>
    <row r="210" spans="1:65" s="2" customFormat="1" ht="14.45" customHeight="1">
      <c r="A210" s="33"/>
      <c r="B210" s="150"/>
      <c r="C210" s="196" t="s">
        <v>428</v>
      </c>
      <c r="D210" s="196" t="s">
        <v>521</v>
      </c>
      <c r="E210" s="197" t="s">
        <v>2388</v>
      </c>
      <c r="F210" s="198" t="s">
        <v>2389</v>
      </c>
      <c r="G210" s="199" t="s">
        <v>195</v>
      </c>
      <c r="H210" s="200">
        <v>451.77300000000002</v>
      </c>
      <c r="I210" s="201"/>
      <c r="J210" s="202">
        <f>ROUND(I210*H210,2)</f>
        <v>0</v>
      </c>
      <c r="K210" s="198" t="s">
        <v>1</v>
      </c>
      <c r="L210" s="203"/>
      <c r="M210" s="204" t="s">
        <v>1</v>
      </c>
      <c r="N210" s="205" t="s">
        <v>48</v>
      </c>
      <c r="O210" s="59"/>
      <c r="P210" s="160">
        <f>O210*H210</f>
        <v>0</v>
      </c>
      <c r="Q210" s="160">
        <v>0.13100000000000001</v>
      </c>
      <c r="R210" s="160">
        <f>Q210*H210</f>
        <v>59.182263000000006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235</v>
      </c>
      <c r="AT210" s="162" t="s">
        <v>521</v>
      </c>
      <c r="AU210" s="162" t="s">
        <v>25</v>
      </c>
      <c r="AY210" s="18" t="s">
        <v>190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25</v>
      </c>
      <c r="BK210" s="163">
        <f>ROUND(I210*H210,2)</f>
        <v>0</v>
      </c>
      <c r="BL210" s="18" t="s">
        <v>197</v>
      </c>
      <c r="BM210" s="162" t="s">
        <v>433</v>
      </c>
    </row>
    <row r="211" spans="1:65" s="13" customFormat="1">
      <c r="B211" s="164"/>
      <c r="D211" s="165" t="s">
        <v>199</v>
      </c>
      <c r="E211" s="166" t="s">
        <v>1</v>
      </c>
      <c r="F211" s="167" t="s">
        <v>2390</v>
      </c>
      <c r="H211" s="168">
        <v>310.3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199</v>
      </c>
      <c r="AU211" s="166" t="s">
        <v>25</v>
      </c>
      <c r="AV211" s="13" t="s">
        <v>93</v>
      </c>
      <c r="AW211" s="13" t="s">
        <v>38</v>
      </c>
      <c r="AX211" s="13" t="s">
        <v>83</v>
      </c>
      <c r="AY211" s="166" t="s">
        <v>190</v>
      </c>
    </row>
    <row r="212" spans="1:65" s="13" customFormat="1">
      <c r="B212" s="164"/>
      <c r="D212" s="165" t="s">
        <v>199</v>
      </c>
      <c r="E212" s="166" t="s">
        <v>1</v>
      </c>
      <c r="F212" s="167" t="s">
        <v>2391</v>
      </c>
      <c r="H212" s="168">
        <v>137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199</v>
      </c>
      <c r="AU212" s="166" t="s">
        <v>25</v>
      </c>
      <c r="AV212" s="13" t="s">
        <v>93</v>
      </c>
      <c r="AW212" s="13" t="s">
        <v>38</v>
      </c>
      <c r="AX212" s="13" t="s">
        <v>83</v>
      </c>
      <c r="AY212" s="166" t="s">
        <v>190</v>
      </c>
    </row>
    <row r="213" spans="1:65" s="13" customFormat="1">
      <c r="B213" s="164"/>
      <c r="D213" s="165" t="s">
        <v>199</v>
      </c>
      <c r="E213" s="166" t="s">
        <v>1</v>
      </c>
      <c r="F213" s="167" t="s">
        <v>2392</v>
      </c>
      <c r="H213" s="168">
        <v>4.4729999999999999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199</v>
      </c>
      <c r="AU213" s="166" t="s">
        <v>25</v>
      </c>
      <c r="AV213" s="13" t="s">
        <v>93</v>
      </c>
      <c r="AW213" s="13" t="s">
        <v>38</v>
      </c>
      <c r="AX213" s="13" t="s">
        <v>83</v>
      </c>
      <c r="AY213" s="166" t="s">
        <v>190</v>
      </c>
    </row>
    <row r="214" spans="1:65" s="14" customFormat="1">
      <c r="B214" s="173"/>
      <c r="D214" s="165" t="s">
        <v>199</v>
      </c>
      <c r="E214" s="174" t="s">
        <v>1</v>
      </c>
      <c r="F214" s="175" t="s">
        <v>222</v>
      </c>
      <c r="H214" s="176">
        <v>451.77300000000002</v>
      </c>
      <c r="I214" s="177"/>
      <c r="L214" s="173"/>
      <c r="M214" s="178"/>
      <c r="N214" s="179"/>
      <c r="O214" s="179"/>
      <c r="P214" s="179"/>
      <c r="Q214" s="179"/>
      <c r="R214" s="179"/>
      <c r="S214" s="179"/>
      <c r="T214" s="180"/>
      <c r="AT214" s="174" t="s">
        <v>199</v>
      </c>
      <c r="AU214" s="174" t="s">
        <v>25</v>
      </c>
      <c r="AV214" s="14" t="s">
        <v>197</v>
      </c>
      <c r="AW214" s="14" t="s">
        <v>38</v>
      </c>
      <c r="AX214" s="14" t="s">
        <v>25</v>
      </c>
      <c r="AY214" s="174" t="s">
        <v>190</v>
      </c>
    </row>
    <row r="215" spans="1:65" s="2" customFormat="1" ht="14.45" customHeight="1">
      <c r="A215" s="33"/>
      <c r="B215" s="150"/>
      <c r="C215" s="196" t="s">
        <v>433</v>
      </c>
      <c r="D215" s="196" t="s">
        <v>521</v>
      </c>
      <c r="E215" s="197" t="s">
        <v>2393</v>
      </c>
      <c r="F215" s="198" t="s">
        <v>2394</v>
      </c>
      <c r="G215" s="199" t="s">
        <v>195</v>
      </c>
      <c r="H215" s="200">
        <v>43.127000000000002</v>
      </c>
      <c r="I215" s="201"/>
      <c r="J215" s="202">
        <f>ROUND(I215*H215,2)</f>
        <v>0</v>
      </c>
      <c r="K215" s="198" t="s">
        <v>1</v>
      </c>
      <c r="L215" s="203"/>
      <c r="M215" s="204" t="s">
        <v>1</v>
      </c>
      <c r="N215" s="205" t="s">
        <v>48</v>
      </c>
      <c r="O215" s="59"/>
      <c r="P215" s="160">
        <f>O215*H215</f>
        <v>0</v>
      </c>
      <c r="Q215" s="160">
        <v>0.13150000000000001</v>
      </c>
      <c r="R215" s="160">
        <f>Q215*H215</f>
        <v>5.6712005000000003</v>
      </c>
      <c r="S215" s="160">
        <v>0</v>
      </c>
      <c r="T215" s="161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2" t="s">
        <v>235</v>
      </c>
      <c r="AT215" s="162" t="s">
        <v>521</v>
      </c>
      <c r="AU215" s="162" t="s">
        <v>25</v>
      </c>
      <c r="AY215" s="18" t="s">
        <v>190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8" t="s">
        <v>25</v>
      </c>
      <c r="BK215" s="163">
        <f>ROUND(I215*H215,2)</f>
        <v>0</v>
      </c>
      <c r="BL215" s="18" t="s">
        <v>197</v>
      </c>
      <c r="BM215" s="162" t="s">
        <v>442</v>
      </c>
    </row>
    <row r="216" spans="1:65" s="13" customFormat="1">
      <c r="B216" s="164"/>
      <c r="D216" s="165" t="s">
        <v>199</v>
      </c>
      <c r="E216" s="166" t="s">
        <v>1</v>
      </c>
      <c r="F216" s="167" t="s">
        <v>2387</v>
      </c>
      <c r="H216" s="168">
        <v>42.7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199</v>
      </c>
      <c r="AU216" s="166" t="s">
        <v>25</v>
      </c>
      <c r="AV216" s="13" t="s">
        <v>93</v>
      </c>
      <c r="AW216" s="13" t="s">
        <v>38</v>
      </c>
      <c r="AX216" s="13" t="s">
        <v>83</v>
      </c>
      <c r="AY216" s="166" t="s">
        <v>190</v>
      </c>
    </row>
    <row r="217" spans="1:65" s="13" customFormat="1">
      <c r="B217" s="164"/>
      <c r="D217" s="165" t="s">
        <v>199</v>
      </c>
      <c r="E217" s="166" t="s">
        <v>1</v>
      </c>
      <c r="F217" s="167" t="s">
        <v>2395</v>
      </c>
      <c r="H217" s="168">
        <v>0.42699999999999999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199</v>
      </c>
      <c r="AU217" s="166" t="s">
        <v>25</v>
      </c>
      <c r="AV217" s="13" t="s">
        <v>93</v>
      </c>
      <c r="AW217" s="13" t="s">
        <v>38</v>
      </c>
      <c r="AX217" s="13" t="s">
        <v>83</v>
      </c>
      <c r="AY217" s="166" t="s">
        <v>190</v>
      </c>
    </row>
    <row r="218" spans="1:65" s="14" customFormat="1">
      <c r="B218" s="173"/>
      <c r="D218" s="165" t="s">
        <v>199</v>
      </c>
      <c r="E218" s="174" t="s">
        <v>1</v>
      </c>
      <c r="F218" s="175" t="s">
        <v>222</v>
      </c>
      <c r="H218" s="176">
        <v>43.127000000000002</v>
      </c>
      <c r="I218" s="177"/>
      <c r="L218" s="173"/>
      <c r="M218" s="178"/>
      <c r="N218" s="179"/>
      <c r="O218" s="179"/>
      <c r="P218" s="179"/>
      <c r="Q218" s="179"/>
      <c r="R218" s="179"/>
      <c r="S218" s="179"/>
      <c r="T218" s="180"/>
      <c r="AT218" s="174" t="s">
        <v>199</v>
      </c>
      <c r="AU218" s="174" t="s">
        <v>25</v>
      </c>
      <c r="AV218" s="14" t="s">
        <v>197</v>
      </c>
      <c r="AW218" s="14" t="s">
        <v>38</v>
      </c>
      <c r="AX218" s="14" t="s">
        <v>25</v>
      </c>
      <c r="AY218" s="174" t="s">
        <v>190</v>
      </c>
    </row>
    <row r="219" spans="1:65" s="12" customFormat="1" ht="25.9" customHeight="1">
      <c r="B219" s="137"/>
      <c r="D219" s="138" t="s">
        <v>82</v>
      </c>
      <c r="E219" s="139" t="s">
        <v>1022</v>
      </c>
      <c r="F219" s="139" t="s">
        <v>2396</v>
      </c>
      <c r="I219" s="140"/>
      <c r="J219" s="141">
        <f>BK219</f>
        <v>0</v>
      </c>
      <c r="L219" s="137"/>
      <c r="M219" s="142"/>
      <c r="N219" s="143"/>
      <c r="O219" s="143"/>
      <c r="P219" s="144">
        <f>SUM(P220:P226)</f>
        <v>0</v>
      </c>
      <c r="Q219" s="143"/>
      <c r="R219" s="144">
        <f>SUM(R220:R226)</f>
        <v>0.1074336</v>
      </c>
      <c r="S219" s="143"/>
      <c r="T219" s="145">
        <f>SUM(T220:T226)</f>
        <v>0</v>
      </c>
      <c r="AR219" s="138" t="s">
        <v>25</v>
      </c>
      <c r="AT219" s="146" t="s">
        <v>82</v>
      </c>
      <c r="AU219" s="146" t="s">
        <v>83</v>
      </c>
      <c r="AY219" s="138" t="s">
        <v>190</v>
      </c>
      <c r="BK219" s="147">
        <f>SUM(BK220:BK226)</f>
        <v>0</v>
      </c>
    </row>
    <row r="220" spans="1:65" s="2" customFormat="1" ht="14.45" customHeight="1">
      <c r="A220" s="33"/>
      <c r="B220" s="150"/>
      <c r="C220" s="151" t="s">
        <v>438</v>
      </c>
      <c r="D220" s="151" t="s">
        <v>192</v>
      </c>
      <c r="E220" s="152" t="s">
        <v>2397</v>
      </c>
      <c r="F220" s="153" t="s">
        <v>2398</v>
      </c>
      <c r="G220" s="154" t="s">
        <v>195</v>
      </c>
      <c r="H220" s="155">
        <v>77.849999999999994</v>
      </c>
      <c r="I220" s="156"/>
      <c r="J220" s="157">
        <f>ROUND(I220*H220,2)</f>
        <v>0</v>
      </c>
      <c r="K220" s="153" t="s">
        <v>1</v>
      </c>
      <c r="L220" s="34"/>
      <c r="M220" s="158" t="s">
        <v>1</v>
      </c>
      <c r="N220" s="159" t="s">
        <v>48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197</v>
      </c>
      <c r="AT220" s="162" t="s">
        <v>192</v>
      </c>
      <c r="AU220" s="162" t="s">
        <v>25</v>
      </c>
      <c r="AY220" s="18" t="s">
        <v>190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25</v>
      </c>
      <c r="BK220" s="163">
        <f>ROUND(I220*H220,2)</f>
        <v>0</v>
      </c>
      <c r="BL220" s="18" t="s">
        <v>197</v>
      </c>
      <c r="BM220" s="162" t="s">
        <v>463</v>
      </c>
    </row>
    <row r="221" spans="1:65" s="13" customFormat="1">
      <c r="B221" s="164"/>
      <c r="D221" s="165" t="s">
        <v>199</v>
      </c>
      <c r="E221" s="166" t="s">
        <v>1</v>
      </c>
      <c r="F221" s="167" t="s">
        <v>2399</v>
      </c>
      <c r="H221" s="168">
        <v>77.849999999999994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199</v>
      </c>
      <c r="AU221" s="166" t="s">
        <v>25</v>
      </c>
      <c r="AV221" s="13" t="s">
        <v>93</v>
      </c>
      <c r="AW221" s="13" t="s">
        <v>38</v>
      </c>
      <c r="AX221" s="13" t="s">
        <v>83</v>
      </c>
      <c r="AY221" s="166" t="s">
        <v>190</v>
      </c>
    </row>
    <row r="222" spans="1:65" s="14" customFormat="1">
      <c r="B222" s="173"/>
      <c r="D222" s="165" t="s">
        <v>199</v>
      </c>
      <c r="E222" s="174" t="s">
        <v>1</v>
      </c>
      <c r="F222" s="175" t="s">
        <v>222</v>
      </c>
      <c r="H222" s="176">
        <v>77.849999999999994</v>
      </c>
      <c r="I222" s="177"/>
      <c r="L222" s="173"/>
      <c r="M222" s="178"/>
      <c r="N222" s="179"/>
      <c r="O222" s="179"/>
      <c r="P222" s="179"/>
      <c r="Q222" s="179"/>
      <c r="R222" s="179"/>
      <c r="S222" s="179"/>
      <c r="T222" s="180"/>
      <c r="AT222" s="174" t="s">
        <v>199</v>
      </c>
      <c r="AU222" s="174" t="s">
        <v>25</v>
      </c>
      <c r="AV222" s="14" t="s">
        <v>197</v>
      </c>
      <c r="AW222" s="14" t="s">
        <v>38</v>
      </c>
      <c r="AX222" s="14" t="s">
        <v>25</v>
      </c>
      <c r="AY222" s="174" t="s">
        <v>190</v>
      </c>
    </row>
    <row r="223" spans="1:65" s="2" customFormat="1" ht="14.45" customHeight="1">
      <c r="A223" s="33"/>
      <c r="B223" s="150"/>
      <c r="C223" s="196" t="s">
        <v>442</v>
      </c>
      <c r="D223" s="196" t="s">
        <v>521</v>
      </c>
      <c r="E223" s="197" t="s">
        <v>2400</v>
      </c>
      <c r="F223" s="198" t="s">
        <v>2401</v>
      </c>
      <c r="G223" s="199" t="s">
        <v>195</v>
      </c>
      <c r="H223" s="200">
        <v>89.528000000000006</v>
      </c>
      <c r="I223" s="201"/>
      <c r="J223" s="202">
        <f>ROUND(I223*H223,2)</f>
        <v>0</v>
      </c>
      <c r="K223" s="198" t="s">
        <v>1</v>
      </c>
      <c r="L223" s="203"/>
      <c r="M223" s="204" t="s">
        <v>1</v>
      </c>
      <c r="N223" s="205" t="s">
        <v>48</v>
      </c>
      <c r="O223" s="59"/>
      <c r="P223" s="160">
        <f>O223*H223</f>
        <v>0</v>
      </c>
      <c r="Q223" s="160">
        <v>1.1999999999999999E-3</v>
      </c>
      <c r="R223" s="160">
        <f>Q223*H223</f>
        <v>0.1074336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235</v>
      </c>
      <c r="AT223" s="162" t="s">
        <v>521</v>
      </c>
      <c r="AU223" s="162" t="s">
        <v>25</v>
      </c>
      <c r="AY223" s="18" t="s">
        <v>190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25</v>
      </c>
      <c r="BK223" s="163">
        <f>ROUND(I223*H223,2)</f>
        <v>0</v>
      </c>
      <c r="BL223" s="18" t="s">
        <v>197</v>
      </c>
      <c r="BM223" s="162" t="s">
        <v>513</v>
      </c>
    </row>
    <row r="224" spans="1:65" s="13" customFormat="1">
      <c r="B224" s="164"/>
      <c r="D224" s="165" t="s">
        <v>199</v>
      </c>
      <c r="E224" s="166" t="s">
        <v>1</v>
      </c>
      <c r="F224" s="167" t="s">
        <v>2402</v>
      </c>
      <c r="H224" s="168">
        <v>77.849999999999994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199</v>
      </c>
      <c r="AU224" s="166" t="s">
        <v>25</v>
      </c>
      <c r="AV224" s="13" t="s">
        <v>93</v>
      </c>
      <c r="AW224" s="13" t="s">
        <v>38</v>
      </c>
      <c r="AX224" s="13" t="s">
        <v>83</v>
      </c>
      <c r="AY224" s="166" t="s">
        <v>190</v>
      </c>
    </row>
    <row r="225" spans="1:65" s="13" customFormat="1">
      <c r="B225" s="164"/>
      <c r="D225" s="165" t="s">
        <v>199</v>
      </c>
      <c r="E225" s="166" t="s">
        <v>1</v>
      </c>
      <c r="F225" s="167" t="s">
        <v>2403</v>
      </c>
      <c r="H225" s="168">
        <v>11.678000000000001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199</v>
      </c>
      <c r="AU225" s="166" t="s">
        <v>25</v>
      </c>
      <c r="AV225" s="13" t="s">
        <v>93</v>
      </c>
      <c r="AW225" s="13" t="s">
        <v>38</v>
      </c>
      <c r="AX225" s="13" t="s">
        <v>83</v>
      </c>
      <c r="AY225" s="166" t="s">
        <v>190</v>
      </c>
    </row>
    <row r="226" spans="1:65" s="14" customFormat="1">
      <c r="B226" s="173"/>
      <c r="D226" s="165" t="s">
        <v>199</v>
      </c>
      <c r="E226" s="174" t="s">
        <v>1</v>
      </c>
      <c r="F226" s="175" t="s">
        <v>222</v>
      </c>
      <c r="H226" s="176">
        <v>89.528000000000006</v>
      </c>
      <c r="I226" s="177"/>
      <c r="L226" s="173"/>
      <c r="M226" s="178"/>
      <c r="N226" s="179"/>
      <c r="O226" s="179"/>
      <c r="P226" s="179"/>
      <c r="Q226" s="179"/>
      <c r="R226" s="179"/>
      <c r="S226" s="179"/>
      <c r="T226" s="180"/>
      <c r="AT226" s="174" t="s">
        <v>199</v>
      </c>
      <c r="AU226" s="174" t="s">
        <v>25</v>
      </c>
      <c r="AV226" s="14" t="s">
        <v>197</v>
      </c>
      <c r="AW226" s="14" t="s">
        <v>38</v>
      </c>
      <c r="AX226" s="14" t="s">
        <v>25</v>
      </c>
      <c r="AY226" s="174" t="s">
        <v>190</v>
      </c>
    </row>
    <row r="227" spans="1:65" s="12" customFormat="1" ht="25.9" customHeight="1">
      <c r="B227" s="137"/>
      <c r="D227" s="138" t="s">
        <v>82</v>
      </c>
      <c r="E227" s="139" t="s">
        <v>812</v>
      </c>
      <c r="F227" s="139" t="s">
        <v>2260</v>
      </c>
      <c r="I227" s="140"/>
      <c r="J227" s="141">
        <f>BK227</f>
        <v>0</v>
      </c>
      <c r="L227" s="137"/>
      <c r="M227" s="142"/>
      <c r="N227" s="143"/>
      <c r="O227" s="143"/>
      <c r="P227" s="144">
        <f>SUM(P228:P246)</f>
        <v>0</v>
      </c>
      <c r="Q227" s="143"/>
      <c r="R227" s="144">
        <f>SUM(R228:R246)</f>
        <v>9.1309075999999987</v>
      </c>
      <c r="S227" s="143"/>
      <c r="T227" s="145">
        <f>SUM(T228:T246)</f>
        <v>0</v>
      </c>
      <c r="AR227" s="138" t="s">
        <v>25</v>
      </c>
      <c r="AT227" s="146" t="s">
        <v>82</v>
      </c>
      <c r="AU227" s="146" t="s">
        <v>83</v>
      </c>
      <c r="AY227" s="138" t="s">
        <v>190</v>
      </c>
      <c r="BK227" s="147">
        <f>SUM(BK228:BK246)</f>
        <v>0</v>
      </c>
    </row>
    <row r="228" spans="1:65" s="2" customFormat="1" ht="24.2" customHeight="1">
      <c r="A228" s="33"/>
      <c r="B228" s="150"/>
      <c r="C228" s="151" t="s">
        <v>455</v>
      </c>
      <c r="D228" s="151" t="s">
        <v>192</v>
      </c>
      <c r="E228" s="152" t="s">
        <v>2261</v>
      </c>
      <c r="F228" s="153" t="s">
        <v>2262</v>
      </c>
      <c r="G228" s="154" t="s">
        <v>226</v>
      </c>
      <c r="H228" s="155">
        <v>39</v>
      </c>
      <c r="I228" s="156"/>
      <c r="J228" s="157">
        <f>ROUND(I228*H228,2)</f>
        <v>0</v>
      </c>
      <c r="K228" s="153" t="s">
        <v>1</v>
      </c>
      <c r="L228" s="34"/>
      <c r="M228" s="158" t="s">
        <v>1</v>
      </c>
      <c r="N228" s="159" t="s">
        <v>48</v>
      </c>
      <c r="O228" s="59"/>
      <c r="P228" s="160">
        <f>O228*H228</f>
        <v>0</v>
      </c>
      <c r="Q228" s="160">
        <v>0.16900000000000001</v>
      </c>
      <c r="R228" s="160">
        <f>Q228*H228</f>
        <v>6.5910000000000002</v>
      </c>
      <c r="S228" s="160">
        <v>0</v>
      </c>
      <c r="T228" s="161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62" t="s">
        <v>197</v>
      </c>
      <c r="AT228" s="162" t="s">
        <v>192</v>
      </c>
      <c r="AU228" s="162" t="s">
        <v>25</v>
      </c>
      <c r="AY228" s="18" t="s">
        <v>190</v>
      </c>
      <c r="BE228" s="163">
        <f>IF(N228="základní",J228,0)</f>
        <v>0</v>
      </c>
      <c r="BF228" s="163">
        <f>IF(N228="snížená",J228,0)</f>
        <v>0</v>
      </c>
      <c r="BG228" s="163">
        <f>IF(N228="zákl. přenesená",J228,0)</f>
        <v>0</v>
      </c>
      <c r="BH228" s="163">
        <f>IF(N228="sníž. přenesená",J228,0)</f>
        <v>0</v>
      </c>
      <c r="BI228" s="163">
        <f>IF(N228="nulová",J228,0)</f>
        <v>0</v>
      </c>
      <c r="BJ228" s="18" t="s">
        <v>25</v>
      </c>
      <c r="BK228" s="163">
        <f>ROUND(I228*H228,2)</f>
        <v>0</v>
      </c>
      <c r="BL228" s="18" t="s">
        <v>197</v>
      </c>
      <c r="BM228" s="162" t="s">
        <v>2404</v>
      </c>
    </row>
    <row r="229" spans="1:65" s="13" customFormat="1">
      <c r="B229" s="164"/>
      <c r="D229" s="165" t="s">
        <v>199</v>
      </c>
      <c r="E229" s="166" t="s">
        <v>1</v>
      </c>
      <c r="F229" s="167" t="s">
        <v>520</v>
      </c>
      <c r="H229" s="168">
        <v>39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199</v>
      </c>
      <c r="AU229" s="166" t="s">
        <v>25</v>
      </c>
      <c r="AV229" s="13" t="s">
        <v>93</v>
      </c>
      <c r="AW229" s="13" t="s">
        <v>38</v>
      </c>
      <c r="AX229" s="13" t="s">
        <v>25</v>
      </c>
      <c r="AY229" s="166" t="s">
        <v>190</v>
      </c>
    </row>
    <row r="230" spans="1:65" s="2" customFormat="1" ht="14.45" customHeight="1">
      <c r="A230" s="33"/>
      <c r="B230" s="150"/>
      <c r="C230" s="196" t="s">
        <v>463</v>
      </c>
      <c r="D230" s="196" t="s">
        <v>521</v>
      </c>
      <c r="E230" s="197" t="s">
        <v>2405</v>
      </c>
      <c r="F230" s="198" t="s">
        <v>2406</v>
      </c>
      <c r="G230" s="199" t="s">
        <v>226</v>
      </c>
      <c r="H230" s="200">
        <v>23.23</v>
      </c>
      <c r="I230" s="201"/>
      <c r="J230" s="202">
        <f>ROUND(I230*H230,2)</f>
        <v>0</v>
      </c>
      <c r="K230" s="198" t="s">
        <v>196</v>
      </c>
      <c r="L230" s="203"/>
      <c r="M230" s="204" t="s">
        <v>1</v>
      </c>
      <c r="N230" s="205" t="s">
        <v>48</v>
      </c>
      <c r="O230" s="59"/>
      <c r="P230" s="160">
        <f>O230*H230</f>
        <v>0</v>
      </c>
      <c r="Q230" s="160">
        <v>5.6120000000000003E-2</v>
      </c>
      <c r="R230" s="160">
        <f>Q230*H230</f>
        <v>1.3036676</v>
      </c>
      <c r="S230" s="160">
        <v>0</v>
      </c>
      <c r="T230" s="161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2" t="s">
        <v>235</v>
      </c>
      <c r="AT230" s="162" t="s">
        <v>521</v>
      </c>
      <c r="AU230" s="162" t="s">
        <v>25</v>
      </c>
      <c r="AY230" s="18" t="s">
        <v>190</v>
      </c>
      <c r="BE230" s="163">
        <f>IF(N230="základní",J230,0)</f>
        <v>0</v>
      </c>
      <c r="BF230" s="163">
        <f>IF(N230="snížená",J230,0)</f>
        <v>0</v>
      </c>
      <c r="BG230" s="163">
        <f>IF(N230="zákl. přenesená",J230,0)</f>
        <v>0</v>
      </c>
      <c r="BH230" s="163">
        <f>IF(N230="sníž. přenesená",J230,0)</f>
        <v>0</v>
      </c>
      <c r="BI230" s="163">
        <f>IF(N230="nulová",J230,0)</f>
        <v>0</v>
      </c>
      <c r="BJ230" s="18" t="s">
        <v>25</v>
      </c>
      <c r="BK230" s="163">
        <f>ROUND(I230*H230,2)</f>
        <v>0</v>
      </c>
      <c r="BL230" s="18" t="s">
        <v>197</v>
      </c>
      <c r="BM230" s="162" t="s">
        <v>2407</v>
      </c>
    </row>
    <row r="231" spans="1:65" s="13" customFormat="1">
      <c r="B231" s="164"/>
      <c r="D231" s="165" t="s">
        <v>199</v>
      </c>
      <c r="E231" s="166" t="s">
        <v>1</v>
      </c>
      <c r="F231" s="167" t="s">
        <v>2408</v>
      </c>
      <c r="H231" s="168">
        <v>23.23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199</v>
      </c>
      <c r="AU231" s="166" t="s">
        <v>25</v>
      </c>
      <c r="AV231" s="13" t="s">
        <v>93</v>
      </c>
      <c r="AW231" s="13" t="s">
        <v>38</v>
      </c>
      <c r="AX231" s="13" t="s">
        <v>83</v>
      </c>
      <c r="AY231" s="166" t="s">
        <v>190</v>
      </c>
    </row>
    <row r="232" spans="1:65" s="14" customFormat="1">
      <c r="B232" s="173"/>
      <c r="D232" s="165" t="s">
        <v>199</v>
      </c>
      <c r="E232" s="174" t="s">
        <v>1</v>
      </c>
      <c r="F232" s="175" t="s">
        <v>222</v>
      </c>
      <c r="H232" s="176">
        <v>23.23</v>
      </c>
      <c r="I232" s="177"/>
      <c r="L232" s="173"/>
      <c r="M232" s="178"/>
      <c r="N232" s="179"/>
      <c r="O232" s="179"/>
      <c r="P232" s="179"/>
      <c r="Q232" s="179"/>
      <c r="R232" s="179"/>
      <c r="S232" s="179"/>
      <c r="T232" s="180"/>
      <c r="AT232" s="174" t="s">
        <v>199</v>
      </c>
      <c r="AU232" s="174" t="s">
        <v>25</v>
      </c>
      <c r="AV232" s="14" t="s">
        <v>197</v>
      </c>
      <c r="AW232" s="14" t="s">
        <v>38</v>
      </c>
      <c r="AX232" s="14" t="s">
        <v>25</v>
      </c>
      <c r="AY232" s="174" t="s">
        <v>190</v>
      </c>
    </row>
    <row r="233" spans="1:65" s="2" customFormat="1" ht="14.45" customHeight="1">
      <c r="A233" s="33"/>
      <c r="B233" s="150"/>
      <c r="C233" s="196" t="s">
        <v>476</v>
      </c>
      <c r="D233" s="196" t="s">
        <v>521</v>
      </c>
      <c r="E233" s="197" t="s">
        <v>2265</v>
      </c>
      <c r="F233" s="198" t="s">
        <v>2266</v>
      </c>
      <c r="G233" s="199" t="s">
        <v>258</v>
      </c>
      <c r="H233" s="200">
        <v>12.12</v>
      </c>
      <c r="I233" s="201"/>
      <c r="J233" s="202">
        <f>ROUND(I233*H233,2)</f>
        <v>0</v>
      </c>
      <c r="K233" s="198" t="s">
        <v>1</v>
      </c>
      <c r="L233" s="203"/>
      <c r="M233" s="204" t="s">
        <v>1</v>
      </c>
      <c r="N233" s="205" t="s">
        <v>48</v>
      </c>
      <c r="O233" s="59"/>
      <c r="P233" s="160">
        <f>O233*H233</f>
        <v>0</v>
      </c>
      <c r="Q233" s="160">
        <v>8.1000000000000003E-2</v>
      </c>
      <c r="R233" s="160">
        <f>Q233*H233</f>
        <v>0.98171999999999993</v>
      </c>
      <c r="S233" s="160">
        <v>0</v>
      </c>
      <c r="T233" s="161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2" t="s">
        <v>235</v>
      </c>
      <c r="AT233" s="162" t="s">
        <v>521</v>
      </c>
      <c r="AU233" s="162" t="s">
        <v>25</v>
      </c>
      <c r="AY233" s="18" t="s">
        <v>190</v>
      </c>
      <c r="BE233" s="163">
        <f>IF(N233="základní",J233,0)</f>
        <v>0</v>
      </c>
      <c r="BF233" s="163">
        <f>IF(N233="snížená",J233,0)</f>
        <v>0</v>
      </c>
      <c r="BG233" s="163">
        <f>IF(N233="zákl. přenesená",J233,0)</f>
        <v>0</v>
      </c>
      <c r="BH233" s="163">
        <f>IF(N233="sníž. přenesená",J233,0)</f>
        <v>0</v>
      </c>
      <c r="BI233" s="163">
        <f>IF(N233="nulová",J233,0)</f>
        <v>0</v>
      </c>
      <c r="BJ233" s="18" t="s">
        <v>25</v>
      </c>
      <c r="BK233" s="163">
        <f>ROUND(I233*H233,2)</f>
        <v>0</v>
      </c>
      <c r="BL233" s="18" t="s">
        <v>197</v>
      </c>
      <c r="BM233" s="162" t="s">
        <v>2409</v>
      </c>
    </row>
    <row r="234" spans="1:65" s="13" customFormat="1">
      <c r="B234" s="164"/>
      <c r="D234" s="165" t="s">
        <v>199</v>
      </c>
      <c r="E234" s="166" t="s">
        <v>1</v>
      </c>
      <c r="F234" s="167" t="s">
        <v>255</v>
      </c>
      <c r="H234" s="168">
        <v>12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199</v>
      </c>
      <c r="AU234" s="166" t="s">
        <v>25</v>
      </c>
      <c r="AV234" s="13" t="s">
        <v>93</v>
      </c>
      <c r="AW234" s="13" t="s">
        <v>38</v>
      </c>
      <c r="AX234" s="13" t="s">
        <v>83</v>
      </c>
      <c r="AY234" s="166" t="s">
        <v>190</v>
      </c>
    </row>
    <row r="235" spans="1:65" s="13" customFormat="1">
      <c r="B235" s="164"/>
      <c r="D235" s="165" t="s">
        <v>199</v>
      </c>
      <c r="E235" s="166" t="s">
        <v>1</v>
      </c>
      <c r="F235" s="167" t="s">
        <v>2410</v>
      </c>
      <c r="H235" s="168">
        <v>0.12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199</v>
      </c>
      <c r="AU235" s="166" t="s">
        <v>25</v>
      </c>
      <c r="AV235" s="13" t="s">
        <v>93</v>
      </c>
      <c r="AW235" s="13" t="s">
        <v>38</v>
      </c>
      <c r="AX235" s="13" t="s">
        <v>83</v>
      </c>
      <c r="AY235" s="166" t="s">
        <v>190</v>
      </c>
    </row>
    <row r="236" spans="1:65" s="14" customFormat="1">
      <c r="B236" s="173"/>
      <c r="D236" s="165" t="s">
        <v>199</v>
      </c>
      <c r="E236" s="174" t="s">
        <v>1</v>
      </c>
      <c r="F236" s="175" t="s">
        <v>222</v>
      </c>
      <c r="H236" s="176">
        <v>12.12</v>
      </c>
      <c r="I236" s="177"/>
      <c r="L236" s="173"/>
      <c r="M236" s="178"/>
      <c r="N236" s="179"/>
      <c r="O236" s="179"/>
      <c r="P236" s="179"/>
      <c r="Q236" s="179"/>
      <c r="R236" s="179"/>
      <c r="S236" s="179"/>
      <c r="T236" s="180"/>
      <c r="AT236" s="174" t="s">
        <v>199</v>
      </c>
      <c r="AU236" s="174" t="s">
        <v>25</v>
      </c>
      <c r="AV236" s="14" t="s">
        <v>197</v>
      </c>
      <c r="AW236" s="14" t="s">
        <v>38</v>
      </c>
      <c r="AX236" s="14" t="s">
        <v>25</v>
      </c>
      <c r="AY236" s="174" t="s">
        <v>190</v>
      </c>
    </row>
    <row r="237" spans="1:65" s="2" customFormat="1" ht="14.45" customHeight="1">
      <c r="A237" s="33"/>
      <c r="B237" s="150"/>
      <c r="C237" s="196" t="s">
        <v>513</v>
      </c>
      <c r="D237" s="196" t="s">
        <v>521</v>
      </c>
      <c r="E237" s="197" t="s">
        <v>2269</v>
      </c>
      <c r="F237" s="198" t="s">
        <v>2270</v>
      </c>
      <c r="G237" s="199" t="s">
        <v>258</v>
      </c>
      <c r="H237" s="200">
        <v>4.04</v>
      </c>
      <c r="I237" s="201"/>
      <c r="J237" s="202">
        <f>ROUND(I237*H237,2)</f>
        <v>0</v>
      </c>
      <c r="K237" s="198" t="s">
        <v>1</v>
      </c>
      <c r="L237" s="203"/>
      <c r="M237" s="204" t="s">
        <v>1</v>
      </c>
      <c r="N237" s="205" t="s">
        <v>48</v>
      </c>
      <c r="O237" s="59"/>
      <c r="P237" s="160">
        <f>O237*H237</f>
        <v>0</v>
      </c>
      <c r="Q237" s="160">
        <v>6.3E-2</v>
      </c>
      <c r="R237" s="160">
        <f>Q237*H237</f>
        <v>0.25452000000000002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235</v>
      </c>
      <c r="AT237" s="162" t="s">
        <v>521</v>
      </c>
      <c r="AU237" s="162" t="s">
        <v>25</v>
      </c>
      <c r="AY237" s="18" t="s">
        <v>190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25</v>
      </c>
      <c r="BK237" s="163">
        <f>ROUND(I237*H237,2)</f>
        <v>0</v>
      </c>
      <c r="BL237" s="18" t="s">
        <v>197</v>
      </c>
      <c r="BM237" s="162" t="s">
        <v>2411</v>
      </c>
    </row>
    <row r="238" spans="1:65" s="13" customFormat="1">
      <c r="B238" s="164"/>
      <c r="D238" s="165" t="s">
        <v>199</v>
      </c>
      <c r="E238" s="166" t="s">
        <v>1</v>
      </c>
      <c r="F238" s="167" t="s">
        <v>2412</v>
      </c>
      <c r="H238" s="168">
        <v>4.04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199</v>
      </c>
      <c r="AU238" s="166" t="s">
        <v>25</v>
      </c>
      <c r="AV238" s="13" t="s">
        <v>93</v>
      </c>
      <c r="AW238" s="13" t="s">
        <v>38</v>
      </c>
      <c r="AX238" s="13" t="s">
        <v>83</v>
      </c>
      <c r="AY238" s="166" t="s">
        <v>190</v>
      </c>
    </row>
    <row r="239" spans="1:65" s="14" customFormat="1">
      <c r="B239" s="173"/>
      <c r="D239" s="165" t="s">
        <v>199</v>
      </c>
      <c r="E239" s="174" t="s">
        <v>1</v>
      </c>
      <c r="F239" s="175" t="s">
        <v>222</v>
      </c>
      <c r="H239" s="176">
        <v>4.04</v>
      </c>
      <c r="I239" s="177"/>
      <c r="L239" s="173"/>
      <c r="M239" s="178"/>
      <c r="N239" s="179"/>
      <c r="O239" s="179"/>
      <c r="P239" s="179"/>
      <c r="Q239" s="179"/>
      <c r="R239" s="179"/>
      <c r="S239" s="179"/>
      <c r="T239" s="180"/>
      <c r="AT239" s="174" t="s">
        <v>199</v>
      </c>
      <c r="AU239" s="174" t="s">
        <v>25</v>
      </c>
      <c r="AV239" s="14" t="s">
        <v>197</v>
      </c>
      <c r="AW239" s="14" t="s">
        <v>38</v>
      </c>
      <c r="AX239" s="14" t="s">
        <v>25</v>
      </c>
      <c r="AY239" s="174" t="s">
        <v>190</v>
      </c>
    </row>
    <row r="240" spans="1:65" s="2" customFormat="1" ht="24.2" customHeight="1">
      <c r="A240" s="33"/>
      <c r="B240" s="150"/>
      <c r="C240" s="151" t="s">
        <v>520</v>
      </c>
      <c r="D240" s="151" t="s">
        <v>192</v>
      </c>
      <c r="E240" s="152" t="s">
        <v>2413</v>
      </c>
      <c r="F240" s="153" t="s">
        <v>2414</v>
      </c>
      <c r="G240" s="154" t="s">
        <v>195</v>
      </c>
      <c r="H240" s="155">
        <v>206.5</v>
      </c>
      <c r="I240" s="156"/>
      <c r="J240" s="157">
        <f>ROUND(I240*H240,2)</f>
        <v>0</v>
      </c>
      <c r="K240" s="153" t="s">
        <v>196</v>
      </c>
      <c r="L240" s="34"/>
      <c r="M240" s="158" t="s">
        <v>1</v>
      </c>
      <c r="N240" s="159" t="s">
        <v>48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197</v>
      </c>
      <c r="AT240" s="162" t="s">
        <v>192</v>
      </c>
      <c r="AU240" s="162" t="s">
        <v>25</v>
      </c>
      <c r="AY240" s="18" t="s">
        <v>190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25</v>
      </c>
      <c r="BK240" s="163">
        <f>ROUND(I240*H240,2)</f>
        <v>0</v>
      </c>
      <c r="BL240" s="18" t="s">
        <v>197</v>
      </c>
      <c r="BM240" s="162" t="s">
        <v>2415</v>
      </c>
    </row>
    <row r="241" spans="1:65" s="13" customFormat="1">
      <c r="B241" s="164"/>
      <c r="D241" s="165" t="s">
        <v>199</v>
      </c>
      <c r="E241" s="166" t="s">
        <v>1</v>
      </c>
      <c r="F241" s="167" t="s">
        <v>2416</v>
      </c>
      <c r="H241" s="168">
        <v>206.5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199</v>
      </c>
      <c r="AU241" s="166" t="s">
        <v>25</v>
      </c>
      <c r="AV241" s="13" t="s">
        <v>93</v>
      </c>
      <c r="AW241" s="13" t="s">
        <v>38</v>
      </c>
      <c r="AX241" s="13" t="s">
        <v>83</v>
      </c>
      <c r="AY241" s="166" t="s">
        <v>190</v>
      </c>
    </row>
    <row r="242" spans="1:65" s="14" customFormat="1">
      <c r="B242" s="173"/>
      <c r="D242" s="165" t="s">
        <v>199</v>
      </c>
      <c r="E242" s="174" t="s">
        <v>1</v>
      </c>
      <c r="F242" s="175" t="s">
        <v>222</v>
      </c>
      <c r="H242" s="176">
        <v>206.5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199</v>
      </c>
      <c r="AU242" s="174" t="s">
        <v>25</v>
      </c>
      <c r="AV242" s="14" t="s">
        <v>197</v>
      </c>
      <c r="AW242" s="14" t="s">
        <v>38</v>
      </c>
      <c r="AX242" s="14" t="s">
        <v>25</v>
      </c>
      <c r="AY242" s="174" t="s">
        <v>190</v>
      </c>
    </row>
    <row r="243" spans="1:65" s="2" customFormat="1" ht="24.2" customHeight="1">
      <c r="A243" s="33"/>
      <c r="B243" s="150"/>
      <c r="C243" s="151" t="s">
        <v>526</v>
      </c>
      <c r="D243" s="151" t="s">
        <v>192</v>
      </c>
      <c r="E243" s="152" t="s">
        <v>2417</v>
      </c>
      <c r="F243" s="153" t="s">
        <v>2418</v>
      </c>
      <c r="G243" s="154" t="s">
        <v>203</v>
      </c>
      <c r="H243" s="155">
        <v>27.052</v>
      </c>
      <c r="I243" s="156"/>
      <c r="J243" s="157">
        <f>ROUND(I243*H243,2)</f>
        <v>0</v>
      </c>
      <c r="K243" s="153" t="s">
        <v>1</v>
      </c>
      <c r="L243" s="34"/>
      <c r="M243" s="158" t="s">
        <v>1</v>
      </c>
      <c r="N243" s="159" t="s">
        <v>48</v>
      </c>
      <c r="O243" s="59"/>
      <c r="P243" s="160">
        <f>O243*H243</f>
        <v>0</v>
      </c>
      <c r="Q243" s="160">
        <v>0</v>
      </c>
      <c r="R243" s="160">
        <f>Q243*H243</f>
        <v>0</v>
      </c>
      <c r="S243" s="160">
        <v>0</v>
      </c>
      <c r="T243" s="161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2" t="s">
        <v>197</v>
      </c>
      <c r="AT243" s="162" t="s">
        <v>192</v>
      </c>
      <c r="AU243" s="162" t="s">
        <v>25</v>
      </c>
      <c r="AY243" s="18" t="s">
        <v>190</v>
      </c>
      <c r="BE243" s="163">
        <f>IF(N243="základní",J243,0)</f>
        <v>0</v>
      </c>
      <c r="BF243" s="163">
        <f>IF(N243="snížená",J243,0)</f>
        <v>0</v>
      </c>
      <c r="BG243" s="163">
        <f>IF(N243="zákl. přenesená",J243,0)</f>
        <v>0</v>
      </c>
      <c r="BH243" s="163">
        <f>IF(N243="sníž. přenesená",J243,0)</f>
        <v>0</v>
      </c>
      <c r="BI243" s="163">
        <f>IF(N243="nulová",J243,0)</f>
        <v>0</v>
      </c>
      <c r="BJ243" s="18" t="s">
        <v>25</v>
      </c>
      <c r="BK243" s="163">
        <f>ROUND(I243*H243,2)</f>
        <v>0</v>
      </c>
      <c r="BL243" s="18" t="s">
        <v>197</v>
      </c>
      <c r="BM243" s="162" t="s">
        <v>2419</v>
      </c>
    </row>
    <row r="244" spans="1:65" s="13" customFormat="1">
      <c r="B244" s="164"/>
      <c r="D244" s="165" t="s">
        <v>199</v>
      </c>
      <c r="E244" s="166" t="s">
        <v>1</v>
      </c>
      <c r="F244" s="167" t="s">
        <v>2420</v>
      </c>
      <c r="H244" s="168">
        <v>27.052</v>
      </c>
      <c r="I244" s="169"/>
      <c r="L244" s="164"/>
      <c r="M244" s="170"/>
      <c r="N244" s="171"/>
      <c r="O244" s="171"/>
      <c r="P244" s="171"/>
      <c r="Q244" s="171"/>
      <c r="R244" s="171"/>
      <c r="S244" s="171"/>
      <c r="T244" s="172"/>
      <c r="AT244" s="166" t="s">
        <v>199</v>
      </c>
      <c r="AU244" s="166" t="s">
        <v>25</v>
      </c>
      <c r="AV244" s="13" t="s">
        <v>93</v>
      </c>
      <c r="AW244" s="13" t="s">
        <v>38</v>
      </c>
      <c r="AX244" s="13" t="s">
        <v>83</v>
      </c>
      <c r="AY244" s="166" t="s">
        <v>190</v>
      </c>
    </row>
    <row r="245" spans="1:65" s="14" customFormat="1">
      <c r="B245" s="173"/>
      <c r="D245" s="165" t="s">
        <v>199</v>
      </c>
      <c r="E245" s="174" t="s">
        <v>1</v>
      </c>
      <c r="F245" s="175" t="s">
        <v>222</v>
      </c>
      <c r="H245" s="176">
        <v>27.052</v>
      </c>
      <c r="I245" s="177"/>
      <c r="L245" s="173"/>
      <c r="M245" s="178"/>
      <c r="N245" s="179"/>
      <c r="O245" s="179"/>
      <c r="P245" s="179"/>
      <c r="Q245" s="179"/>
      <c r="R245" s="179"/>
      <c r="S245" s="179"/>
      <c r="T245" s="180"/>
      <c r="AT245" s="174" t="s">
        <v>199</v>
      </c>
      <c r="AU245" s="174" t="s">
        <v>25</v>
      </c>
      <c r="AV245" s="14" t="s">
        <v>197</v>
      </c>
      <c r="AW245" s="14" t="s">
        <v>38</v>
      </c>
      <c r="AX245" s="14" t="s">
        <v>25</v>
      </c>
      <c r="AY245" s="174" t="s">
        <v>190</v>
      </c>
    </row>
    <row r="246" spans="1:65" s="2" customFormat="1" ht="24.2" customHeight="1">
      <c r="A246" s="33"/>
      <c r="B246" s="150"/>
      <c r="C246" s="151" t="s">
        <v>531</v>
      </c>
      <c r="D246" s="151" t="s">
        <v>192</v>
      </c>
      <c r="E246" s="152" t="s">
        <v>2421</v>
      </c>
      <c r="F246" s="153" t="s">
        <v>2422</v>
      </c>
      <c r="G246" s="154" t="s">
        <v>203</v>
      </c>
      <c r="H246" s="155">
        <v>631.65700000000004</v>
      </c>
      <c r="I246" s="156"/>
      <c r="J246" s="157">
        <f>ROUND(I246*H246,2)</f>
        <v>0</v>
      </c>
      <c r="K246" s="153" t="s">
        <v>196</v>
      </c>
      <c r="L246" s="34"/>
      <c r="M246" s="209" t="s">
        <v>1</v>
      </c>
      <c r="N246" s="210" t="s">
        <v>48</v>
      </c>
      <c r="O246" s="211"/>
      <c r="P246" s="212">
        <f>O246*H246</f>
        <v>0</v>
      </c>
      <c r="Q246" s="212">
        <v>0</v>
      </c>
      <c r="R246" s="212">
        <f>Q246*H246</f>
        <v>0</v>
      </c>
      <c r="S246" s="212">
        <v>0</v>
      </c>
      <c r="T246" s="213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2" t="s">
        <v>197</v>
      </c>
      <c r="AT246" s="162" t="s">
        <v>192</v>
      </c>
      <c r="AU246" s="162" t="s">
        <v>25</v>
      </c>
      <c r="AY246" s="18" t="s">
        <v>190</v>
      </c>
      <c r="BE246" s="163">
        <f>IF(N246="základní",J246,0)</f>
        <v>0</v>
      </c>
      <c r="BF246" s="163">
        <f>IF(N246="snížená",J246,0)</f>
        <v>0</v>
      </c>
      <c r="BG246" s="163">
        <f>IF(N246="zákl. přenesená",J246,0)</f>
        <v>0</v>
      </c>
      <c r="BH246" s="163">
        <f>IF(N246="sníž. přenesená",J246,0)</f>
        <v>0</v>
      </c>
      <c r="BI246" s="163">
        <f>IF(N246="nulová",J246,0)</f>
        <v>0</v>
      </c>
      <c r="BJ246" s="18" t="s">
        <v>25</v>
      </c>
      <c r="BK246" s="163">
        <f>ROUND(I246*H246,2)</f>
        <v>0</v>
      </c>
      <c r="BL246" s="18" t="s">
        <v>197</v>
      </c>
      <c r="BM246" s="162" t="s">
        <v>2423</v>
      </c>
    </row>
    <row r="247" spans="1:65" s="2" customFormat="1" ht="6.95" customHeight="1">
      <c r="A247" s="33"/>
      <c r="B247" s="48"/>
      <c r="C247" s="49"/>
      <c r="D247" s="49"/>
      <c r="E247" s="49"/>
      <c r="F247" s="49"/>
      <c r="G247" s="49"/>
      <c r="H247" s="49"/>
      <c r="I247" s="49"/>
      <c r="J247" s="49"/>
      <c r="K247" s="49"/>
      <c r="L247" s="34"/>
      <c r="M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</row>
  </sheetData>
  <autoFilter ref="C124:K24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64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119</v>
      </c>
      <c r="AZ2" s="99" t="s">
        <v>1064</v>
      </c>
      <c r="BA2" s="99" t="s">
        <v>1</v>
      </c>
      <c r="BB2" s="99" t="s">
        <v>1</v>
      </c>
      <c r="BC2" s="99" t="s">
        <v>2424</v>
      </c>
      <c r="BD2" s="99" t="s">
        <v>205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</row>
    <row r="4" spans="1:5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</row>
    <row r="5" spans="1:56" s="1" customFormat="1" ht="6.95" customHeight="1">
      <c r="B5" s="21"/>
      <c r="L5" s="21"/>
    </row>
    <row r="6" spans="1:56" s="1" customFormat="1" ht="12" customHeight="1">
      <c r="B6" s="21"/>
      <c r="D6" s="28" t="s">
        <v>16</v>
      </c>
      <c r="L6" s="21"/>
    </row>
    <row r="7" spans="1:5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</row>
    <row r="8" spans="1:56" s="1" customFormat="1" ht="12" customHeight="1">
      <c r="B8" s="21"/>
      <c r="D8" s="28" t="s">
        <v>139</v>
      </c>
      <c r="L8" s="21"/>
    </row>
    <row r="9" spans="1:56" s="2" customFormat="1" ht="16.5" customHeight="1">
      <c r="A9" s="33"/>
      <c r="B9" s="34"/>
      <c r="C9" s="33"/>
      <c r="D9" s="33"/>
      <c r="E9" s="266" t="s">
        <v>2165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2166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48" t="s">
        <v>2425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19</v>
      </c>
      <c r="E13" s="33"/>
      <c r="F13" s="26" t="s">
        <v>92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11. 8. 2020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4"/>
      <c r="G20" s="254"/>
      <c r="H20" s="254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>Obrtel M.</v>
      </c>
      <c r="F26" s="33"/>
      <c r="G26" s="33"/>
      <c r="H26" s="33"/>
      <c r="I26" s="28" t="s">
        <v>30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8" t="s">
        <v>1</v>
      </c>
      <c r="F29" s="258"/>
      <c r="G29" s="258"/>
      <c r="H29" s="258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43</v>
      </c>
      <c r="E32" s="33"/>
      <c r="F32" s="33"/>
      <c r="G32" s="33"/>
      <c r="H32" s="33"/>
      <c r="I32" s="33"/>
      <c r="J32" s="72">
        <f>ROUND(J127,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47</v>
      </c>
      <c r="E35" s="28" t="s">
        <v>48</v>
      </c>
      <c r="F35" s="106">
        <f>ROUND((SUM(BE127:BE263)),  0)</f>
        <v>0</v>
      </c>
      <c r="G35" s="33"/>
      <c r="H35" s="33"/>
      <c r="I35" s="107">
        <v>0.21</v>
      </c>
      <c r="J35" s="106">
        <f>ROUND(((SUM(BE127:BE263))*I35),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49</v>
      </c>
      <c r="F36" s="106">
        <f>ROUND((SUM(BF127:BF263)),  0)</f>
        <v>0</v>
      </c>
      <c r="G36" s="33"/>
      <c r="H36" s="33"/>
      <c r="I36" s="107">
        <v>0.15</v>
      </c>
      <c r="J36" s="106">
        <f>ROUND(((SUM(BF127:BF263))*I36),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6">
        <f>ROUND((SUM(BG127:BG263)),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51</v>
      </c>
      <c r="F38" s="106">
        <f>ROUND((SUM(BH127:BH263)),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52</v>
      </c>
      <c r="F39" s="106">
        <f>ROUND((SUM(BI127:BI263)),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53</v>
      </c>
      <c r="E41" s="61"/>
      <c r="F41" s="61"/>
      <c r="G41" s="110" t="s">
        <v>54</v>
      </c>
      <c r="H41" s="111" t="s">
        <v>55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2165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2166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8" t="str">
        <f>E11</f>
        <v>SO 05.3 - odvodnění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11. 8. 2020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KOVOPROJEKTA BRNO a.s.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158</v>
      </c>
      <c r="D96" s="108"/>
      <c r="E96" s="108"/>
      <c r="F96" s="108"/>
      <c r="G96" s="108"/>
      <c r="H96" s="108"/>
      <c r="I96" s="108"/>
      <c r="J96" s="117" t="s">
        <v>159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160</v>
      </c>
      <c r="D98" s="33"/>
      <c r="E98" s="33"/>
      <c r="F98" s="33"/>
      <c r="G98" s="33"/>
      <c r="H98" s="33"/>
      <c r="I98" s="33"/>
      <c r="J98" s="72">
        <f>J127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47" s="9" customFormat="1" ht="24.95" customHeight="1">
      <c r="B99" s="119"/>
      <c r="D99" s="120" t="s">
        <v>2168</v>
      </c>
      <c r="E99" s="121"/>
      <c r="F99" s="121"/>
      <c r="G99" s="121"/>
      <c r="H99" s="121"/>
      <c r="I99" s="121"/>
      <c r="J99" s="122">
        <f>J128</f>
        <v>0</v>
      </c>
      <c r="L99" s="119"/>
    </row>
    <row r="100" spans="1:47" s="10" customFormat="1" ht="19.899999999999999" customHeight="1">
      <c r="B100" s="123"/>
      <c r="D100" s="124" t="s">
        <v>164</v>
      </c>
      <c r="E100" s="125"/>
      <c r="F100" s="125"/>
      <c r="G100" s="125"/>
      <c r="H100" s="125"/>
      <c r="I100" s="125"/>
      <c r="J100" s="126">
        <f>J192</f>
        <v>0</v>
      </c>
      <c r="L100" s="123"/>
    </row>
    <row r="101" spans="1:47" s="10" customFormat="1" ht="19.899999999999999" customHeight="1">
      <c r="B101" s="123"/>
      <c r="D101" s="124" t="s">
        <v>165</v>
      </c>
      <c r="E101" s="125"/>
      <c r="F101" s="125"/>
      <c r="G101" s="125"/>
      <c r="H101" s="125"/>
      <c r="I101" s="125"/>
      <c r="J101" s="126">
        <f>J219</f>
        <v>0</v>
      </c>
      <c r="L101" s="123"/>
    </row>
    <row r="102" spans="1:47" s="9" customFormat="1" ht="24.95" customHeight="1">
      <c r="B102" s="119"/>
      <c r="D102" s="120" t="s">
        <v>2170</v>
      </c>
      <c r="E102" s="121"/>
      <c r="F102" s="121"/>
      <c r="G102" s="121"/>
      <c r="H102" s="121"/>
      <c r="I102" s="121"/>
      <c r="J102" s="122">
        <f>J231</f>
        <v>0</v>
      </c>
      <c r="L102" s="119"/>
    </row>
    <row r="103" spans="1:47" s="9" customFormat="1" ht="24.95" customHeight="1">
      <c r="B103" s="119"/>
      <c r="D103" s="120" t="s">
        <v>2426</v>
      </c>
      <c r="E103" s="121"/>
      <c r="F103" s="121"/>
      <c r="G103" s="121"/>
      <c r="H103" s="121"/>
      <c r="I103" s="121"/>
      <c r="J103" s="122">
        <f>J234</f>
        <v>0</v>
      </c>
      <c r="L103" s="119"/>
    </row>
    <row r="104" spans="1:47" s="9" customFormat="1" ht="24.95" customHeight="1">
      <c r="B104" s="119"/>
      <c r="D104" s="120" t="s">
        <v>2427</v>
      </c>
      <c r="E104" s="121"/>
      <c r="F104" s="121"/>
      <c r="G104" s="121"/>
      <c r="H104" s="121"/>
      <c r="I104" s="121"/>
      <c r="J104" s="122">
        <f>J247</f>
        <v>0</v>
      </c>
      <c r="L104" s="119"/>
    </row>
    <row r="105" spans="1:47" s="10" customFormat="1" ht="19.899999999999999" customHeight="1">
      <c r="B105" s="123"/>
      <c r="D105" s="124" t="s">
        <v>1940</v>
      </c>
      <c r="E105" s="125"/>
      <c r="F105" s="125"/>
      <c r="G105" s="125"/>
      <c r="H105" s="125"/>
      <c r="I105" s="125"/>
      <c r="J105" s="126">
        <f>J260</f>
        <v>0</v>
      </c>
      <c r="L105" s="123"/>
    </row>
    <row r="106" spans="1:47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47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24.95" customHeight="1">
      <c r="A112" s="33"/>
      <c r="B112" s="34"/>
      <c r="C112" s="22" t="s">
        <v>175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6.5" customHeight="1">
      <c r="A115" s="33"/>
      <c r="B115" s="34"/>
      <c r="C115" s="33"/>
      <c r="D115" s="33"/>
      <c r="E115" s="266" t="str">
        <f>E7</f>
        <v>BRNO, TICHÉHO - REKONSTRUKCE KANALIZACE A VODOVODU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1" customFormat="1" ht="12" customHeight="1">
      <c r="B116" s="21"/>
      <c r="C116" s="28" t="s">
        <v>139</v>
      </c>
      <c r="L116" s="21"/>
    </row>
    <row r="117" spans="1:63" s="2" customFormat="1" ht="16.5" customHeight="1">
      <c r="A117" s="33"/>
      <c r="B117" s="34"/>
      <c r="C117" s="33"/>
      <c r="D117" s="33"/>
      <c r="E117" s="266" t="s">
        <v>2165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2" customHeight="1">
      <c r="A118" s="33"/>
      <c r="B118" s="34"/>
      <c r="C118" s="28" t="s">
        <v>2166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6.5" customHeight="1">
      <c r="A119" s="33"/>
      <c r="B119" s="34"/>
      <c r="C119" s="33"/>
      <c r="D119" s="33"/>
      <c r="E119" s="248" t="str">
        <f>E11</f>
        <v>SO 05.3 - odvodnění</v>
      </c>
      <c r="F119" s="265"/>
      <c r="G119" s="265"/>
      <c r="H119" s="265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12" customHeight="1">
      <c r="A121" s="33"/>
      <c r="B121" s="34"/>
      <c r="C121" s="28" t="s">
        <v>21</v>
      </c>
      <c r="D121" s="33"/>
      <c r="E121" s="33"/>
      <c r="F121" s="26" t="str">
        <f>F14</f>
        <v>BRNO</v>
      </c>
      <c r="G121" s="33"/>
      <c r="H121" s="33"/>
      <c r="I121" s="28" t="s">
        <v>23</v>
      </c>
      <c r="J121" s="56" t="str">
        <f>IF(J14="","",J14)</f>
        <v>11. 8. 2020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25.7" customHeight="1">
      <c r="A123" s="33"/>
      <c r="B123" s="34"/>
      <c r="C123" s="28" t="s">
        <v>26</v>
      </c>
      <c r="D123" s="33"/>
      <c r="E123" s="33"/>
      <c r="F123" s="26" t="str">
        <f>E17</f>
        <v>Statutární město Brno</v>
      </c>
      <c r="G123" s="33"/>
      <c r="H123" s="33"/>
      <c r="I123" s="28" t="s">
        <v>34</v>
      </c>
      <c r="J123" s="31" t="str">
        <f>E23</f>
        <v>KOVOPROJEKTA BRNO a.s.</v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32</v>
      </c>
      <c r="D124" s="33"/>
      <c r="E124" s="33"/>
      <c r="F124" s="26" t="str">
        <f>IF(E20="","",E20)</f>
        <v>Vyplň údaj</v>
      </c>
      <c r="G124" s="33"/>
      <c r="H124" s="33"/>
      <c r="I124" s="28" t="s">
        <v>39</v>
      </c>
      <c r="J124" s="31" t="str">
        <f>E26</f>
        <v>Obrtel M.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0.3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11" customFormat="1" ht="29.25" customHeight="1">
      <c r="A126" s="127"/>
      <c r="B126" s="128"/>
      <c r="C126" s="129" t="s">
        <v>176</v>
      </c>
      <c r="D126" s="130" t="s">
        <v>68</v>
      </c>
      <c r="E126" s="130" t="s">
        <v>64</v>
      </c>
      <c r="F126" s="130" t="s">
        <v>65</v>
      </c>
      <c r="G126" s="130" t="s">
        <v>177</v>
      </c>
      <c r="H126" s="130" t="s">
        <v>178</v>
      </c>
      <c r="I126" s="130" t="s">
        <v>179</v>
      </c>
      <c r="J126" s="130" t="s">
        <v>159</v>
      </c>
      <c r="K126" s="131" t="s">
        <v>180</v>
      </c>
      <c r="L126" s="132"/>
      <c r="M126" s="63" t="s">
        <v>1</v>
      </c>
      <c r="N126" s="64" t="s">
        <v>47</v>
      </c>
      <c r="O126" s="64" t="s">
        <v>181</v>
      </c>
      <c r="P126" s="64" t="s">
        <v>182</v>
      </c>
      <c r="Q126" s="64" t="s">
        <v>183</v>
      </c>
      <c r="R126" s="64" t="s">
        <v>184</v>
      </c>
      <c r="S126" s="64" t="s">
        <v>185</v>
      </c>
      <c r="T126" s="65" t="s">
        <v>186</v>
      </c>
      <c r="U126" s="127"/>
      <c r="V126" s="127"/>
      <c r="W126" s="127"/>
      <c r="X126" s="127"/>
      <c r="Y126" s="127"/>
      <c r="Z126" s="127"/>
      <c r="AA126" s="127"/>
      <c r="AB126" s="127"/>
      <c r="AC126" s="127"/>
      <c r="AD126" s="127"/>
      <c r="AE126" s="127"/>
    </row>
    <row r="127" spans="1:63" s="2" customFormat="1" ht="22.9" customHeight="1">
      <c r="A127" s="33"/>
      <c r="B127" s="34"/>
      <c r="C127" s="70" t="s">
        <v>187</v>
      </c>
      <c r="D127" s="33"/>
      <c r="E127" s="33"/>
      <c r="F127" s="33"/>
      <c r="G127" s="33"/>
      <c r="H127" s="33"/>
      <c r="I127" s="33"/>
      <c r="J127" s="133">
        <f>BK127</f>
        <v>0</v>
      </c>
      <c r="K127" s="33"/>
      <c r="L127" s="34"/>
      <c r="M127" s="66"/>
      <c r="N127" s="57"/>
      <c r="O127" s="67"/>
      <c r="P127" s="134">
        <f>P128+P231+P234+P247</f>
        <v>0</v>
      </c>
      <c r="Q127" s="67"/>
      <c r="R127" s="134">
        <f>R128+R231+R234+R247</f>
        <v>72.512063479999995</v>
      </c>
      <c r="S127" s="67"/>
      <c r="T127" s="135">
        <f>T128+T231+T234+T247</f>
        <v>60.115499999999997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82</v>
      </c>
      <c r="AU127" s="18" t="s">
        <v>161</v>
      </c>
      <c r="BK127" s="136">
        <f>BK128+BK231+BK234+BK247</f>
        <v>0</v>
      </c>
    </row>
    <row r="128" spans="1:63" s="12" customFormat="1" ht="25.9" customHeight="1">
      <c r="B128" s="137"/>
      <c r="D128" s="138" t="s">
        <v>82</v>
      </c>
      <c r="E128" s="139" t="s">
        <v>25</v>
      </c>
      <c r="F128" s="139" t="s">
        <v>191</v>
      </c>
      <c r="I128" s="140"/>
      <c r="J128" s="141">
        <f>BK128</f>
        <v>0</v>
      </c>
      <c r="L128" s="137"/>
      <c r="M128" s="142"/>
      <c r="N128" s="143"/>
      <c r="O128" s="143"/>
      <c r="P128" s="144">
        <f>P129+SUM(P130:P192)+P219</f>
        <v>0</v>
      </c>
      <c r="Q128" s="143"/>
      <c r="R128" s="144">
        <f>R129+SUM(R130:R192)+R219</f>
        <v>11.802578280000001</v>
      </c>
      <c r="S128" s="143"/>
      <c r="T128" s="145">
        <f>T129+SUM(T130:T192)+T219</f>
        <v>60.115499999999997</v>
      </c>
      <c r="AR128" s="138" t="s">
        <v>25</v>
      </c>
      <c r="AT128" s="146" t="s">
        <v>82</v>
      </c>
      <c r="AU128" s="146" t="s">
        <v>83</v>
      </c>
      <c r="AY128" s="138" t="s">
        <v>190</v>
      </c>
      <c r="BK128" s="147">
        <f>BK129+SUM(BK130:BK192)+BK219</f>
        <v>0</v>
      </c>
    </row>
    <row r="129" spans="1:65" s="2" customFormat="1" ht="24.2" customHeight="1">
      <c r="A129" s="33"/>
      <c r="B129" s="150"/>
      <c r="C129" s="151" t="s">
        <v>25</v>
      </c>
      <c r="D129" s="151" t="s">
        <v>192</v>
      </c>
      <c r="E129" s="152" t="s">
        <v>2428</v>
      </c>
      <c r="F129" s="153" t="s">
        <v>2429</v>
      </c>
      <c r="G129" s="154" t="s">
        <v>195</v>
      </c>
      <c r="H129" s="155">
        <v>73</v>
      </c>
      <c r="I129" s="156"/>
      <c r="J129" s="157">
        <f>ROUND(I129*H129,2)</f>
        <v>0</v>
      </c>
      <c r="K129" s="153" t="s">
        <v>1</v>
      </c>
      <c r="L129" s="34"/>
      <c r="M129" s="158" t="s">
        <v>1</v>
      </c>
      <c r="N129" s="159" t="s">
        <v>48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0.50749999999999995</v>
      </c>
      <c r="T129" s="161">
        <f>S129*H129</f>
        <v>37.047499999999999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197</v>
      </c>
      <c r="AT129" s="162" t="s">
        <v>192</v>
      </c>
      <c r="AU129" s="162" t="s">
        <v>25</v>
      </c>
      <c r="AY129" s="18" t="s">
        <v>190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197</v>
      </c>
      <c r="BM129" s="162" t="s">
        <v>2430</v>
      </c>
    </row>
    <row r="130" spans="1:65" s="13" customFormat="1">
      <c r="B130" s="164"/>
      <c r="D130" s="165" t="s">
        <v>199</v>
      </c>
      <c r="E130" s="166" t="s">
        <v>1</v>
      </c>
      <c r="F130" s="167" t="s">
        <v>715</v>
      </c>
      <c r="H130" s="168">
        <v>73</v>
      </c>
      <c r="I130" s="169"/>
      <c r="L130" s="164"/>
      <c r="M130" s="170"/>
      <c r="N130" s="171"/>
      <c r="O130" s="171"/>
      <c r="P130" s="171"/>
      <c r="Q130" s="171"/>
      <c r="R130" s="171"/>
      <c r="S130" s="171"/>
      <c r="T130" s="172"/>
      <c r="AT130" s="166" t="s">
        <v>199</v>
      </c>
      <c r="AU130" s="166" t="s">
        <v>25</v>
      </c>
      <c r="AV130" s="13" t="s">
        <v>93</v>
      </c>
      <c r="AW130" s="13" t="s">
        <v>38</v>
      </c>
      <c r="AX130" s="13" t="s">
        <v>25</v>
      </c>
      <c r="AY130" s="166" t="s">
        <v>190</v>
      </c>
    </row>
    <row r="131" spans="1:65" s="2" customFormat="1" ht="14.45" customHeight="1">
      <c r="A131" s="33"/>
      <c r="B131" s="150"/>
      <c r="C131" s="151" t="s">
        <v>93</v>
      </c>
      <c r="D131" s="151" t="s">
        <v>192</v>
      </c>
      <c r="E131" s="152" t="s">
        <v>201</v>
      </c>
      <c r="F131" s="153" t="s">
        <v>202</v>
      </c>
      <c r="G131" s="154" t="s">
        <v>203</v>
      </c>
      <c r="H131" s="155">
        <v>37.048000000000002</v>
      </c>
      <c r="I131" s="156"/>
      <c r="J131" s="157">
        <f>ROUND(I131*H131,2)</f>
        <v>0</v>
      </c>
      <c r="K131" s="153" t="s">
        <v>196</v>
      </c>
      <c r="L131" s="34"/>
      <c r="M131" s="158" t="s">
        <v>1</v>
      </c>
      <c r="N131" s="159" t="s">
        <v>48</v>
      </c>
      <c r="O131" s="59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2" t="s">
        <v>197</v>
      </c>
      <c r="AT131" s="162" t="s">
        <v>192</v>
      </c>
      <c r="AU131" s="162" t="s">
        <v>25</v>
      </c>
      <c r="AY131" s="18" t="s">
        <v>190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8" t="s">
        <v>25</v>
      </c>
      <c r="BK131" s="163">
        <f>ROUND(I131*H131,2)</f>
        <v>0</v>
      </c>
      <c r="BL131" s="18" t="s">
        <v>197</v>
      </c>
      <c r="BM131" s="162" t="s">
        <v>2431</v>
      </c>
    </row>
    <row r="132" spans="1:65" s="13" customFormat="1">
      <c r="B132" s="164"/>
      <c r="D132" s="165" t="s">
        <v>199</v>
      </c>
      <c r="E132" s="166" t="s">
        <v>1</v>
      </c>
      <c r="F132" s="167" t="s">
        <v>2432</v>
      </c>
      <c r="H132" s="168">
        <v>37.048000000000002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199</v>
      </c>
      <c r="AU132" s="166" t="s">
        <v>25</v>
      </c>
      <c r="AV132" s="13" t="s">
        <v>93</v>
      </c>
      <c r="AW132" s="13" t="s">
        <v>38</v>
      </c>
      <c r="AX132" s="13" t="s">
        <v>25</v>
      </c>
      <c r="AY132" s="166" t="s">
        <v>190</v>
      </c>
    </row>
    <row r="133" spans="1:65" s="2" customFormat="1" ht="24.2" customHeight="1">
      <c r="A133" s="33"/>
      <c r="B133" s="150"/>
      <c r="C133" s="151" t="s">
        <v>205</v>
      </c>
      <c r="D133" s="151" t="s">
        <v>192</v>
      </c>
      <c r="E133" s="152" t="s">
        <v>206</v>
      </c>
      <c r="F133" s="153" t="s">
        <v>207</v>
      </c>
      <c r="G133" s="154" t="s">
        <v>203</v>
      </c>
      <c r="H133" s="155">
        <v>296.38400000000001</v>
      </c>
      <c r="I133" s="156"/>
      <c r="J133" s="157">
        <f>ROUND(I133*H133,2)</f>
        <v>0</v>
      </c>
      <c r="K133" s="153" t="s">
        <v>196</v>
      </c>
      <c r="L133" s="34"/>
      <c r="M133" s="158" t="s">
        <v>1</v>
      </c>
      <c r="N133" s="159" t="s">
        <v>48</v>
      </c>
      <c r="O133" s="59"/>
      <c r="P133" s="160">
        <f>O133*H133</f>
        <v>0</v>
      </c>
      <c r="Q133" s="160">
        <v>0</v>
      </c>
      <c r="R133" s="160">
        <f>Q133*H133</f>
        <v>0</v>
      </c>
      <c r="S133" s="160">
        <v>0</v>
      </c>
      <c r="T133" s="161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2" t="s">
        <v>197</v>
      </c>
      <c r="AT133" s="162" t="s">
        <v>192</v>
      </c>
      <c r="AU133" s="162" t="s">
        <v>25</v>
      </c>
      <c r="AY133" s="18" t="s">
        <v>190</v>
      </c>
      <c r="BE133" s="163">
        <f>IF(N133="základní",J133,0)</f>
        <v>0</v>
      </c>
      <c r="BF133" s="163">
        <f>IF(N133="snížená",J133,0)</f>
        <v>0</v>
      </c>
      <c r="BG133" s="163">
        <f>IF(N133="zákl. přenesená",J133,0)</f>
        <v>0</v>
      </c>
      <c r="BH133" s="163">
        <f>IF(N133="sníž. přenesená",J133,0)</f>
        <v>0</v>
      </c>
      <c r="BI133" s="163">
        <f>IF(N133="nulová",J133,0)</f>
        <v>0</v>
      </c>
      <c r="BJ133" s="18" t="s">
        <v>25</v>
      </c>
      <c r="BK133" s="163">
        <f>ROUND(I133*H133,2)</f>
        <v>0</v>
      </c>
      <c r="BL133" s="18" t="s">
        <v>197</v>
      </c>
      <c r="BM133" s="162" t="s">
        <v>2433</v>
      </c>
    </row>
    <row r="134" spans="1:65" s="13" customFormat="1">
      <c r="B134" s="164"/>
      <c r="D134" s="165" t="s">
        <v>199</v>
      </c>
      <c r="E134" s="166" t="s">
        <v>1</v>
      </c>
      <c r="F134" s="167" t="s">
        <v>2434</v>
      </c>
      <c r="H134" s="168">
        <v>296.38400000000001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199</v>
      </c>
      <c r="AU134" s="166" t="s">
        <v>25</v>
      </c>
      <c r="AV134" s="13" t="s">
        <v>93</v>
      </c>
      <c r="AW134" s="13" t="s">
        <v>38</v>
      </c>
      <c r="AX134" s="13" t="s">
        <v>25</v>
      </c>
      <c r="AY134" s="166" t="s">
        <v>190</v>
      </c>
    </row>
    <row r="135" spans="1:65" s="2" customFormat="1" ht="14.45" customHeight="1">
      <c r="A135" s="33"/>
      <c r="B135" s="150"/>
      <c r="C135" s="151" t="s">
        <v>197</v>
      </c>
      <c r="D135" s="151" t="s">
        <v>192</v>
      </c>
      <c r="E135" s="152" t="s">
        <v>210</v>
      </c>
      <c r="F135" s="153" t="s">
        <v>211</v>
      </c>
      <c r="G135" s="154" t="s">
        <v>203</v>
      </c>
      <c r="H135" s="155">
        <v>37.048000000000002</v>
      </c>
      <c r="I135" s="156"/>
      <c r="J135" s="157">
        <f>ROUND(I135*H135,2)</f>
        <v>0</v>
      </c>
      <c r="K135" s="153" t="s">
        <v>1</v>
      </c>
      <c r="L135" s="34"/>
      <c r="M135" s="158" t="s">
        <v>1</v>
      </c>
      <c r="N135" s="159" t="s">
        <v>48</v>
      </c>
      <c r="O135" s="59"/>
      <c r="P135" s="160">
        <f>O135*H135</f>
        <v>0</v>
      </c>
      <c r="Q135" s="160">
        <v>0</v>
      </c>
      <c r="R135" s="160">
        <f>Q135*H135</f>
        <v>0</v>
      </c>
      <c r="S135" s="160">
        <v>0</v>
      </c>
      <c r="T135" s="161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2" t="s">
        <v>197</v>
      </c>
      <c r="AT135" s="162" t="s">
        <v>192</v>
      </c>
      <c r="AU135" s="162" t="s">
        <v>25</v>
      </c>
      <c r="AY135" s="18" t="s">
        <v>190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8" t="s">
        <v>25</v>
      </c>
      <c r="BK135" s="163">
        <f>ROUND(I135*H135,2)</f>
        <v>0</v>
      </c>
      <c r="BL135" s="18" t="s">
        <v>197</v>
      </c>
      <c r="BM135" s="162" t="s">
        <v>2435</v>
      </c>
    </row>
    <row r="136" spans="1:65" s="13" customFormat="1">
      <c r="B136" s="164"/>
      <c r="D136" s="165" t="s">
        <v>199</v>
      </c>
      <c r="E136" s="166" t="s">
        <v>1</v>
      </c>
      <c r="F136" s="167" t="s">
        <v>2432</v>
      </c>
      <c r="H136" s="168">
        <v>37.048000000000002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199</v>
      </c>
      <c r="AU136" s="166" t="s">
        <v>25</v>
      </c>
      <c r="AV136" s="13" t="s">
        <v>93</v>
      </c>
      <c r="AW136" s="13" t="s">
        <v>38</v>
      </c>
      <c r="AX136" s="13" t="s">
        <v>25</v>
      </c>
      <c r="AY136" s="166" t="s">
        <v>190</v>
      </c>
    </row>
    <row r="137" spans="1:65" s="2" customFormat="1" ht="24.2" customHeight="1">
      <c r="A137" s="33"/>
      <c r="B137" s="150"/>
      <c r="C137" s="151" t="s">
        <v>213</v>
      </c>
      <c r="D137" s="151" t="s">
        <v>192</v>
      </c>
      <c r="E137" s="152" t="s">
        <v>2436</v>
      </c>
      <c r="F137" s="153" t="s">
        <v>2437</v>
      </c>
      <c r="G137" s="154" t="s">
        <v>195</v>
      </c>
      <c r="H137" s="155">
        <v>73</v>
      </c>
      <c r="I137" s="156"/>
      <c r="J137" s="157">
        <f>ROUND(I137*H137,2)</f>
        <v>0</v>
      </c>
      <c r="K137" s="153" t="s">
        <v>196</v>
      </c>
      <c r="L137" s="34"/>
      <c r="M137" s="158" t="s">
        <v>1</v>
      </c>
      <c r="N137" s="159" t="s">
        <v>48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0.316</v>
      </c>
      <c r="T137" s="161">
        <f>S137*H137</f>
        <v>23.068000000000001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197</v>
      </c>
      <c r="AT137" s="162" t="s">
        <v>192</v>
      </c>
      <c r="AU137" s="162" t="s">
        <v>25</v>
      </c>
      <c r="AY137" s="18" t="s">
        <v>190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197</v>
      </c>
      <c r="BM137" s="162" t="s">
        <v>2438</v>
      </c>
    </row>
    <row r="138" spans="1:65" s="13" customFormat="1">
      <c r="B138" s="164"/>
      <c r="D138" s="165" t="s">
        <v>199</v>
      </c>
      <c r="E138" s="166" t="s">
        <v>1</v>
      </c>
      <c r="F138" s="167" t="s">
        <v>715</v>
      </c>
      <c r="H138" s="168">
        <v>73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199</v>
      </c>
      <c r="AU138" s="166" t="s">
        <v>25</v>
      </c>
      <c r="AV138" s="13" t="s">
        <v>93</v>
      </c>
      <c r="AW138" s="13" t="s">
        <v>38</v>
      </c>
      <c r="AX138" s="13" t="s">
        <v>25</v>
      </c>
      <c r="AY138" s="166" t="s">
        <v>190</v>
      </c>
    </row>
    <row r="139" spans="1:65" s="2" customFormat="1" ht="14.45" customHeight="1">
      <c r="A139" s="33"/>
      <c r="B139" s="150"/>
      <c r="C139" s="151" t="s">
        <v>223</v>
      </c>
      <c r="D139" s="151" t="s">
        <v>192</v>
      </c>
      <c r="E139" s="152" t="s">
        <v>201</v>
      </c>
      <c r="F139" s="153" t="s">
        <v>202</v>
      </c>
      <c r="G139" s="154" t="s">
        <v>203</v>
      </c>
      <c r="H139" s="155">
        <v>23.068000000000001</v>
      </c>
      <c r="I139" s="156"/>
      <c r="J139" s="157">
        <f>ROUND(I139*H139,2)</f>
        <v>0</v>
      </c>
      <c r="K139" s="153" t="s">
        <v>196</v>
      </c>
      <c r="L139" s="34"/>
      <c r="M139" s="158" t="s">
        <v>1</v>
      </c>
      <c r="N139" s="159" t="s">
        <v>48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197</v>
      </c>
      <c r="AT139" s="162" t="s">
        <v>192</v>
      </c>
      <c r="AU139" s="162" t="s">
        <v>25</v>
      </c>
      <c r="AY139" s="18" t="s">
        <v>190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197</v>
      </c>
      <c r="BM139" s="162" t="s">
        <v>2439</v>
      </c>
    </row>
    <row r="140" spans="1:65" s="13" customFormat="1">
      <c r="B140" s="164"/>
      <c r="D140" s="165" t="s">
        <v>199</v>
      </c>
      <c r="E140" s="166" t="s">
        <v>1</v>
      </c>
      <c r="F140" s="167" t="s">
        <v>2440</v>
      </c>
      <c r="H140" s="168">
        <v>23.068000000000001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25</v>
      </c>
      <c r="AV140" s="13" t="s">
        <v>93</v>
      </c>
      <c r="AW140" s="13" t="s">
        <v>38</v>
      </c>
      <c r="AX140" s="13" t="s">
        <v>25</v>
      </c>
      <c r="AY140" s="166" t="s">
        <v>190</v>
      </c>
    </row>
    <row r="141" spans="1:65" s="2" customFormat="1" ht="24.2" customHeight="1">
      <c r="A141" s="33"/>
      <c r="B141" s="150"/>
      <c r="C141" s="151" t="s">
        <v>233</v>
      </c>
      <c r="D141" s="151" t="s">
        <v>192</v>
      </c>
      <c r="E141" s="152" t="s">
        <v>206</v>
      </c>
      <c r="F141" s="153" t="s">
        <v>207</v>
      </c>
      <c r="G141" s="154" t="s">
        <v>203</v>
      </c>
      <c r="H141" s="155">
        <v>184.54400000000001</v>
      </c>
      <c r="I141" s="156"/>
      <c r="J141" s="157">
        <f>ROUND(I141*H141,2)</f>
        <v>0</v>
      </c>
      <c r="K141" s="153" t="s">
        <v>196</v>
      </c>
      <c r="L141" s="34"/>
      <c r="M141" s="158" t="s">
        <v>1</v>
      </c>
      <c r="N141" s="159" t="s">
        <v>48</v>
      </c>
      <c r="O141" s="59"/>
      <c r="P141" s="160">
        <f>O141*H141</f>
        <v>0</v>
      </c>
      <c r="Q141" s="160">
        <v>0</v>
      </c>
      <c r="R141" s="160">
        <f>Q141*H141</f>
        <v>0</v>
      </c>
      <c r="S141" s="160">
        <v>0</v>
      </c>
      <c r="T141" s="161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2" t="s">
        <v>197</v>
      </c>
      <c r="AT141" s="162" t="s">
        <v>192</v>
      </c>
      <c r="AU141" s="162" t="s">
        <v>25</v>
      </c>
      <c r="AY141" s="18" t="s">
        <v>190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8" t="s">
        <v>25</v>
      </c>
      <c r="BK141" s="163">
        <f>ROUND(I141*H141,2)</f>
        <v>0</v>
      </c>
      <c r="BL141" s="18" t="s">
        <v>197</v>
      </c>
      <c r="BM141" s="162" t="s">
        <v>2441</v>
      </c>
    </row>
    <row r="142" spans="1:65" s="13" customFormat="1">
      <c r="B142" s="164"/>
      <c r="D142" s="165" t="s">
        <v>199</v>
      </c>
      <c r="E142" s="166" t="s">
        <v>1</v>
      </c>
      <c r="F142" s="167" t="s">
        <v>2442</v>
      </c>
      <c r="H142" s="168">
        <v>184.54400000000001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199</v>
      </c>
      <c r="AU142" s="166" t="s">
        <v>25</v>
      </c>
      <c r="AV142" s="13" t="s">
        <v>93</v>
      </c>
      <c r="AW142" s="13" t="s">
        <v>38</v>
      </c>
      <c r="AX142" s="13" t="s">
        <v>83</v>
      </c>
      <c r="AY142" s="166" t="s">
        <v>190</v>
      </c>
    </row>
    <row r="143" spans="1:65" s="14" customFormat="1">
      <c r="B143" s="173"/>
      <c r="D143" s="165" t="s">
        <v>199</v>
      </c>
      <c r="E143" s="174" t="s">
        <v>1</v>
      </c>
      <c r="F143" s="175" t="s">
        <v>222</v>
      </c>
      <c r="H143" s="176">
        <v>184.54400000000001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199</v>
      </c>
      <c r="AU143" s="174" t="s">
        <v>25</v>
      </c>
      <c r="AV143" s="14" t="s">
        <v>197</v>
      </c>
      <c r="AW143" s="14" t="s">
        <v>38</v>
      </c>
      <c r="AX143" s="14" t="s">
        <v>25</v>
      </c>
      <c r="AY143" s="174" t="s">
        <v>190</v>
      </c>
    </row>
    <row r="144" spans="1:65" s="2" customFormat="1" ht="14.45" customHeight="1">
      <c r="A144" s="33"/>
      <c r="B144" s="150"/>
      <c r="C144" s="151" t="s">
        <v>235</v>
      </c>
      <c r="D144" s="151" t="s">
        <v>192</v>
      </c>
      <c r="E144" s="152" t="s">
        <v>239</v>
      </c>
      <c r="F144" s="153" t="s">
        <v>240</v>
      </c>
      <c r="G144" s="154" t="s">
        <v>203</v>
      </c>
      <c r="H144" s="155">
        <v>23.068000000000001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48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197</v>
      </c>
      <c r="AT144" s="162" t="s">
        <v>192</v>
      </c>
      <c r="AU144" s="162" t="s">
        <v>25</v>
      </c>
      <c r="AY144" s="18" t="s">
        <v>190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197</v>
      </c>
      <c r="BM144" s="162" t="s">
        <v>2443</v>
      </c>
    </row>
    <row r="145" spans="1:65" s="13" customFormat="1">
      <c r="B145" s="164"/>
      <c r="D145" s="165" t="s">
        <v>199</v>
      </c>
      <c r="E145" s="166" t="s">
        <v>1</v>
      </c>
      <c r="F145" s="167" t="s">
        <v>2440</v>
      </c>
      <c r="H145" s="168">
        <v>23.068000000000001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199</v>
      </c>
      <c r="AU145" s="166" t="s">
        <v>25</v>
      </c>
      <c r="AV145" s="13" t="s">
        <v>93</v>
      </c>
      <c r="AW145" s="13" t="s">
        <v>38</v>
      </c>
      <c r="AX145" s="13" t="s">
        <v>25</v>
      </c>
      <c r="AY145" s="166" t="s">
        <v>190</v>
      </c>
    </row>
    <row r="146" spans="1:65" s="2" customFormat="1" ht="24.2" customHeight="1">
      <c r="A146" s="33"/>
      <c r="B146" s="150"/>
      <c r="C146" s="151" t="s">
        <v>238</v>
      </c>
      <c r="D146" s="151" t="s">
        <v>192</v>
      </c>
      <c r="E146" s="152" t="s">
        <v>1163</v>
      </c>
      <c r="F146" s="153" t="s">
        <v>1164</v>
      </c>
      <c r="G146" s="154" t="s">
        <v>276</v>
      </c>
      <c r="H146" s="155">
        <v>200</v>
      </c>
      <c r="I146" s="156"/>
      <c r="J146" s="157">
        <f>ROUND(I146*H146,2)</f>
        <v>0</v>
      </c>
      <c r="K146" s="153" t="s">
        <v>196</v>
      </c>
      <c r="L146" s="34"/>
      <c r="M146" s="158" t="s">
        <v>1</v>
      </c>
      <c r="N146" s="159" t="s">
        <v>48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197</v>
      </c>
      <c r="AT146" s="162" t="s">
        <v>192</v>
      </c>
      <c r="AU146" s="162" t="s">
        <v>25</v>
      </c>
      <c r="AY146" s="18" t="s">
        <v>190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197</v>
      </c>
      <c r="BM146" s="162" t="s">
        <v>2444</v>
      </c>
    </row>
    <row r="147" spans="1:65" s="13" customFormat="1">
      <c r="B147" s="164"/>
      <c r="D147" s="165" t="s">
        <v>199</v>
      </c>
      <c r="E147" s="166" t="s">
        <v>1</v>
      </c>
      <c r="F147" s="167" t="s">
        <v>2445</v>
      </c>
      <c r="H147" s="168">
        <v>200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199</v>
      </c>
      <c r="AU147" s="166" t="s">
        <v>25</v>
      </c>
      <c r="AV147" s="13" t="s">
        <v>93</v>
      </c>
      <c r="AW147" s="13" t="s">
        <v>38</v>
      </c>
      <c r="AX147" s="13" t="s">
        <v>25</v>
      </c>
      <c r="AY147" s="166" t="s">
        <v>190</v>
      </c>
    </row>
    <row r="148" spans="1:65" s="2" customFormat="1" ht="37.9" customHeight="1">
      <c r="A148" s="33"/>
      <c r="B148" s="150"/>
      <c r="C148" s="151" t="s">
        <v>242</v>
      </c>
      <c r="D148" s="151" t="s">
        <v>192</v>
      </c>
      <c r="E148" s="152" t="s">
        <v>1515</v>
      </c>
      <c r="F148" s="153" t="s">
        <v>1516</v>
      </c>
      <c r="G148" s="154" t="s">
        <v>276</v>
      </c>
      <c r="H148" s="155">
        <v>100</v>
      </c>
      <c r="I148" s="156"/>
      <c r="J148" s="157">
        <f>ROUND(I148*H148,2)</f>
        <v>0</v>
      </c>
      <c r="K148" s="153" t="s">
        <v>196</v>
      </c>
      <c r="L148" s="34"/>
      <c r="M148" s="158" t="s">
        <v>1</v>
      </c>
      <c r="N148" s="159" t="s">
        <v>48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197</v>
      </c>
      <c r="AT148" s="162" t="s">
        <v>192</v>
      </c>
      <c r="AU148" s="162" t="s">
        <v>25</v>
      </c>
      <c r="AY148" s="18" t="s">
        <v>190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197</v>
      </c>
      <c r="BM148" s="162" t="s">
        <v>2446</v>
      </c>
    </row>
    <row r="149" spans="1:65" s="13" customFormat="1">
      <c r="B149" s="164"/>
      <c r="D149" s="165" t="s">
        <v>199</v>
      </c>
      <c r="E149" s="166" t="s">
        <v>1</v>
      </c>
      <c r="F149" s="167" t="s">
        <v>2447</v>
      </c>
      <c r="H149" s="168">
        <v>200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199</v>
      </c>
      <c r="AU149" s="166" t="s">
        <v>25</v>
      </c>
      <c r="AV149" s="13" t="s">
        <v>93</v>
      </c>
      <c r="AW149" s="13" t="s">
        <v>38</v>
      </c>
      <c r="AX149" s="13" t="s">
        <v>83</v>
      </c>
      <c r="AY149" s="166" t="s">
        <v>190</v>
      </c>
    </row>
    <row r="150" spans="1:65" s="14" customFormat="1">
      <c r="B150" s="173"/>
      <c r="D150" s="165" t="s">
        <v>199</v>
      </c>
      <c r="E150" s="174" t="s">
        <v>1</v>
      </c>
      <c r="F150" s="175" t="s">
        <v>222</v>
      </c>
      <c r="H150" s="176">
        <v>200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4" t="s">
        <v>199</v>
      </c>
      <c r="AU150" s="174" t="s">
        <v>25</v>
      </c>
      <c r="AV150" s="14" t="s">
        <v>197</v>
      </c>
      <c r="AW150" s="14" t="s">
        <v>38</v>
      </c>
      <c r="AX150" s="14" t="s">
        <v>83</v>
      </c>
      <c r="AY150" s="174" t="s">
        <v>190</v>
      </c>
    </row>
    <row r="151" spans="1:65" s="13" customFormat="1">
      <c r="B151" s="164"/>
      <c r="D151" s="165" t="s">
        <v>199</v>
      </c>
      <c r="E151" s="166" t="s">
        <v>1</v>
      </c>
      <c r="F151" s="167" t="s">
        <v>2448</v>
      </c>
      <c r="H151" s="168">
        <v>100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199</v>
      </c>
      <c r="AU151" s="166" t="s">
        <v>25</v>
      </c>
      <c r="AV151" s="13" t="s">
        <v>93</v>
      </c>
      <c r="AW151" s="13" t="s">
        <v>38</v>
      </c>
      <c r="AX151" s="13" t="s">
        <v>25</v>
      </c>
      <c r="AY151" s="166" t="s">
        <v>190</v>
      </c>
    </row>
    <row r="152" spans="1:65" s="2" customFormat="1" ht="37.9" customHeight="1">
      <c r="A152" s="33"/>
      <c r="B152" s="150"/>
      <c r="C152" s="151" t="s">
        <v>249</v>
      </c>
      <c r="D152" s="151" t="s">
        <v>192</v>
      </c>
      <c r="E152" s="152" t="s">
        <v>1526</v>
      </c>
      <c r="F152" s="153" t="s">
        <v>1527</v>
      </c>
      <c r="G152" s="154" t="s">
        <v>276</v>
      </c>
      <c r="H152" s="155">
        <v>100</v>
      </c>
      <c r="I152" s="156"/>
      <c r="J152" s="157">
        <f>ROUND(I152*H152,2)</f>
        <v>0</v>
      </c>
      <c r="K152" s="153" t="s">
        <v>196</v>
      </c>
      <c r="L152" s="34"/>
      <c r="M152" s="158" t="s">
        <v>1</v>
      </c>
      <c r="N152" s="159" t="s">
        <v>48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197</v>
      </c>
      <c r="AT152" s="162" t="s">
        <v>192</v>
      </c>
      <c r="AU152" s="162" t="s">
        <v>25</v>
      </c>
      <c r="AY152" s="18" t="s">
        <v>190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25</v>
      </c>
      <c r="BK152" s="163">
        <f>ROUND(I152*H152,2)</f>
        <v>0</v>
      </c>
      <c r="BL152" s="18" t="s">
        <v>197</v>
      </c>
      <c r="BM152" s="162" t="s">
        <v>2449</v>
      </c>
    </row>
    <row r="153" spans="1:65" s="13" customFormat="1">
      <c r="B153" s="164"/>
      <c r="D153" s="165" t="s">
        <v>199</v>
      </c>
      <c r="E153" s="166" t="s">
        <v>1</v>
      </c>
      <c r="F153" s="167" t="s">
        <v>2450</v>
      </c>
      <c r="H153" s="168">
        <v>100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199</v>
      </c>
      <c r="AU153" s="166" t="s">
        <v>25</v>
      </c>
      <c r="AV153" s="13" t="s">
        <v>93</v>
      </c>
      <c r="AW153" s="13" t="s">
        <v>38</v>
      </c>
      <c r="AX153" s="13" t="s">
        <v>25</v>
      </c>
      <c r="AY153" s="166" t="s">
        <v>190</v>
      </c>
    </row>
    <row r="154" spans="1:65" s="2" customFormat="1" ht="14.45" customHeight="1">
      <c r="A154" s="33"/>
      <c r="B154" s="150"/>
      <c r="C154" s="151" t="s">
        <v>255</v>
      </c>
      <c r="D154" s="151" t="s">
        <v>192</v>
      </c>
      <c r="E154" s="152" t="s">
        <v>2451</v>
      </c>
      <c r="F154" s="153" t="s">
        <v>2452</v>
      </c>
      <c r="G154" s="154" t="s">
        <v>195</v>
      </c>
      <c r="H154" s="155">
        <v>111.68</v>
      </c>
      <c r="I154" s="156"/>
      <c r="J154" s="157">
        <f>ROUND(I154*H154,2)</f>
        <v>0</v>
      </c>
      <c r="K154" s="153" t="s">
        <v>196</v>
      </c>
      <c r="L154" s="34"/>
      <c r="M154" s="158" t="s">
        <v>1</v>
      </c>
      <c r="N154" s="159" t="s">
        <v>48</v>
      </c>
      <c r="O154" s="59"/>
      <c r="P154" s="160">
        <f>O154*H154</f>
        <v>0</v>
      </c>
      <c r="Q154" s="160">
        <v>8.4999999999999995E-4</v>
      </c>
      <c r="R154" s="160">
        <f>Q154*H154</f>
        <v>9.4927999999999998E-2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197</v>
      </c>
      <c r="AT154" s="162" t="s">
        <v>192</v>
      </c>
      <c r="AU154" s="162" t="s">
        <v>25</v>
      </c>
      <c r="AY154" s="18" t="s">
        <v>190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25</v>
      </c>
      <c r="BK154" s="163">
        <f>ROUND(I154*H154,2)</f>
        <v>0</v>
      </c>
      <c r="BL154" s="18" t="s">
        <v>197</v>
      </c>
      <c r="BM154" s="162" t="s">
        <v>2453</v>
      </c>
    </row>
    <row r="155" spans="1:65" s="13" customFormat="1">
      <c r="B155" s="164"/>
      <c r="D155" s="165" t="s">
        <v>199</v>
      </c>
      <c r="E155" s="166" t="s">
        <v>1</v>
      </c>
      <c r="F155" s="167" t="s">
        <v>2454</v>
      </c>
      <c r="H155" s="168">
        <v>111.68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199</v>
      </c>
      <c r="AU155" s="166" t="s">
        <v>25</v>
      </c>
      <c r="AV155" s="13" t="s">
        <v>93</v>
      </c>
      <c r="AW155" s="13" t="s">
        <v>38</v>
      </c>
      <c r="AX155" s="13" t="s">
        <v>83</v>
      </c>
      <c r="AY155" s="166" t="s">
        <v>190</v>
      </c>
    </row>
    <row r="156" spans="1:65" s="14" customFormat="1">
      <c r="B156" s="173"/>
      <c r="D156" s="165" t="s">
        <v>199</v>
      </c>
      <c r="E156" s="174" t="s">
        <v>1</v>
      </c>
      <c r="F156" s="175" t="s">
        <v>222</v>
      </c>
      <c r="H156" s="176">
        <v>111.68</v>
      </c>
      <c r="I156" s="177"/>
      <c r="L156" s="173"/>
      <c r="M156" s="178"/>
      <c r="N156" s="179"/>
      <c r="O156" s="179"/>
      <c r="P156" s="179"/>
      <c r="Q156" s="179"/>
      <c r="R156" s="179"/>
      <c r="S156" s="179"/>
      <c r="T156" s="180"/>
      <c r="AT156" s="174" t="s">
        <v>199</v>
      </c>
      <c r="AU156" s="174" t="s">
        <v>25</v>
      </c>
      <c r="AV156" s="14" t="s">
        <v>197</v>
      </c>
      <c r="AW156" s="14" t="s">
        <v>38</v>
      </c>
      <c r="AX156" s="14" t="s">
        <v>25</v>
      </c>
      <c r="AY156" s="174" t="s">
        <v>190</v>
      </c>
    </row>
    <row r="157" spans="1:65" s="2" customFormat="1" ht="24.2" customHeight="1">
      <c r="A157" s="33"/>
      <c r="B157" s="150"/>
      <c r="C157" s="151" t="s">
        <v>263</v>
      </c>
      <c r="D157" s="151" t="s">
        <v>192</v>
      </c>
      <c r="E157" s="152" t="s">
        <v>2455</v>
      </c>
      <c r="F157" s="153" t="s">
        <v>2456</v>
      </c>
      <c r="G157" s="154" t="s">
        <v>195</v>
      </c>
      <c r="H157" s="155">
        <v>111.68</v>
      </c>
      <c r="I157" s="156"/>
      <c r="J157" s="157">
        <f>ROUND(I157*H157,2)</f>
        <v>0</v>
      </c>
      <c r="K157" s="153" t="s">
        <v>196</v>
      </c>
      <c r="L157" s="34"/>
      <c r="M157" s="158" t="s">
        <v>1</v>
      </c>
      <c r="N157" s="159" t="s">
        <v>48</v>
      </c>
      <c r="O157" s="59"/>
      <c r="P157" s="160">
        <f>O157*H157</f>
        <v>0</v>
      </c>
      <c r="Q157" s="160">
        <v>0</v>
      </c>
      <c r="R157" s="160">
        <f>Q157*H157</f>
        <v>0</v>
      </c>
      <c r="S157" s="160">
        <v>0</v>
      </c>
      <c r="T157" s="161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2" t="s">
        <v>197</v>
      </c>
      <c r="AT157" s="162" t="s">
        <v>192</v>
      </c>
      <c r="AU157" s="162" t="s">
        <v>25</v>
      </c>
      <c r="AY157" s="18" t="s">
        <v>190</v>
      </c>
      <c r="BE157" s="163">
        <f>IF(N157="základní",J157,0)</f>
        <v>0</v>
      </c>
      <c r="BF157" s="163">
        <f>IF(N157="snížená",J157,0)</f>
        <v>0</v>
      </c>
      <c r="BG157" s="163">
        <f>IF(N157="zákl. přenesená",J157,0)</f>
        <v>0</v>
      </c>
      <c r="BH157" s="163">
        <f>IF(N157="sníž. přenesená",J157,0)</f>
        <v>0</v>
      </c>
      <c r="BI157" s="163">
        <f>IF(N157="nulová",J157,0)</f>
        <v>0</v>
      </c>
      <c r="BJ157" s="18" t="s">
        <v>25</v>
      </c>
      <c r="BK157" s="163">
        <f>ROUND(I157*H157,2)</f>
        <v>0</v>
      </c>
      <c r="BL157" s="18" t="s">
        <v>197</v>
      </c>
      <c r="BM157" s="162" t="s">
        <v>2457</v>
      </c>
    </row>
    <row r="158" spans="1:65" s="13" customFormat="1">
      <c r="B158" s="164"/>
      <c r="D158" s="165" t="s">
        <v>199</v>
      </c>
      <c r="E158" s="166" t="s">
        <v>1</v>
      </c>
      <c r="F158" s="167" t="s">
        <v>2458</v>
      </c>
      <c r="H158" s="168">
        <v>111.68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199</v>
      </c>
      <c r="AU158" s="166" t="s">
        <v>25</v>
      </c>
      <c r="AV158" s="13" t="s">
        <v>93</v>
      </c>
      <c r="AW158" s="13" t="s">
        <v>38</v>
      </c>
      <c r="AX158" s="13" t="s">
        <v>25</v>
      </c>
      <c r="AY158" s="166" t="s">
        <v>190</v>
      </c>
    </row>
    <row r="159" spans="1:65" s="2" customFormat="1" ht="14.45" customHeight="1">
      <c r="A159" s="33"/>
      <c r="B159" s="150"/>
      <c r="C159" s="151" t="s">
        <v>269</v>
      </c>
      <c r="D159" s="151" t="s">
        <v>192</v>
      </c>
      <c r="E159" s="152" t="s">
        <v>2459</v>
      </c>
      <c r="F159" s="153" t="s">
        <v>2460</v>
      </c>
      <c r="G159" s="154" t="s">
        <v>195</v>
      </c>
      <c r="H159" s="155">
        <v>344.41199999999998</v>
      </c>
      <c r="I159" s="156"/>
      <c r="J159" s="157">
        <f>ROUND(I159*H159,2)</f>
        <v>0</v>
      </c>
      <c r="K159" s="153" t="s">
        <v>196</v>
      </c>
      <c r="L159" s="34"/>
      <c r="M159" s="158" t="s">
        <v>1</v>
      </c>
      <c r="N159" s="159" t="s">
        <v>48</v>
      </c>
      <c r="O159" s="59"/>
      <c r="P159" s="160">
        <f>O159*H159</f>
        <v>0</v>
      </c>
      <c r="Q159" s="160">
        <v>1.1900000000000001E-3</v>
      </c>
      <c r="R159" s="160">
        <f>Q159*H159</f>
        <v>0.40985028000000001</v>
      </c>
      <c r="S159" s="160">
        <v>0</v>
      </c>
      <c r="T159" s="161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2" t="s">
        <v>197</v>
      </c>
      <c r="AT159" s="162" t="s">
        <v>192</v>
      </c>
      <c r="AU159" s="162" t="s">
        <v>25</v>
      </c>
      <c r="AY159" s="18" t="s">
        <v>190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8" t="s">
        <v>25</v>
      </c>
      <c r="BK159" s="163">
        <f>ROUND(I159*H159,2)</f>
        <v>0</v>
      </c>
      <c r="BL159" s="18" t="s">
        <v>197</v>
      </c>
      <c r="BM159" s="162" t="s">
        <v>2461</v>
      </c>
    </row>
    <row r="160" spans="1:65" s="13" customFormat="1">
      <c r="B160" s="164"/>
      <c r="D160" s="165" t="s">
        <v>199</v>
      </c>
      <c r="E160" s="166" t="s">
        <v>1</v>
      </c>
      <c r="F160" s="167" t="s">
        <v>2462</v>
      </c>
      <c r="H160" s="168">
        <v>344.41199999999998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199</v>
      </c>
      <c r="AU160" s="166" t="s">
        <v>25</v>
      </c>
      <c r="AV160" s="13" t="s">
        <v>93</v>
      </c>
      <c r="AW160" s="13" t="s">
        <v>38</v>
      </c>
      <c r="AX160" s="13" t="s">
        <v>25</v>
      </c>
      <c r="AY160" s="166" t="s">
        <v>190</v>
      </c>
    </row>
    <row r="161" spans="1:65" s="2" customFormat="1" ht="24.2" customHeight="1">
      <c r="A161" s="33"/>
      <c r="B161" s="150"/>
      <c r="C161" s="151" t="s">
        <v>8</v>
      </c>
      <c r="D161" s="151" t="s">
        <v>192</v>
      </c>
      <c r="E161" s="152" t="s">
        <v>2463</v>
      </c>
      <c r="F161" s="153" t="s">
        <v>2464</v>
      </c>
      <c r="G161" s="154" t="s">
        <v>195</v>
      </c>
      <c r="H161" s="155">
        <v>344.41199999999998</v>
      </c>
      <c r="I161" s="156"/>
      <c r="J161" s="157">
        <f>ROUND(I161*H161,2)</f>
        <v>0</v>
      </c>
      <c r="K161" s="153" t="s">
        <v>196</v>
      </c>
      <c r="L161" s="34"/>
      <c r="M161" s="158" t="s">
        <v>1</v>
      </c>
      <c r="N161" s="159" t="s">
        <v>48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197</v>
      </c>
      <c r="AT161" s="162" t="s">
        <v>192</v>
      </c>
      <c r="AU161" s="162" t="s">
        <v>25</v>
      </c>
      <c r="AY161" s="18" t="s">
        <v>190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25</v>
      </c>
      <c r="BK161" s="163">
        <f>ROUND(I161*H161,2)</f>
        <v>0</v>
      </c>
      <c r="BL161" s="18" t="s">
        <v>197</v>
      </c>
      <c r="BM161" s="162" t="s">
        <v>2465</v>
      </c>
    </row>
    <row r="162" spans="1:65" s="13" customFormat="1">
      <c r="B162" s="164"/>
      <c r="D162" s="165" t="s">
        <v>199</v>
      </c>
      <c r="E162" s="166" t="s">
        <v>1</v>
      </c>
      <c r="F162" s="167" t="s">
        <v>2462</v>
      </c>
      <c r="H162" s="168">
        <v>344.41199999999998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199</v>
      </c>
      <c r="AU162" s="166" t="s">
        <v>25</v>
      </c>
      <c r="AV162" s="13" t="s">
        <v>93</v>
      </c>
      <c r="AW162" s="13" t="s">
        <v>38</v>
      </c>
      <c r="AX162" s="13" t="s">
        <v>25</v>
      </c>
      <c r="AY162" s="166" t="s">
        <v>190</v>
      </c>
    </row>
    <row r="163" spans="1:65" s="2" customFormat="1" ht="24.2" customHeight="1">
      <c r="A163" s="33"/>
      <c r="B163" s="150"/>
      <c r="C163" s="151" t="s">
        <v>336</v>
      </c>
      <c r="D163" s="151" t="s">
        <v>192</v>
      </c>
      <c r="E163" s="152" t="s">
        <v>2466</v>
      </c>
      <c r="F163" s="153" t="s">
        <v>413</v>
      </c>
      <c r="G163" s="154" t="s">
        <v>276</v>
      </c>
      <c r="H163" s="155">
        <v>100</v>
      </c>
      <c r="I163" s="156"/>
      <c r="J163" s="157">
        <f>ROUND(I163*H163,2)</f>
        <v>0</v>
      </c>
      <c r="K163" s="153" t="s">
        <v>1</v>
      </c>
      <c r="L163" s="34"/>
      <c r="M163" s="158" t="s">
        <v>1</v>
      </c>
      <c r="N163" s="159" t="s">
        <v>48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197</v>
      </c>
      <c r="AT163" s="162" t="s">
        <v>192</v>
      </c>
      <c r="AU163" s="162" t="s">
        <v>25</v>
      </c>
      <c r="AY163" s="18" t="s">
        <v>190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25</v>
      </c>
      <c r="BK163" s="163">
        <f>ROUND(I163*H163,2)</f>
        <v>0</v>
      </c>
      <c r="BL163" s="18" t="s">
        <v>197</v>
      </c>
      <c r="BM163" s="162" t="s">
        <v>2467</v>
      </c>
    </row>
    <row r="164" spans="1:65" s="13" customFormat="1">
      <c r="B164" s="164"/>
      <c r="D164" s="165" t="s">
        <v>199</v>
      </c>
      <c r="E164" s="166" t="s">
        <v>1</v>
      </c>
      <c r="F164" s="167" t="s">
        <v>254</v>
      </c>
      <c r="H164" s="168">
        <v>100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25</v>
      </c>
      <c r="AV164" s="13" t="s">
        <v>93</v>
      </c>
      <c r="AW164" s="13" t="s">
        <v>38</v>
      </c>
      <c r="AX164" s="13" t="s">
        <v>25</v>
      </c>
      <c r="AY164" s="166" t="s">
        <v>190</v>
      </c>
    </row>
    <row r="165" spans="1:65" s="2" customFormat="1" ht="24.2" customHeight="1">
      <c r="A165" s="33"/>
      <c r="B165" s="150"/>
      <c r="C165" s="151" t="s">
        <v>342</v>
      </c>
      <c r="D165" s="151" t="s">
        <v>192</v>
      </c>
      <c r="E165" s="152" t="s">
        <v>2468</v>
      </c>
      <c r="F165" s="153" t="s">
        <v>417</v>
      </c>
      <c r="G165" s="154" t="s">
        <v>276</v>
      </c>
      <c r="H165" s="155">
        <v>100</v>
      </c>
      <c r="I165" s="156"/>
      <c r="J165" s="157">
        <f>ROUND(I165*H165,2)</f>
        <v>0</v>
      </c>
      <c r="K165" s="153" t="s">
        <v>1</v>
      </c>
      <c r="L165" s="34"/>
      <c r="M165" s="158" t="s">
        <v>1</v>
      </c>
      <c r="N165" s="159" t="s">
        <v>48</v>
      </c>
      <c r="O165" s="59"/>
      <c r="P165" s="160">
        <f>O165*H165</f>
        <v>0</v>
      </c>
      <c r="Q165" s="160">
        <v>0</v>
      </c>
      <c r="R165" s="160">
        <f>Q165*H165</f>
        <v>0</v>
      </c>
      <c r="S165" s="160">
        <v>0</v>
      </c>
      <c r="T165" s="161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2" t="s">
        <v>197</v>
      </c>
      <c r="AT165" s="162" t="s">
        <v>192</v>
      </c>
      <c r="AU165" s="162" t="s">
        <v>25</v>
      </c>
      <c r="AY165" s="18" t="s">
        <v>190</v>
      </c>
      <c r="BE165" s="163">
        <f>IF(N165="základní",J165,0)</f>
        <v>0</v>
      </c>
      <c r="BF165" s="163">
        <f>IF(N165="snížená",J165,0)</f>
        <v>0</v>
      </c>
      <c r="BG165" s="163">
        <f>IF(N165="zákl. přenesená",J165,0)</f>
        <v>0</v>
      </c>
      <c r="BH165" s="163">
        <f>IF(N165="sníž. přenesená",J165,0)</f>
        <v>0</v>
      </c>
      <c r="BI165" s="163">
        <f>IF(N165="nulová",J165,0)</f>
        <v>0</v>
      </c>
      <c r="BJ165" s="18" t="s">
        <v>25</v>
      </c>
      <c r="BK165" s="163">
        <f>ROUND(I165*H165,2)</f>
        <v>0</v>
      </c>
      <c r="BL165" s="18" t="s">
        <v>197</v>
      </c>
      <c r="BM165" s="162" t="s">
        <v>2469</v>
      </c>
    </row>
    <row r="166" spans="1:65" s="13" customFormat="1">
      <c r="B166" s="164"/>
      <c r="D166" s="165" t="s">
        <v>199</v>
      </c>
      <c r="E166" s="166" t="s">
        <v>1</v>
      </c>
      <c r="F166" s="167" t="s">
        <v>254</v>
      </c>
      <c r="H166" s="168">
        <v>100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199</v>
      </c>
      <c r="AU166" s="166" t="s">
        <v>25</v>
      </c>
      <c r="AV166" s="13" t="s">
        <v>93</v>
      </c>
      <c r="AW166" s="13" t="s">
        <v>38</v>
      </c>
      <c r="AX166" s="13" t="s">
        <v>25</v>
      </c>
      <c r="AY166" s="166" t="s">
        <v>190</v>
      </c>
    </row>
    <row r="167" spans="1:65" s="2" customFormat="1" ht="24.2" customHeight="1">
      <c r="A167" s="33"/>
      <c r="B167" s="150"/>
      <c r="C167" s="151" t="s">
        <v>347</v>
      </c>
      <c r="D167" s="151" t="s">
        <v>192</v>
      </c>
      <c r="E167" s="152" t="s">
        <v>424</v>
      </c>
      <c r="F167" s="153" t="s">
        <v>425</v>
      </c>
      <c r="G167" s="154" t="s">
        <v>276</v>
      </c>
      <c r="H167" s="155">
        <v>100</v>
      </c>
      <c r="I167" s="156"/>
      <c r="J167" s="157">
        <f>ROUND(I167*H167,2)</f>
        <v>0</v>
      </c>
      <c r="K167" s="153" t="s">
        <v>196</v>
      </c>
      <c r="L167" s="34"/>
      <c r="M167" s="158" t="s">
        <v>1</v>
      </c>
      <c r="N167" s="159" t="s">
        <v>48</v>
      </c>
      <c r="O167" s="59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2" t="s">
        <v>197</v>
      </c>
      <c r="AT167" s="162" t="s">
        <v>192</v>
      </c>
      <c r="AU167" s="162" t="s">
        <v>25</v>
      </c>
      <c r="AY167" s="18" t="s">
        <v>190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8" t="s">
        <v>25</v>
      </c>
      <c r="BK167" s="163">
        <f>ROUND(I167*H167,2)</f>
        <v>0</v>
      </c>
      <c r="BL167" s="18" t="s">
        <v>197</v>
      </c>
      <c r="BM167" s="162" t="s">
        <v>2470</v>
      </c>
    </row>
    <row r="168" spans="1:65" s="13" customFormat="1">
      <c r="B168" s="164"/>
      <c r="D168" s="165" t="s">
        <v>199</v>
      </c>
      <c r="E168" s="166" t="s">
        <v>1</v>
      </c>
      <c r="F168" s="167" t="s">
        <v>254</v>
      </c>
      <c r="H168" s="168">
        <v>100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199</v>
      </c>
      <c r="AU168" s="166" t="s">
        <v>25</v>
      </c>
      <c r="AV168" s="13" t="s">
        <v>93</v>
      </c>
      <c r="AW168" s="13" t="s">
        <v>38</v>
      </c>
      <c r="AX168" s="13" t="s">
        <v>25</v>
      </c>
      <c r="AY168" s="166" t="s">
        <v>190</v>
      </c>
    </row>
    <row r="169" spans="1:65" s="2" customFormat="1" ht="24.2" customHeight="1">
      <c r="A169" s="33"/>
      <c r="B169" s="150"/>
      <c r="C169" s="151" t="s">
        <v>352</v>
      </c>
      <c r="D169" s="151" t="s">
        <v>192</v>
      </c>
      <c r="E169" s="152" t="s">
        <v>429</v>
      </c>
      <c r="F169" s="153" t="s">
        <v>430</v>
      </c>
      <c r="G169" s="154" t="s">
        <v>276</v>
      </c>
      <c r="H169" s="155">
        <v>100</v>
      </c>
      <c r="I169" s="156"/>
      <c r="J169" s="157">
        <f>ROUND(I169*H169,2)</f>
        <v>0</v>
      </c>
      <c r="K169" s="153" t="s">
        <v>196</v>
      </c>
      <c r="L169" s="34"/>
      <c r="M169" s="158" t="s">
        <v>1</v>
      </c>
      <c r="N169" s="159" t="s">
        <v>48</v>
      </c>
      <c r="O169" s="59"/>
      <c r="P169" s="160">
        <f>O169*H169</f>
        <v>0</v>
      </c>
      <c r="Q169" s="160">
        <v>0</v>
      </c>
      <c r="R169" s="160">
        <f>Q169*H169</f>
        <v>0</v>
      </c>
      <c r="S169" s="160">
        <v>0</v>
      </c>
      <c r="T169" s="161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2" t="s">
        <v>197</v>
      </c>
      <c r="AT169" s="162" t="s">
        <v>192</v>
      </c>
      <c r="AU169" s="162" t="s">
        <v>25</v>
      </c>
      <c r="AY169" s="18" t="s">
        <v>190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8" t="s">
        <v>25</v>
      </c>
      <c r="BK169" s="163">
        <f>ROUND(I169*H169,2)</f>
        <v>0</v>
      </c>
      <c r="BL169" s="18" t="s">
        <v>197</v>
      </c>
      <c r="BM169" s="162" t="s">
        <v>2471</v>
      </c>
    </row>
    <row r="170" spans="1:65" s="13" customFormat="1">
      <c r="B170" s="164"/>
      <c r="D170" s="165" t="s">
        <v>199</v>
      </c>
      <c r="E170" s="166" t="s">
        <v>1</v>
      </c>
      <c r="F170" s="167" t="s">
        <v>254</v>
      </c>
      <c r="H170" s="168">
        <v>100</v>
      </c>
      <c r="I170" s="169"/>
      <c r="L170" s="164"/>
      <c r="M170" s="170"/>
      <c r="N170" s="171"/>
      <c r="O170" s="171"/>
      <c r="P170" s="171"/>
      <c r="Q170" s="171"/>
      <c r="R170" s="171"/>
      <c r="S170" s="171"/>
      <c r="T170" s="172"/>
      <c r="AT170" s="166" t="s">
        <v>199</v>
      </c>
      <c r="AU170" s="166" t="s">
        <v>25</v>
      </c>
      <c r="AV170" s="13" t="s">
        <v>93</v>
      </c>
      <c r="AW170" s="13" t="s">
        <v>38</v>
      </c>
      <c r="AX170" s="13" t="s">
        <v>25</v>
      </c>
      <c r="AY170" s="166" t="s">
        <v>190</v>
      </c>
    </row>
    <row r="171" spans="1:65" s="2" customFormat="1" ht="14.45" customHeight="1">
      <c r="A171" s="33"/>
      <c r="B171" s="150"/>
      <c r="C171" s="151" t="s">
        <v>358</v>
      </c>
      <c r="D171" s="151" t="s">
        <v>192</v>
      </c>
      <c r="E171" s="152" t="s">
        <v>439</v>
      </c>
      <c r="F171" s="153" t="s">
        <v>440</v>
      </c>
      <c r="G171" s="154" t="s">
        <v>276</v>
      </c>
      <c r="H171" s="155">
        <v>200</v>
      </c>
      <c r="I171" s="156"/>
      <c r="J171" s="157">
        <f>ROUND(I171*H171,2)</f>
        <v>0</v>
      </c>
      <c r="K171" s="153" t="s">
        <v>196</v>
      </c>
      <c r="L171" s="34"/>
      <c r="M171" s="158" t="s">
        <v>1</v>
      </c>
      <c r="N171" s="159" t="s">
        <v>48</v>
      </c>
      <c r="O171" s="59"/>
      <c r="P171" s="160">
        <f>O171*H171</f>
        <v>0</v>
      </c>
      <c r="Q171" s="160">
        <v>0</v>
      </c>
      <c r="R171" s="160">
        <f>Q171*H171</f>
        <v>0</v>
      </c>
      <c r="S171" s="160">
        <v>0</v>
      </c>
      <c r="T171" s="161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2" t="s">
        <v>197</v>
      </c>
      <c r="AT171" s="162" t="s">
        <v>192</v>
      </c>
      <c r="AU171" s="162" t="s">
        <v>25</v>
      </c>
      <c r="AY171" s="18" t="s">
        <v>190</v>
      </c>
      <c r="BE171" s="163">
        <f>IF(N171="základní",J171,0)</f>
        <v>0</v>
      </c>
      <c r="BF171" s="163">
        <f>IF(N171="snížená",J171,0)</f>
        <v>0</v>
      </c>
      <c r="BG171" s="163">
        <f>IF(N171="zákl. přenesená",J171,0)</f>
        <v>0</v>
      </c>
      <c r="BH171" s="163">
        <f>IF(N171="sníž. přenesená",J171,0)</f>
        <v>0</v>
      </c>
      <c r="BI171" s="163">
        <f>IF(N171="nulová",J171,0)</f>
        <v>0</v>
      </c>
      <c r="BJ171" s="18" t="s">
        <v>25</v>
      </c>
      <c r="BK171" s="163">
        <f>ROUND(I171*H171,2)</f>
        <v>0</v>
      </c>
      <c r="BL171" s="18" t="s">
        <v>197</v>
      </c>
      <c r="BM171" s="162" t="s">
        <v>2472</v>
      </c>
    </row>
    <row r="172" spans="1:65" s="13" customFormat="1">
      <c r="B172" s="164"/>
      <c r="D172" s="165" t="s">
        <v>199</v>
      </c>
      <c r="E172" s="166" t="s">
        <v>1</v>
      </c>
      <c r="F172" s="167" t="s">
        <v>2473</v>
      </c>
      <c r="H172" s="168">
        <v>200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199</v>
      </c>
      <c r="AU172" s="166" t="s">
        <v>25</v>
      </c>
      <c r="AV172" s="13" t="s">
        <v>93</v>
      </c>
      <c r="AW172" s="13" t="s">
        <v>38</v>
      </c>
      <c r="AX172" s="13" t="s">
        <v>83</v>
      </c>
      <c r="AY172" s="166" t="s">
        <v>190</v>
      </c>
    </row>
    <row r="173" spans="1:65" s="14" customFormat="1">
      <c r="B173" s="173"/>
      <c r="D173" s="165" t="s">
        <v>199</v>
      </c>
      <c r="E173" s="174" t="s">
        <v>1</v>
      </c>
      <c r="F173" s="175" t="s">
        <v>222</v>
      </c>
      <c r="H173" s="176">
        <v>200</v>
      </c>
      <c r="I173" s="177"/>
      <c r="L173" s="173"/>
      <c r="M173" s="178"/>
      <c r="N173" s="179"/>
      <c r="O173" s="179"/>
      <c r="P173" s="179"/>
      <c r="Q173" s="179"/>
      <c r="R173" s="179"/>
      <c r="S173" s="179"/>
      <c r="T173" s="180"/>
      <c r="AT173" s="174" t="s">
        <v>199</v>
      </c>
      <c r="AU173" s="174" t="s">
        <v>25</v>
      </c>
      <c r="AV173" s="14" t="s">
        <v>197</v>
      </c>
      <c r="AW173" s="14" t="s">
        <v>38</v>
      </c>
      <c r="AX173" s="14" t="s">
        <v>25</v>
      </c>
      <c r="AY173" s="174" t="s">
        <v>190</v>
      </c>
    </row>
    <row r="174" spans="1:65" s="2" customFormat="1" ht="14.45" customHeight="1">
      <c r="A174" s="33"/>
      <c r="B174" s="150"/>
      <c r="C174" s="151" t="s">
        <v>7</v>
      </c>
      <c r="D174" s="151" t="s">
        <v>192</v>
      </c>
      <c r="E174" s="152" t="s">
        <v>443</v>
      </c>
      <c r="F174" s="153" t="s">
        <v>444</v>
      </c>
      <c r="G174" s="154" t="s">
        <v>276</v>
      </c>
      <c r="H174" s="155">
        <v>100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48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197</v>
      </c>
      <c r="AT174" s="162" t="s">
        <v>192</v>
      </c>
      <c r="AU174" s="162" t="s">
        <v>25</v>
      </c>
      <c r="AY174" s="18" t="s">
        <v>190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197</v>
      </c>
      <c r="BM174" s="162" t="s">
        <v>2474</v>
      </c>
    </row>
    <row r="175" spans="1:65" s="15" customFormat="1">
      <c r="B175" s="181"/>
      <c r="D175" s="165" t="s">
        <v>199</v>
      </c>
      <c r="E175" s="182" t="s">
        <v>1</v>
      </c>
      <c r="F175" s="183" t="s">
        <v>2475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199</v>
      </c>
      <c r="AU175" s="182" t="s">
        <v>25</v>
      </c>
      <c r="AV175" s="15" t="s">
        <v>25</v>
      </c>
      <c r="AW175" s="15" t="s">
        <v>38</v>
      </c>
      <c r="AX175" s="15" t="s">
        <v>83</v>
      </c>
      <c r="AY175" s="182" t="s">
        <v>190</v>
      </c>
    </row>
    <row r="176" spans="1:65" s="13" customFormat="1">
      <c r="B176" s="164"/>
      <c r="D176" s="165" t="s">
        <v>199</v>
      </c>
      <c r="E176" s="166" t="s">
        <v>1</v>
      </c>
      <c r="F176" s="167" t="s">
        <v>2476</v>
      </c>
      <c r="H176" s="168">
        <v>100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199</v>
      </c>
      <c r="AU176" s="166" t="s">
        <v>25</v>
      </c>
      <c r="AV176" s="13" t="s">
        <v>93</v>
      </c>
      <c r="AW176" s="13" t="s">
        <v>38</v>
      </c>
      <c r="AX176" s="13" t="s">
        <v>25</v>
      </c>
      <c r="AY176" s="166" t="s">
        <v>190</v>
      </c>
    </row>
    <row r="177" spans="1:65" s="2" customFormat="1" ht="14.45" customHeight="1">
      <c r="A177" s="33"/>
      <c r="B177" s="150"/>
      <c r="C177" s="151" t="s">
        <v>369</v>
      </c>
      <c r="D177" s="151" t="s">
        <v>192</v>
      </c>
      <c r="E177" s="152" t="s">
        <v>464</v>
      </c>
      <c r="F177" s="153" t="s">
        <v>465</v>
      </c>
      <c r="G177" s="154" t="s">
        <v>276</v>
      </c>
      <c r="H177" s="155">
        <v>100</v>
      </c>
      <c r="I177" s="156"/>
      <c r="J177" s="157">
        <f>ROUND(I177*H177,2)</f>
        <v>0</v>
      </c>
      <c r="K177" s="153" t="s">
        <v>1</v>
      </c>
      <c r="L177" s="34"/>
      <c r="M177" s="158" t="s">
        <v>1</v>
      </c>
      <c r="N177" s="159" t="s">
        <v>48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197</v>
      </c>
      <c r="AT177" s="162" t="s">
        <v>192</v>
      </c>
      <c r="AU177" s="162" t="s">
        <v>25</v>
      </c>
      <c r="AY177" s="18" t="s">
        <v>190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25</v>
      </c>
      <c r="BK177" s="163">
        <f>ROUND(I177*H177,2)</f>
        <v>0</v>
      </c>
      <c r="BL177" s="18" t="s">
        <v>197</v>
      </c>
      <c r="BM177" s="162" t="s">
        <v>2477</v>
      </c>
    </row>
    <row r="178" spans="1:65" s="15" customFormat="1">
      <c r="B178" s="181"/>
      <c r="D178" s="165" t="s">
        <v>199</v>
      </c>
      <c r="E178" s="182" t="s">
        <v>1</v>
      </c>
      <c r="F178" s="183" t="s">
        <v>2475</v>
      </c>
      <c r="H178" s="182" t="s">
        <v>1</v>
      </c>
      <c r="I178" s="184"/>
      <c r="L178" s="181"/>
      <c r="M178" s="185"/>
      <c r="N178" s="186"/>
      <c r="O178" s="186"/>
      <c r="P178" s="186"/>
      <c r="Q178" s="186"/>
      <c r="R178" s="186"/>
      <c r="S178" s="186"/>
      <c r="T178" s="187"/>
      <c r="AT178" s="182" t="s">
        <v>199</v>
      </c>
      <c r="AU178" s="182" t="s">
        <v>25</v>
      </c>
      <c r="AV178" s="15" t="s">
        <v>25</v>
      </c>
      <c r="AW178" s="15" t="s">
        <v>38</v>
      </c>
      <c r="AX178" s="15" t="s">
        <v>83</v>
      </c>
      <c r="AY178" s="182" t="s">
        <v>190</v>
      </c>
    </row>
    <row r="179" spans="1:65" s="13" customFormat="1">
      <c r="B179" s="164"/>
      <c r="D179" s="165" t="s">
        <v>199</v>
      </c>
      <c r="E179" s="166" t="s">
        <v>1</v>
      </c>
      <c r="F179" s="167" t="s">
        <v>2476</v>
      </c>
      <c r="H179" s="168">
        <v>100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25</v>
      </c>
      <c r="AV179" s="13" t="s">
        <v>93</v>
      </c>
      <c r="AW179" s="13" t="s">
        <v>38</v>
      </c>
      <c r="AX179" s="13" t="s">
        <v>25</v>
      </c>
      <c r="AY179" s="166" t="s">
        <v>190</v>
      </c>
    </row>
    <row r="180" spans="1:65" s="2" customFormat="1" ht="24.2" customHeight="1">
      <c r="A180" s="33"/>
      <c r="B180" s="150"/>
      <c r="C180" s="151" t="s">
        <v>374</v>
      </c>
      <c r="D180" s="151" t="s">
        <v>192</v>
      </c>
      <c r="E180" s="152" t="s">
        <v>477</v>
      </c>
      <c r="F180" s="153" t="s">
        <v>478</v>
      </c>
      <c r="G180" s="154" t="s">
        <v>276</v>
      </c>
      <c r="H180" s="155">
        <v>185.28800000000001</v>
      </c>
      <c r="I180" s="156"/>
      <c r="J180" s="157">
        <f>ROUND(I180*H180,2)</f>
        <v>0</v>
      </c>
      <c r="K180" s="153" t="s">
        <v>196</v>
      </c>
      <c r="L180" s="34"/>
      <c r="M180" s="158" t="s">
        <v>1</v>
      </c>
      <c r="N180" s="159" t="s">
        <v>48</v>
      </c>
      <c r="O180" s="59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2" t="s">
        <v>197</v>
      </c>
      <c r="AT180" s="162" t="s">
        <v>192</v>
      </c>
      <c r="AU180" s="162" t="s">
        <v>25</v>
      </c>
      <c r="AY180" s="18" t="s">
        <v>190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8" t="s">
        <v>25</v>
      </c>
      <c r="BK180" s="163">
        <f>ROUND(I180*H180,2)</f>
        <v>0</v>
      </c>
      <c r="BL180" s="18" t="s">
        <v>197</v>
      </c>
      <c r="BM180" s="162" t="s">
        <v>2478</v>
      </c>
    </row>
    <row r="181" spans="1:65" s="13" customFormat="1">
      <c r="B181" s="164"/>
      <c r="D181" s="165" t="s">
        <v>199</v>
      </c>
      <c r="E181" s="166" t="s">
        <v>1</v>
      </c>
      <c r="F181" s="167" t="s">
        <v>2479</v>
      </c>
      <c r="H181" s="168">
        <v>185.28800000000001</v>
      </c>
      <c r="I181" s="169"/>
      <c r="L181" s="164"/>
      <c r="M181" s="170"/>
      <c r="N181" s="171"/>
      <c r="O181" s="171"/>
      <c r="P181" s="171"/>
      <c r="Q181" s="171"/>
      <c r="R181" s="171"/>
      <c r="S181" s="171"/>
      <c r="T181" s="172"/>
      <c r="AT181" s="166" t="s">
        <v>199</v>
      </c>
      <c r="AU181" s="166" t="s">
        <v>25</v>
      </c>
      <c r="AV181" s="13" t="s">
        <v>93</v>
      </c>
      <c r="AW181" s="13" t="s">
        <v>38</v>
      </c>
      <c r="AX181" s="13" t="s">
        <v>25</v>
      </c>
      <c r="AY181" s="166" t="s">
        <v>190</v>
      </c>
    </row>
    <row r="182" spans="1:65" s="2" customFormat="1" ht="14.45" customHeight="1">
      <c r="A182" s="33"/>
      <c r="B182" s="150"/>
      <c r="C182" s="196" t="s">
        <v>384</v>
      </c>
      <c r="D182" s="196" t="s">
        <v>521</v>
      </c>
      <c r="E182" s="197" t="s">
        <v>522</v>
      </c>
      <c r="F182" s="198" t="s">
        <v>523</v>
      </c>
      <c r="G182" s="199" t="s">
        <v>203</v>
      </c>
      <c r="H182" s="200">
        <v>361.673</v>
      </c>
      <c r="I182" s="201"/>
      <c r="J182" s="202">
        <f>ROUND(I182*H182,2)</f>
        <v>0</v>
      </c>
      <c r="K182" s="198" t="s">
        <v>1</v>
      </c>
      <c r="L182" s="203"/>
      <c r="M182" s="204" t="s">
        <v>1</v>
      </c>
      <c r="N182" s="205" t="s">
        <v>48</v>
      </c>
      <c r="O182" s="59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235</v>
      </c>
      <c r="AT182" s="162" t="s">
        <v>521</v>
      </c>
      <c r="AU182" s="162" t="s">
        <v>25</v>
      </c>
      <c r="AY182" s="18" t="s">
        <v>190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25</v>
      </c>
      <c r="BK182" s="163">
        <f>ROUND(I182*H182,2)</f>
        <v>0</v>
      </c>
      <c r="BL182" s="18" t="s">
        <v>197</v>
      </c>
      <c r="BM182" s="162" t="s">
        <v>2480</v>
      </c>
    </row>
    <row r="183" spans="1:65" s="13" customFormat="1">
      <c r="B183" s="164"/>
      <c r="D183" s="165" t="s">
        <v>199</v>
      </c>
      <c r="E183" s="166" t="s">
        <v>1</v>
      </c>
      <c r="F183" s="167" t="s">
        <v>2481</v>
      </c>
      <c r="H183" s="168">
        <v>361.673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199</v>
      </c>
      <c r="AU183" s="166" t="s">
        <v>25</v>
      </c>
      <c r="AV183" s="13" t="s">
        <v>93</v>
      </c>
      <c r="AW183" s="13" t="s">
        <v>38</v>
      </c>
      <c r="AX183" s="13" t="s">
        <v>83</v>
      </c>
      <c r="AY183" s="166" t="s">
        <v>190</v>
      </c>
    </row>
    <row r="184" spans="1:65" s="14" customFormat="1">
      <c r="B184" s="173"/>
      <c r="D184" s="165" t="s">
        <v>199</v>
      </c>
      <c r="E184" s="174" t="s">
        <v>1</v>
      </c>
      <c r="F184" s="175" t="s">
        <v>222</v>
      </c>
      <c r="H184" s="176">
        <v>361.673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199</v>
      </c>
      <c r="AU184" s="174" t="s">
        <v>25</v>
      </c>
      <c r="AV184" s="14" t="s">
        <v>197</v>
      </c>
      <c r="AW184" s="14" t="s">
        <v>38</v>
      </c>
      <c r="AX184" s="14" t="s">
        <v>25</v>
      </c>
      <c r="AY184" s="174" t="s">
        <v>190</v>
      </c>
    </row>
    <row r="185" spans="1:65" s="2" customFormat="1" ht="24.2" customHeight="1">
      <c r="A185" s="33"/>
      <c r="B185" s="150"/>
      <c r="C185" s="151" t="s">
        <v>388</v>
      </c>
      <c r="D185" s="151" t="s">
        <v>192</v>
      </c>
      <c r="E185" s="152" t="s">
        <v>527</v>
      </c>
      <c r="F185" s="153" t="s">
        <v>528</v>
      </c>
      <c r="G185" s="154" t="s">
        <v>276</v>
      </c>
      <c r="H185" s="155">
        <v>214.00800000000001</v>
      </c>
      <c r="I185" s="156"/>
      <c r="J185" s="157">
        <f>ROUND(I185*H185,2)</f>
        <v>0</v>
      </c>
      <c r="K185" s="153" t="s">
        <v>196</v>
      </c>
      <c r="L185" s="34"/>
      <c r="M185" s="158" t="s">
        <v>1</v>
      </c>
      <c r="N185" s="159" t="s">
        <v>48</v>
      </c>
      <c r="O185" s="59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2" t="s">
        <v>197</v>
      </c>
      <c r="AT185" s="162" t="s">
        <v>192</v>
      </c>
      <c r="AU185" s="162" t="s">
        <v>25</v>
      </c>
      <c r="AY185" s="18" t="s">
        <v>190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8" t="s">
        <v>25</v>
      </c>
      <c r="BK185" s="163">
        <f>ROUND(I185*H185,2)</f>
        <v>0</v>
      </c>
      <c r="BL185" s="18" t="s">
        <v>197</v>
      </c>
      <c r="BM185" s="162" t="s">
        <v>2482</v>
      </c>
    </row>
    <row r="186" spans="1:65" s="13" customFormat="1">
      <c r="B186" s="164"/>
      <c r="D186" s="165" t="s">
        <v>199</v>
      </c>
      <c r="E186" s="166" t="s">
        <v>1</v>
      </c>
      <c r="F186" s="167" t="s">
        <v>2483</v>
      </c>
      <c r="H186" s="168">
        <v>214.00800000000001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199</v>
      </c>
      <c r="AU186" s="166" t="s">
        <v>25</v>
      </c>
      <c r="AV186" s="13" t="s">
        <v>93</v>
      </c>
      <c r="AW186" s="13" t="s">
        <v>38</v>
      </c>
      <c r="AX186" s="13" t="s">
        <v>83</v>
      </c>
      <c r="AY186" s="166" t="s">
        <v>190</v>
      </c>
    </row>
    <row r="187" spans="1:65" s="14" customFormat="1">
      <c r="B187" s="173"/>
      <c r="D187" s="165" t="s">
        <v>199</v>
      </c>
      <c r="E187" s="174" t="s">
        <v>1</v>
      </c>
      <c r="F187" s="175" t="s">
        <v>222</v>
      </c>
      <c r="H187" s="176">
        <v>214.00800000000001</v>
      </c>
      <c r="I187" s="177"/>
      <c r="L187" s="173"/>
      <c r="M187" s="178"/>
      <c r="N187" s="179"/>
      <c r="O187" s="179"/>
      <c r="P187" s="179"/>
      <c r="Q187" s="179"/>
      <c r="R187" s="179"/>
      <c r="S187" s="179"/>
      <c r="T187" s="180"/>
      <c r="AT187" s="174" t="s">
        <v>199</v>
      </c>
      <c r="AU187" s="174" t="s">
        <v>25</v>
      </c>
      <c r="AV187" s="14" t="s">
        <v>197</v>
      </c>
      <c r="AW187" s="14" t="s">
        <v>38</v>
      </c>
      <c r="AX187" s="14" t="s">
        <v>25</v>
      </c>
      <c r="AY187" s="174" t="s">
        <v>190</v>
      </c>
    </row>
    <row r="188" spans="1:65" s="2" customFormat="1" ht="24.2" customHeight="1">
      <c r="A188" s="33"/>
      <c r="B188" s="150"/>
      <c r="C188" s="151" t="s">
        <v>407</v>
      </c>
      <c r="D188" s="151" t="s">
        <v>192</v>
      </c>
      <c r="E188" s="152" t="s">
        <v>532</v>
      </c>
      <c r="F188" s="153" t="s">
        <v>533</v>
      </c>
      <c r="G188" s="154" t="s">
        <v>276</v>
      </c>
      <c r="H188" s="155">
        <v>214.00800000000001</v>
      </c>
      <c r="I188" s="156"/>
      <c r="J188" s="157">
        <f>ROUND(I188*H188,2)</f>
        <v>0</v>
      </c>
      <c r="K188" s="153" t="s">
        <v>196</v>
      </c>
      <c r="L188" s="34"/>
      <c r="M188" s="158" t="s">
        <v>1</v>
      </c>
      <c r="N188" s="159" t="s">
        <v>48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197</v>
      </c>
      <c r="AT188" s="162" t="s">
        <v>192</v>
      </c>
      <c r="AU188" s="162" t="s">
        <v>25</v>
      </c>
      <c r="AY188" s="18" t="s">
        <v>190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25</v>
      </c>
      <c r="BK188" s="163">
        <f>ROUND(I188*H188,2)</f>
        <v>0</v>
      </c>
      <c r="BL188" s="18" t="s">
        <v>197</v>
      </c>
      <c r="BM188" s="162" t="s">
        <v>2484</v>
      </c>
    </row>
    <row r="189" spans="1:65" s="13" customFormat="1">
      <c r="B189" s="164"/>
      <c r="D189" s="165" t="s">
        <v>199</v>
      </c>
      <c r="E189" s="166" t="s">
        <v>1</v>
      </c>
      <c r="F189" s="167" t="s">
        <v>2485</v>
      </c>
      <c r="H189" s="168">
        <v>214.00800000000001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199</v>
      </c>
      <c r="AU189" s="166" t="s">
        <v>25</v>
      </c>
      <c r="AV189" s="13" t="s">
        <v>93</v>
      </c>
      <c r="AW189" s="13" t="s">
        <v>38</v>
      </c>
      <c r="AX189" s="13" t="s">
        <v>25</v>
      </c>
      <c r="AY189" s="166" t="s">
        <v>190</v>
      </c>
    </row>
    <row r="190" spans="1:65" s="2" customFormat="1" ht="14.45" customHeight="1">
      <c r="A190" s="33"/>
      <c r="B190" s="150"/>
      <c r="C190" s="151" t="s">
        <v>411</v>
      </c>
      <c r="D190" s="151" t="s">
        <v>192</v>
      </c>
      <c r="E190" s="152" t="s">
        <v>2228</v>
      </c>
      <c r="F190" s="153" t="s">
        <v>2229</v>
      </c>
      <c r="G190" s="154" t="s">
        <v>195</v>
      </c>
      <c r="H190" s="155">
        <v>73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48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197</v>
      </c>
      <c r="AT190" s="162" t="s">
        <v>192</v>
      </c>
      <c r="AU190" s="162" t="s">
        <v>25</v>
      </c>
      <c r="AY190" s="18" t="s">
        <v>190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197</v>
      </c>
      <c r="BM190" s="162" t="s">
        <v>415</v>
      </c>
    </row>
    <row r="191" spans="1:65" s="13" customFormat="1">
      <c r="B191" s="164"/>
      <c r="D191" s="165" t="s">
        <v>199</v>
      </c>
      <c r="E191" s="166" t="s">
        <v>1</v>
      </c>
      <c r="F191" s="167" t="s">
        <v>715</v>
      </c>
      <c r="H191" s="168">
        <v>73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199</v>
      </c>
      <c r="AU191" s="166" t="s">
        <v>25</v>
      </c>
      <c r="AV191" s="13" t="s">
        <v>93</v>
      </c>
      <c r="AW191" s="13" t="s">
        <v>38</v>
      </c>
      <c r="AX191" s="13" t="s">
        <v>25</v>
      </c>
      <c r="AY191" s="166" t="s">
        <v>190</v>
      </c>
    </row>
    <row r="192" spans="1:65" s="12" customFormat="1" ht="22.9" customHeight="1">
      <c r="B192" s="137"/>
      <c r="D192" s="138" t="s">
        <v>82</v>
      </c>
      <c r="E192" s="148" t="s">
        <v>205</v>
      </c>
      <c r="F192" s="148" t="s">
        <v>536</v>
      </c>
      <c r="I192" s="140"/>
      <c r="J192" s="149">
        <f>BK192</f>
        <v>0</v>
      </c>
      <c r="L192" s="137"/>
      <c r="M192" s="142"/>
      <c r="N192" s="143"/>
      <c r="O192" s="143"/>
      <c r="P192" s="144">
        <f>SUM(P193:P218)</f>
        <v>0</v>
      </c>
      <c r="Q192" s="143"/>
      <c r="R192" s="144">
        <f>SUM(R193:R218)</f>
        <v>0</v>
      </c>
      <c r="S192" s="143"/>
      <c r="T192" s="145">
        <f>SUM(T193:T218)</f>
        <v>0</v>
      </c>
      <c r="AR192" s="138" t="s">
        <v>25</v>
      </c>
      <c r="AT192" s="146" t="s">
        <v>82</v>
      </c>
      <c r="AU192" s="146" t="s">
        <v>25</v>
      </c>
      <c r="AY192" s="138" t="s">
        <v>190</v>
      </c>
      <c r="BK192" s="147">
        <f>SUM(BK193:BK218)</f>
        <v>0</v>
      </c>
    </row>
    <row r="193" spans="1:65" s="2" customFormat="1" ht="24.2" customHeight="1">
      <c r="A193" s="33"/>
      <c r="B193" s="150"/>
      <c r="C193" s="151" t="s">
        <v>415</v>
      </c>
      <c r="D193" s="151" t="s">
        <v>192</v>
      </c>
      <c r="E193" s="152" t="s">
        <v>556</v>
      </c>
      <c r="F193" s="153" t="s">
        <v>1343</v>
      </c>
      <c r="G193" s="154" t="s">
        <v>276</v>
      </c>
      <c r="H193" s="155">
        <v>7.3630000000000004</v>
      </c>
      <c r="I193" s="156"/>
      <c r="J193" s="157">
        <f>ROUND(I193*H193,2)</f>
        <v>0</v>
      </c>
      <c r="K193" s="153" t="s">
        <v>196</v>
      </c>
      <c r="L193" s="34"/>
      <c r="M193" s="158" t="s">
        <v>1</v>
      </c>
      <c r="N193" s="159" t="s">
        <v>48</v>
      </c>
      <c r="O193" s="59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2" t="s">
        <v>197</v>
      </c>
      <c r="AT193" s="162" t="s">
        <v>192</v>
      </c>
      <c r="AU193" s="162" t="s">
        <v>93</v>
      </c>
      <c r="AY193" s="18" t="s">
        <v>190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8" t="s">
        <v>25</v>
      </c>
      <c r="BK193" s="163">
        <f>ROUND(I193*H193,2)</f>
        <v>0</v>
      </c>
      <c r="BL193" s="18" t="s">
        <v>197</v>
      </c>
      <c r="BM193" s="162" t="s">
        <v>2486</v>
      </c>
    </row>
    <row r="194" spans="1:65" s="15" customFormat="1">
      <c r="B194" s="181"/>
      <c r="D194" s="165" t="s">
        <v>199</v>
      </c>
      <c r="E194" s="182" t="s">
        <v>1</v>
      </c>
      <c r="F194" s="183" t="s">
        <v>2487</v>
      </c>
      <c r="H194" s="182" t="s">
        <v>1</v>
      </c>
      <c r="I194" s="184"/>
      <c r="L194" s="181"/>
      <c r="M194" s="185"/>
      <c r="N194" s="186"/>
      <c r="O194" s="186"/>
      <c r="P194" s="186"/>
      <c r="Q194" s="186"/>
      <c r="R194" s="186"/>
      <c r="S194" s="186"/>
      <c r="T194" s="187"/>
      <c r="AT194" s="182" t="s">
        <v>199</v>
      </c>
      <c r="AU194" s="182" t="s">
        <v>93</v>
      </c>
      <c r="AV194" s="15" t="s">
        <v>25</v>
      </c>
      <c r="AW194" s="15" t="s">
        <v>38</v>
      </c>
      <c r="AX194" s="15" t="s">
        <v>83</v>
      </c>
      <c r="AY194" s="182" t="s">
        <v>190</v>
      </c>
    </row>
    <row r="195" spans="1:65" s="15" customFormat="1">
      <c r="B195" s="181"/>
      <c r="D195" s="165" t="s">
        <v>199</v>
      </c>
      <c r="E195" s="182" t="s">
        <v>1</v>
      </c>
      <c r="F195" s="183" t="s">
        <v>2488</v>
      </c>
      <c r="H195" s="182" t="s">
        <v>1</v>
      </c>
      <c r="I195" s="184"/>
      <c r="L195" s="181"/>
      <c r="M195" s="185"/>
      <c r="N195" s="186"/>
      <c r="O195" s="186"/>
      <c r="P195" s="186"/>
      <c r="Q195" s="186"/>
      <c r="R195" s="186"/>
      <c r="S195" s="186"/>
      <c r="T195" s="187"/>
      <c r="AT195" s="182" t="s">
        <v>199</v>
      </c>
      <c r="AU195" s="182" t="s">
        <v>93</v>
      </c>
      <c r="AV195" s="15" t="s">
        <v>25</v>
      </c>
      <c r="AW195" s="15" t="s">
        <v>38</v>
      </c>
      <c r="AX195" s="15" t="s">
        <v>83</v>
      </c>
      <c r="AY195" s="182" t="s">
        <v>190</v>
      </c>
    </row>
    <row r="196" spans="1:65" s="13" customFormat="1">
      <c r="B196" s="164"/>
      <c r="D196" s="165" t="s">
        <v>199</v>
      </c>
      <c r="E196" s="166" t="s">
        <v>1</v>
      </c>
      <c r="F196" s="167" t="s">
        <v>2489</v>
      </c>
      <c r="H196" s="168">
        <v>0.29299999999999998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199</v>
      </c>
      <c r="AU196" s="166" t="s">
        <v>93</v>
      </c>
      <c r="AV196" s="13" t="s">
        <v>93</v>
      </c>
      <c r="AW196" s="13" t="s">
        <v>38</v>
      </c>
      <c r="AX196" s="13" t="s">
        <v>83</v>
      </c>
      <c r="AY196" s="166" t="s">
        <v>190</v>
      </c>
    </row>
    <row r="197" spans="1:65" s="15" customFormat="1">
      <c r="B197" s="181"/>
      <c r="D197" s="165" t="s">
        <v>199</v>
      </c>
      <c r="E197" s="182" t="s">
        <v>1</v>
      </c>
      <c r="F197" s="183" t="s">
        <v>2490</v>
      </c>
      <c r="H197" s="182" t="s">
        <v>1</v>
      </c>
      <c r="I197" s="184"/>
      <c r="L197" s="181"/>
      <c r="M197" s="185"/>
      <c r="N197" s="186"/>
      <c r="O197" s="186"/>
      <c r="P197" s="186"/>
      <c r="Q197" s="186"/>
      <c r="R197" s="186"/>
      <c r="S197" s="186"/>
      <c r="T197" s="187"/>
      <c r="AT197" s="182" t="s">
        <v>199</v>
      </c>
      <c r="AU197" s="182" t="s">
        <v>93</v>
      </c>
      <c r="AV197" s="15" t="s">
        <v>25</v>
      </c>
      <c r="AW197" s="15" t="s">
        <v>38</v>
      </c>
      <c r="AX197" s="15" t="s">
        <v>83</v>
      </c>
      <c r="AY197" s="182" t="s">
        <v>190</v>
      </c>
    </row>
    <row r="198" spans="1:65" s="13" customFormat="1">
      <c r="B198" s="164"/>
      <c r="D198" s="165" t="s">
        <v>199</v>
      </c>
      <c r="E198" s="166" t="s">
        <v>1</v>
      </c>
      <c r="F198" s="167" t="s">
        <v>2491</v>
      </c>
      <c r="H198" s="168">
        <v>3.12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199</v>
      </c>
      <c r="AU198" s="166" t="s">
        <v>93</v>
      </c>
      <c r="AV198" s="13" t="s">
        <v>93</v>
      </c>
      <c r="AW198" s="13" t="s">
        <v>38</v>
      </c>
      <c r="AX198" s="13" t="s">
        <v>83</v>
      </c>
      <c r="AY198" s="166" t="s">
        <v>190</v>
      </c>
    </row>
    <row r="199" spans="1:65" s="15" customFormat="1">
      <c r="B199" s="181"/>
      <c r="D199" s="165" t="s">
        <v>199</v>
      </c>
      <c r="E199" s="182" t="s">
        <v>1</v>
      </c>
      <c r="F199" s="183" t="s">
        <v>2492</v>
      </c>
      <c r="H199" s="182" t="s">
        <v>1</v>
      </c>
      <c r="I199" s="184"/>
      <c r="L199" s="181"/>
      <c r="M199" s="185"/>
      <c r="N199" s="186"/>
      <c r="O199" s="186"/>
      <c r="P199" s="186"/>
      <c r="Q199" s="186"/>
      <c r="R199" s="186"/>
      <c r="S199" s="186"/>
      <c r="T199" s="187"/>
      <c r="AT199" s="182" t="s">
        <v>199</v>
      </c>
      <c r="AU199" s="182" t="s">
        <v>93</v>
      </c>
      <c r="AV199" s="15" t="s">
        <v>25</v>
      </c>
      <c r="AW199" s="15" t="s">
        <v>38</v>
      </c>
      <c r="AX199" s="15" t="s">
        <v>83</v>
      </c>
      <c r="AY199" s="182" t="s">
        <v>190</v>
      </c>
    </row>
    <row r="200" spans="1:65" s="15" customFormat="1">
      <c r="B200" s="181"/>
      <c r="D200" s="165" t="s">
        <v>199</v>
      </c>
      <c r="E200" s="182" t="s">
        <v>1</v>
      </c>
      <c r="F200" s="183" t="s">
        <v>2493</v>
      </c>
      <c r="H200" s="182" t="s">
        <v>1</v>
      </c>
      <c r="I200" s="184"/>
      <c r="L200" s="181"/>
      <c r="M200" s="185"/>
      <c r="N200" s="186"/>
      <c r="O200" s="186"/>
      <c r="P200" s="186"/>
      <c r="Q200" s="186"/>
      <c r="R200" s="186"/>
      <c r="S200" s="186"/>
      <c r="T200" s="187"/>
      <c r="AT200" s="182" t="s">
        <v>199</v>
      </c>
      <c r="AU200" s="182" t="s">
        <v>93</v>
      </c>
      <c r="AV200" s="15" t="s">
        <v>25</v>
      </c>
      <c r="AW200" s="15" t="s">
        <v>38</v>
      </c>
      <c r="AX200" s="15" t="s">
        <v>83</v>
      </c>
      <c r="AY200" s="182" t="s">
        <v>190</v>
      </c>
    </row>
    <row r="201" spans="1:65" s="13" customFormat="1">
      <c r="B201" s="164"/>
      <c r="D201" s="165" t="s">
        <v>199</v>
      </c>
      <c r="E201" s="166" t="s">
        <v>1</v>
      </c>
      <c r="F201" s="167" t="s">
        <v>2494</v>
      </c>
      <c r="H201" s="168">
        <v>9.4640000000000004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199</v>
      </c>
      <c r="AU201" s="166" t="s">
        <v>93</v>
      </c>
      <c r="AV201" s="13" t="s">
        <v>93</v>
      </c>
      <c r="AW201" s="13" t="s">
        <v>38</v>
      </c>
      <c r="AX201" s="13" t="s">
        <v>83</v>
      </c>
      <c r="AY201" s="166" t="s">
        <v>190</v>
      </c>
    </row>
    <row r="202" spans="1:65" s="13" customFormat="1">
      <c r="B202" s="164"/>
      <c r="D202" s="165" t="s">
        <v>199</v>
      </c>
      <c r="E202" s="166" t="s">
        <v>1</v>
      </c>
      <c r="F202" s="167" t="s">
        <v>2495</v>
      </c>
      <c r="H202" s="168">
        <v>-5.7880000000000003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199</v>
      </c>
      <c r="AU202" s="166" t="s">
        <v>93</v>
      </c>
      <c r="AV202" s="13" t="s">
        <v>93</v>
      </c>
      <c r="AW202" s="13" t="s">
        <v>38</v>
      </c>
      <c r="AX202" s="13" t="s">
        <v>83</v>
      </c>
      <c r="AY202" s="166" t="s">
        <v>190</v>
      </c>
    </row>
    <row r="203" spans="1:65" s="13" customFormat="1">
      <c r="B203" s="164"/>
      <c r="D203" s="165" t="s">
        <v>199</v>
      </c>
      <c r="E203" s="166" t="s">
        <v>1</v>
      </c>
      <c r="F203" s="167" t="s">
        <v>2496</v>
      </c>
      <c r="H203" s="168">
        <v>0.27400000000000002</v>
      </c>
      <c r="I203" s="169"/>
      <c r="L203" s="164"/>
      <c r="M203" s="170"/>
      <c r="N203" s="171"/>
      <c r="O203" s="171"/>
      <c r="P203" s="171"/>
      <c r="Q203" s="171"/>
      <c r="R203" s="171"/>
      <c r="S203" s="171"/>
      <c r="T203" s="172"/>
      <c r="AT203" s="166" t="s">
        <v>199</v>
      </c>
      <c r="AU203" s="166" t="s">
        <v>93</v>
      </c>
      <c r="AV203" s="13" t="s">
        <v>93</v>
      </c>
      <c r="AW203" s="13" t="s">
        <v>38</v>
      </c>
      <c r="AX203" s="13" t="s">
        <v>83</v>
      </c>
      <c r="AY203" s="166" t="s">
        <v>190</v>
      </c>
    </row>
    <row r="204" spans="1:65" s="14" customFormat="1">
      <c r="B204" s="173"/>
      <c r="D204" s="165" t="s">
        <v>199</v>
      </c>
      <c r="E204" s="174" t="s">
        <v>1</v>
      </c>
      <c r="F204" s="175" t="s">
        <v>222</v>
      </c>
      <c r="H204" s="176">
        <v>7.3630000000000004</v>
      </c>
      <c r="I204" s="177"/>
      <c r="L204" s="173"/>
      <c r="M204" s="178"/>
      <c r="N204" s="179"/>
      <c r="O204" s="179"/>
      <c r="P204" s="179"/>
      <c r="Q204" s="179"/>
      <c r="R204" s="179"/>
      <c r="S204" s="179"/>
      <c r="T204" s="180"/>
      <c r="AT204" s="174" t="s">
        <v>199</v>
      </c>
      <c r="AU204" s="174" t="s">
        <v>93</v>
      </c>
      <c r="AV204" s="14" t="s">
        <v>197</v>
      </c>
      <c r="AW204" s="14" t="s">
        <v>38</v>
      </c>
      <c r="AX204" s="14" t="s">
        <v>25</v>
      </c>
      <c r="AY204" s="174" t="s">
        <v>190</v>
      </c>
    </row>
    <row r="205" spans="1:65" s="2" customFormat="1" ht="24.2" customHeight="1">
      <c r="A205" s="33"/>
      <c r="B205" s="150"/>
      <c r="C205" s="151" t="s">
        <v>419</v>
      </c>
      <c r="D205" s="151" t="s">
        <v>192</v>
      </c>
      <c r="E205" s="152" t="s">
        <v>2497</v>
      </c>
      <c r="F205" s="153" t="s">
        <v>2498</v>
      </c>
      <c r="G205" s="154" t="s">
        <v>258</v>
      </c>
      <c r="H205" s="155">
        <v>11</v>
      </c>
      <c r="I205" s="156"/>
      <c r="J205" s="157">
        <f>ROUND(I205*H205,2)</f>
        <v>0</v>
      </c>
      <c r="K205" s="153" t="s">
        <v>196</v>
      </c>
      <c r="L205" s="34"/>
      <c r="M205" s="158" t="s">
        <v>1</v>
      </c>
      <c r="N205" s="159" t="s">
        <v>48</v>
      </c>
      <c r="O205" s="59"/>
      <c r="P205" s="160">
        <f>O205*H205</f>
        <v>0</v>
      </c>
      <c r="Q205" s="160">
        <v>0</v>
      </c>
      <c r="R205" s="160">
        <f>Q205*H205</f>
        <v>0</v>
      </c>
      <c r="S205" s="160">
        <v>0</v>
      </c>
      <c r="T205" s="161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62" t="s">
        <v>197</v>
      </c>
      <c r="AT205" s="162" t="s">
        <v>192</v>
      </c>
      <c r="AU205" s="162" t="s">
        <v>93</v>
      </c>
      <c r="AY205" s="18" t="s">
        <v>190</v>
      </c>
      <c r="BE205" s="163">
        <f>IF(N205="základní",J205,0)</f>
        <v>0</v>
      </c>
      <c r="BF205" s="163">
        <f>IF(N205="snížená",J205,0)</f>
        <v>0</v>
      </c>
      <c r="BG205" s="163">
        <f>IF(N205="zákl. přenesená",J205,0)</f>
        <v>0</v>
      </c>
      <c r="BH205" s="163">
        <f>IF(N205="sníž. přenesená",J205,0)</f>
        <v>0</v>
      </c>
      <c r="BI205" s="163">
        <f>IF(N205="nulová",J205,0)</f>
        <v>0</v>
      </c>
      <c r="BJ205" s="18" t="s">
        <v>25</v>
      </c>
      <c r="BK205" s="163">
        <f>ROUND(I205*H205,2)</f>
        <v>0</v>
      </c>
      <c r="BL205" s="18" t="s">
        <v>197</v>
      </c>
      <c r="BM205" s="162" t="s">
        <v>2499</v>
      </c>
    </row>
    <row r="206" spans="1:65" s="13" customFormat="1">
      <c r="B206" s="164"/>
      <c r="D206" s="165" t="s">
        <v>199</v>
      </c>
      <c r="E206" s="166" t="s">
        <v>1</v>
      </c>
      <c r="F206" s="167" t="s">
        <v>249</v>
      </c>
      <c r="H206" s="168">
        <v>11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199</v>
      </c>
      <c r="AU206" s="166" t="s">
        <v>93</v>
      </c>
      <c r="AV206" s="13" t="s">
        <v>93</v>
      </c>
      <c r="AW206" s="13" t="s">
        <v>38</v>
      </c>
      <c r="AX206" s="13" t="s">
        <v>25</v>
      </c>
      <c r="AY206" s="166" t="s">
        <v>190</v>
      </c>
    </row>
    <row r="207" spans="1:65" s="2" customFormat="1" ht="24.2" customHeight="1">
      <c r="A207" s="33"/>
      <c r="B207" s="150"/>
      <c r="C207" s="151" t="s">
        <v>423</v>
      </c>
      <c r="D207" s="151" t="s">
        <v>192</v>
      </c>
      <c r="E207" s="152" t="s">
        <v>1348</v>
      </c>
      <c r="F207" s="153" t="s">
        <v>1349</v>
      </c>
      <c r="G207" s="154" t="s">
        <v>203</v>
      </c>
      <c r="H207" s="155">
        <v>16.199000000000002</v>
      </c>
      <c r="I207" s="156"/>
      <c r="J207" s="157">
        <f>ROUND(I207*H207,2)</f>
        <v>0</v>
      </c>
      <c r="K207" s="153" t="s">
        <v>196</v>
      </c>
      <c r="L207" s="34"/>
      <c r="M207" s="158" t="s">
        <v>1</v>
      </c>
      <c r="N207" s="159" t="s">
        <v>48</v>
      </c>
      <c r="O207" s="59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2" t="s">
        <v>197</v>
      </c>
      <c r="AT207" s="162" t="s">
        <v>192</v>
      </c>
      <c r="AU207" s="162" t="s">
        <v>93</v>
      </c>
      <c r="AY207" s="18" t="s">
        <v>190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8" t="s">
        <v>25</v>
      </c>
      <c r="BK207" s="163">
        <f>ROUND(I207*H207,2)</f>
        <v>0</v>
      </c>
      <c r="BL207" s="18" t="s">
        <v>197</v>
      </c>
      <c r="BM207" s="162" t="s">
        <v>2500</v>
      </c>
    </row>
    <row r="208" spans="1:65" s="13" customFormat="1">
      <c r="B208" s="164"/>
      <c r="D208" s="165" t="s">
        <v>199</v>
      </c>
      <c r="E208" s="166" t="s">
        <v>1</v>
      </c>
      <c r="F208" s="167" t="s">
        <v>2501</v>
      </c>
      <c r="H208" s="168">
        <v>16.199000000000002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199</v>
      </c>
      <c r="AU208" s="166" t="s">
        <v>93</v>
      </c>
      <c r="AV208" s="13" t="s">
        <v>93</v>
      </c>
      <c r="AW208" s="13" t="s">
        <v>38</v>
      </c>
      <c r="AX208" s="13" t="s">
        <v>83</v>
      </c>
      <c r="AY208" s="166" t="s">
        <v>190</v>
      </c>
    </row>
    <row r="209" spans="1:65" s="14" customFormat="1">
      <c r="B209" s="173"/>
      <c r="D209" s="165" t="s">
        <v>199</v>
      </c>
      <c r="E209" s="174" t="s">
        <v>1</v>
      </c>
      <c r="F209" s="175" t="s">
        <v>222</v>
      </c>
      <c r="H209" s="176">
        <v>16.199000000000002</v>
      </c>
      <c r="I209" s="177"/>
      <c r="L209" s="173"/>
      <c r="M209" s="178"/>
      <c r="N209" s="179"/>
      <c r="O209" s="179"/>
      <c r="P209" s="179"/>
      <c r="Q209" s="179"/>
      <c r="R209" s="179"/>
      <c r="S209" s="179"/>
      <c r="T209" s="180"/>
      <c r="AT209" s="174" t="s">
        <v>199</v>
      </c>
      <c r="AU209" s="174" t="s">
        <v>93</v>
      </c>
      <c r="AV209" s="14" t="s">
        <v>197</v>
      </c>
      <c r="AW209" s="14" t="s">
        <v>38</v>
      </c>
      <c r="AX209" s="14" t="s">
        <v>25</v>
      </c>
      <c r="AY209" s="174" t="s">
        <v>190</v>
      </c>
    </row>
    <row r="210" spans="1:65" s="2" customFormat="1" ht="24.2" customHeight="1">
      <c r="A210" s="33"/>
      <c r="B210" s="150"/>
      <c r="C210" s="151" t="s">
        <v>428</v>
      </c>
      <c r="D210" s="151" t="s">
        <v>192</v>
      </c>
      <c r="E210" s="152" t="s">
        <v>581</v>
      </c>
      <c r="F210" s="153" t="s">
        <v>582</v>
      </c>
      <c r="G210" s="154" t="s">
        <v>203</v>
      </c>
      <c r="H210" s="155">
        <v>16.946999999999999</v>
      </c>
      <c r="I210" s="156"/>
      <c r="J210" s="157">
        <f>ROUND(I210*H210,2)</f>
        <v>0</v>
      </c>
      <c r="K210" s="153" t="s">
        <v>196</v>
      </c>
      <c r="L210" s="34"/>
      <c r="M210" s="158" t="s">
        <v>1</v>
      </c>
      <c r="N210" s="159" t="s">
        <v>48</v>
      </c>
      <c r="O210" s="59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62" t="s">
        <v>197</v>
      </c>
      <c r="AT210" s="162" t="s">
        <v>192</v>
      </c>
      <c r="AU210" s="162" t="s">
        <v>93</v>
      </c>
      <c r="AY210" s="18" t="s">
        <v>190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8" t="s">
        <v>25</v>
      </c>
      <c r="BK210" s="163">
        <f>ROUND(I210*H210,2)</f>
        <v>0</v>
      </c>
      <c r="BL210" s="18" t="s">
        <v>197</v>
      </c>
      <c r="BM210" s="162" t="s">
        <v>2502</v>
      </c>
    </row>
    <row r="211" spans="1:65" s="13" customFormat="1">
      <c r="B211" s="164"/>
      <c r="D211" s="165" t="s">
        <v>199</v>
      </c>
      <c r="E211" s="166" t="s">
        <v>1</v>
      </c>
      <c r="F211" s="167" t="s">
        <v>2503</v>
      </c>
      <c r="H211" s="168">
        <v>16.199000000000002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199</v>
      </c>
      <c r="AU211" s="166" t="s">
        <v>93</v>
      </c>
      <c r="AV211" s="13" t="s">
        <v>93</v>
      </c>
      <c r="AW211" s="13" t="s">
        <v>38</v>
      </c>
      <c r="AX211" s="13" t="s">
        <v>83</v>
      </c>
      <c r="AY211" s="166" t="s">
        <v>190</v>
      </c>
    </row>
    <row r="212" spans="1:65" s="13" customFormat="1">
      <c r="B212" s="164"/>
      <c r="D212" s="165" t="s">
        <v>199</v>
      </c>
      <c r="E212" s="166" t="s">
        <v>1</v>
      </c>
      <c r="F212" s="167" t="s">
        <v>2504</v>
      </c>
      <c r="H212" s="168">
        <v>0.748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199</v>
      </c>
      <c r="AU212" s="166" t="s">
        <v>93</v>
      </c>
      <c r="AV212" s="13" t="s">
        <v>93</v>
      </c>
      <c r="AW212" s="13" t="s">
        <v>38</v>
      </c>
      <c r="AX212" s="13" t="s">
        <v>83</v>
      </c>
      <c r="AY212" s="166" t="s">
        <v>190</v>
      </c>
    </row>
    <row r="213" spans="1:65" s="14" customFormat="1">
      <c r="B213" s="173"/>
      <c r="D213" s="165" t="s">
        <v>199</v>
      </c>
      <c r="E213" s="174" t="s">
        <v>1</v>
      </c>
      <c r="F213" s="175" t="s">
        <v>222</v>
      </c>
      <c r="H213" s="176">
        <v>16.946999999999999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199</v>
      </c>
      <c r="AU213" s="174" t="s">
        <v>93</v>
      </c>
      <c r="AV213" s="14" t="s">
        <v>197</v>
      </c>
      <c r="AW213" s="14" t="s">
        <v>38</v>
      </c>
      <c r="AX213" s="14" t="s">
        <v>25</v>
      </c>
      <c r="AY213" s="174" t="s">
        <v>190</v>
      </c>
    </row>
    <row r="214" spans="1:65" s="2" customFormat="1" ht="24.2" customHeight="1">
      <c r="A214" s="33"/>
      <c r="B214" s="150"/>
      <c r="C214" s="151" t="s">
        <v>433</v>
      </c>
      <c r="D214" s="151" t="s">
        <v>192</v>
      </c>
      <c r="E214" s="152" t="s">
        <v>586</v>
      </c>
      <c r="F214" s="153" t="s">
        <v>587</v>
      </c>
      <c r="G214" s="154" t="s">
        <v>203</v>
      </c>
      <c r="H214" s="155">
        <v>135.57599999999999</v>
      </c>
      <c r="I214" s="156"/>
      <c r="J214" s="157">
        <f>ROUND(I214*H214,2)</f>
        <v>0</v>
      </c>
      <c r="K214" s="153" t="s">
        <v>196</v>
      </c>
      <c r="L214" s="34"/>
      <c r="M214" s="158" t="s">
        <v>1</v>
      </c>
      <c r="N214" s="159" t="s">
        <v>48</v>
      </c>
      <c r="O214" s="59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2" t="s">
        <v>197</v>
      </c>
      <c r="AT214" s="162" t="s">
        <v>192</v>
      </c>
      <c r="AU214" s="162" t="s">
        <v>93</v>
      </c>
      <c r="AY214" s="18" t="s">
        <v>190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8" t="s">
        <v>25</v>
      </c>
      <c r="BK214" s="163">
        <f>ROUND(I214*H214,2)</f>
        <v>0</v>
      </c>
      <c r="BL214" s="18" t="s">
        <v>197</v>
      </c>
      <c r="BM214" s="162" t="s">
        <v>2505</v>
      </c>
    </row>
    <row r="215" spans="1:65" s="13" customFormat="1">
      <c r="B215" s="164"/>
      <c r="D215" s="165" t="s">
        <v>199</v>
      </c>
      <c r="E215" s="166" t="s">
        <v>1</v>
      </c>
      <c r="F215" s="167" t="s">
        <v>2506</v>
      </c>
      <c r="H215" s="168">
        <v>135.57599999999999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199</v>
      </c>
      <c r="AU215" s="166" t="s">
        <v>93</v>
      </c>
      <c r="AV215" s="13" t="s">
        <v>93</v>
      </c>
      <c r="AW215" s="13" t="s">
        <v>38</v>
      </c>
      <c r="AX215" s="13" t="s">
        <v>83</v>
      </c>
      <c r="AY215" s="166" t="s">
        <v>190</v>
      </c>
    </row>
    <row r="216" spans="1:65" s="14" customFormat="1">
      <c r="B216" s="173"/>
      <c r="D216" s="165" t="s">
        <v>199</v>
      </c>
      <c r="E216" s="174" t="s">
        <v>1</v>
      </c>
      <c r="F216" s="175" t="s">
        <v>222</v>
      </c>
      <c r="H216" s="176">
        <v>135.57599999999999</v>
      </c>
      <c r="I216" s="177"/>
      <c r="L216" s="173"/>
      <c r="M216" s="178"/>
      <c r="N216" s="179"/>
      <c r="O216" s="179"/>
      <c r="P216" s="179"/>
      <c r="Q216" s="179"/>
      <c r="R216" s="179"/>
      <c r="S216" s="179"/>
      <c r="T216" s="180"/>
      <c r="AT216" s="174" t="s">
        <v>199</v>
      </c>
      <c r="AU216" s="174" t="s">
        <v>93</v>
      </c>
      <c r="AV216" s="14" t="s">
        <v>197</v>
      </c>
      <c r="AW216" s="14" t="s">
        <v>38</v>
      </c>
      <c r="AX216" s="14" t="s">
        <v>25</v>
      </c>
      <c r="AY216" s="174" t="s">
        <v>190</v>
      </c>
    </row>
    <row r="217" spans="1:65" s="2" customFormat="1" ht="14.45" customHeight="1">
      <c r="A217" s="33"/>
      <c r="B217" s="150"/>
      <c r="C217" s="151" t="s">
        <v>438</v>
      </c>
      <c r="D217" s="151" t="s">
        <v>192</v>
      </c>
      <c r="E217" s="152" t="s">
        <v>1356</v>
      </c>
      <c r="F217" s="153" t="s">
        <v>592</v>
      </c>
      <c r="G217" s="154" t="s">
        <v>203</v>
      </c>
      <c r="H217" s="155">
        <v>16.199000000000002</v>
      </c>
      <c r="I217" s="156"/>
      <c r="J217" s="157">
        <f>ROUND(I217*H217,2)</f>
        <v>0</v>
      </c>
      <c r="K217" s="153" t="s">
        <v>1</v>
      </c>
      <c r="L217" s="34"/>
      <c r="M217" s="158" t="s">
        <v>1</v>
      </c>
      <c r="N217" s="159" t="s">
        <v>48</v>
      </c>
      <c r="O217" s="59"/>
      <c r="P217" s="160">
        <f>O217*H217</f>
        <v>0</v>
      </c>
      <c r="Q217" s="160">
        <v>0</v>
      </c>
      <c r="R217" s="160">
        <f>Q217*H217</f>
        <v>0</v>
      </c>
      <c r="S217" s="160">
        <v>0</v>
      </c>
      <c r="T217" s="161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2" t="s">
        <v>197</v>
      </c>
      <c r="AT217" s="162" t="s">
        <v>192</v>
      </c>
      <c r="AU217" s="162" t="s">
        <v>93</v>
      </c>
      <c r="AY217" s="18" t="s">
        <v>190</v>
      </c>
      <c r="BE217" s="163">
        <f>IF(N217="základní",J217,0)</f>
        <v>0</v>
      </c>
      <c r="BF217" s="163">
        <f>IF(N217="snížená",J217,0)</f>
        <v>0</v>
      </c>
      <c r="BG217" s="163">
        <f>IF(N217="zákl. přenesená",J217,0)</f>
        <v>0</v>
      </c>
      <c r="BH217" s="163">
        <f>IF(N217="sníž. přenesená",J217,0)</f>
        <v>0</v>
      </c>
      <c r="BI217" s="163">
        <f>IF(N217="nulová",J217,0)</f>
        <v>0</v>
      </c>
      <c r="BJ217" s="18" t="s">
        <v>25</v>
      </c>
      <c r="BK217" s="163">
        <f>ROUND(I217*H217,2)</f>
        <v>0</v>
      </c>
      <c r="BL217" s="18" t="s">
        <v>197</v>
      </c>
      <c r="BM217" s="162" t="s">
        <v>2507</v>
      </c>
    </row>
    <row r="218" spans="1:65" s="13" customFormat="1">
      <c r="B218" s="164"/>
      <c r="D218" s="165" t="s">
        <v>199</v>
      </c>
      <c r="E218" s="166" t="s">
        <v>1</v>
      </c>
      <c r="F218" s="167" t="s">
        <v>2503</v>
      </c>
      <c r="H218" s="168">
        <v>16.199000000000002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199</v>
      </c>
      <c r="AU218" s="166" t="s">
        <v>93</v>
      </c>
      <c r="AV218" s="13" t="s">
        <v>93</v>
      </c>
      <c r="AW218" s="13" t="s">
        <v>38</v>
      </c>
      <c r="AX218" s="13" t="s">
        <v>25</v>
      </c>
      <c r="AY218" s="166" t="s">
        <v>190</v>
      </c>
    </row>
    <row r="219" spans="1:65" s="12" customFormat="1" ht="22.9" customHeight="1">
      <c r="B219" s="137"/>
      <c r="D219" s="138" t="s">
        <v>82</v>
      </c>
      <c r="E219" s="148" t="s">
        <v>197</v>
      </c>
      <c r="F219" s="148" t="s">
        <v>606</v>
      </c>
      <c r="I219" s="140"/>
      <c r="J219" s="149">
        <f>BK219</f>
        <v>0</v>
      </c>
      <c r="L219" s="137"/>
      <c r="M219" s="142"/>
      <c r="N219" s="143"/>
      <c r="O219" s="143"/>
      <c r="P219" s="144">
        <f>SUM(P220:P230)</f>
        <v>0</v>
      </c>
      <c r="Q219" s="143"/>
      <c r="R219" s="144">
        <f>SUM(R220:R230)</f>
        <v>11.297800000000001</v>
      </c>
      <c r="S219" s="143"/>
      <c r="T219" s="145">
        <f>SUM(T220:T230)</f>
        <v>0</v>
      </c>
      <c r="AR219" s="138" t="s">
        <v>25</v>
      </c>
      <c r="AT219" s="146" t="s">
        <v>82</v>
      </c>
      <c r="AU219" s="146" t="s">
        <v>25</v>
      </c>
      <c r="AY219" s="138" t="s">
        <v>190</v>
      </c>
      <c r="BK219" s="147">
        <f>SUM(BK220:BK230)</f>
        <v>0</v>
      </c>
    </row>
    <row r="220" spans="1:65" s="2" customFormat="1" ht="24.2" customHeight="1">
      <c r="A220" s="33"/>
      <c r="B220" s="150"/>
      <c r="C220" s="151" t="s">
        <v>442</v>
      </c>
      <c r="D220" s="151" t="s">
        <v>192</v>
      </c>
      <c r="E220" s="152" t="s">
        <v>1358</v>
      </c>
      <c r="F220" s="153" t="s">
        <v>1359</v>
      </c>
      <c r="G220" s="154" t="s">
        <v>276</v>
      </c>
      <c r="H220" s="155">
        <v>10.95</v>
      </c>
      <c r="I220" s="156"/>
      <c r="J220" s="157">
        <f>ROUND(I220*H220,2)</f>
        <v>0</v>
      </c>
      <c r="K220" s="153" t="s">
        <v>196</v>
      </c>
      <c r="L220" s="34"/>
      <c r="M220" s="158" t="s">
        <v>1</v>
      </c>
      <c r="N220" s="159" t="s">
        <v>48</v>
      </c>
      <c r="O220" s="59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2" t="s">
        <v>197</v>
      </c>
      <c r="AT220" s="162" t="s">
        <v>192</v>
      </c>
      <c r="AU220" s="162" t="s">
        <v>93</v>
      </c>
      <c r="AY220" s="18" t="s">
        <v>190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8" t="s">
        <v>25</v>
      </c>
      <c r="BK220" s="163">
        <f>ROUND(I220*H220,2)</f>
        <v>0</v>
      </c>
      <c r="BL220" s="18" t="s">
        <v>197</v>
      </c>
      <c r="BM220" s="162" t="s">
        <v>2508</v>
      </c>
    </row>
    <row r="221" spans="1:65" s="13" customFormat="1">
      <c r="B221" s="164"/>
      <c r="D221" s="165" t="s">
        <v>199</v>
      </c>
      <c r="E221" s="166" t="s">
        <v>1</v>
      </c>
      <c r="F221" s="167" t="s">
        <v>2509</v>
      </c>
      <c r="H221" s="168">
        <v>10.95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199</v>
      </c>
      <c r="AU221" s="166" t="s">
        <v>93</v>
      </c>
      <c r="AV221" s="13" t="s">
        <v>93</v>
      </c>
      <c r="AW221" s="13" t="s">
        <v>38</v>
      </c>
      <c r="AX221" s="13" t="s">
        <v>83</v>
      </c>
      <c r="AY221" s="166" t="s">
        <v>190</v>
      </c>
    </row>
    <row r="222" spans="1:65" s="14" customFormat="1">
      <c r="B222" s="173"/>
      <c r="D222" s="165" t="s">
        <v>199</v>
      </c>
      <c r="E222" s="174" t="s">
        <v>1</v>
      </c>
      <c r="F222" s="175" t="s">
        <v>222</v>
      </c>
      <c r="H222" s="176">
        <v>10.95</v>
      </c>
      <c r="I222" s="177"/>
      <c r="L222" s="173"/>
      <c r="M222" s="178"/>
      <c r="N222" s="179"/>
      <c r="O222" s="179"/>
      <c r="P222" s="179"/>
      <c r="Q222" s="179"/>
      <c r="R222" s="179"/>
      <c r="S222" s="179"/>
      <c r="T222" s="180"/>
      <c r="AT222" s="174" t="s">
        <v>199</v>
      </c>
      <c r="AU222" s="174" t="s">
        <v>93</v>
      </c>
      <c r="AV222" s="14" t="s">
        <v>197</v>
      </c>
      <c r="AW222" s="14" t="s">
        <v>38</v>
      </c>
      <c r="AX222" s="14" t="s">
        <v>25</v>
      </c>
      <c r="AY222" s="174" t="s">
        <v>190</v>
      </c>
    </row>
    <row r="223" spans="1:65" s="2" customFormat="1" ht="24.2" customHeight="1">
      <c r="A223" s="33"/>
      <c r="B223" s="150"/>
      <c r="C223" s="151" t="s">
        <v>455</v>
      </c>
      <c r="D223" s="151" t="s">
        <v>192</v>
      </c>
      <c r="E223" s="152" t="s">
        <v>619</v>
      </c>
      <c r="F223" s="153" t="s">
        <v>620</v>
      </c>
      <c r="G223" s="154" t="s">
        <v>276</v>
      </c>
      <c r="H223" s="155">
        <v>10.95</v>
      </c>
      <c r="I223" s="156"/>
      <c r="J223" s="157">
        <f>ROUND(I223*H223,2)</f>
        <v>0</v>
      </c>
      <c r="K223" s="153" t="s">
        <v>196</v>
      </c>
      <c r="L223" s="34"/>
      <c r="M223" s="158" t="s">
        <v>1</v>
      </c>
      <c r="N223" s="159" t="s">
        <v>48</v>
      </c>
      <c r="O223" s="59"/>
      <c r="P223" s="160">
        <f>O223*H223</f>
        <v>0</v>
      </c>
      <c r="Q223" s="160">
        <v>0</v>
      </c>
      <c r="R223" s="160">
        <f>Q223*H223</f>
        <v>0</v>
      </c>
      <c r="S223" s="160">
        <v>0</v>
      </c>
      <c r="T223" s="161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62" t="s">
        <v>197</v>
      </c>
      <c r="AT223" s="162" t="s">
        <v>192</v>
      </c>
      <c r="AU223" s="162" t="s">
        <v>93</v>
      </c>
      <c r="AY223" s="18" t="s">
        <v>190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8" t="s">
        <v>25</v>
      </c>
      <c r="BK223" s="163">
        <f>ROUND(I223*H223,2)</f>
        <v>0</v>
      </c>
      <c r="BL223" s="18" t="s">
        <v>197</v>
      </c>
      <c r="BM223" s="162" t="s">
        <v>2510</v>
      </c>
    </row>
    <row r="224" spans="1:65" s="13" customFormat="1">
      <c r="B224" s="164"/>
      <c r="D224" s="165" t="s">
        <v>199</v>
      </c>
      <c r="E224" s="166" t="s">
        <v>1</v>
      </c>
      <c r="F224" s="167" t="s">
        <v>2511</v>
      </c>
      <c r="H224" s="168">
        <v>10.95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199</v>
      </c>
      <c r="AU224" s="166" t="s">
        <v>93</v>
      </c>
      <c r="AV224" s="13" t="s">
        <v>93</v>
      </c>
      <c r="AW224" s="13" t="s">
        <v>38</v>
      </c>
      <c r="AX224" s="13" t="s">
        <v>25</v>
      </c>
      <c r="AY224" s="166" t="s">
        <v>190</v>
      </c>
    </row>
    <row r="225" spans="1:65" s="2" customFormat="1" ht="24.2" customHeight="1">
      <c r="A225" s="33"/>
      <c r="B225" s="150"/>
      <c r="C225" s="151" t="s">
        <v>463</v>
      </c>
      <c r="D225" s="151" t="s">
        <v>192</v>
      </c>
      <c r="E225" s="152" t="s">
        <v>532</v>
      </c>
      <c r="F225" s="153" t="s">
        <v>533</v>
      </c>
      <c r="G225" s="154" t="s">
        <v>276</v>
      </c>
      <c r="H225" s="155">
        <v>10.95</v>
      </c>
      <c r="I225" s="156"/>
      <c r="J225" s="157">
        <f>ROUND(I225*H225,2)</f>
        <v>0</v>
      </c>
      <c r="K225" s="153" t="s">
        <v>196</v>
      </c>
      <c r="L225" s="34"/>
      <c r="M225" s="158" t="s">
        <v>1</v>
      </c>
      <c r="N225" s="159" t="s">
        <v>48</v>
      </c>
      <c r="O225" s="59"/>
      <c r="P225" s="160">
        <f>O225*H225</f>
        <v>0</v>
      </c>
      <c r="Q225" s="160">
        <v>0</v>
      </c>
      <c r="R225" s="160">
        <f>Q225*H225</f>
        <v>0</v>
      </c>
      <c r="S225" s="160">
        <v>0</v>
      </c>
      <c r="T225" s="161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62" t="s">
        <v>197</v>
      </c>
      <c r="AT225" s="162" t="s">
        <v>192</v>
      </c>
      <c r="AU225" s="162" t="s">
        <v>93</v>
      </c>
      <c r="AY225" s="18" t="s">
        <v>190</v>
      </c>
      <c r="BE225" s="163">
        <f>IF(N225="základní",J225,0)</f>
        <v>0</v>
      </c>
      <c r="BF225" s="163">
        <f>IF(N225="snížená",J225,0)</f>
        <v>0</v>
      </c>
      <c r="BG225" s="163">
        <f>IF(N225="zákl. přenesená",J225,0)</f>
        <v>0</v>
      </c>
      <c r="BH225" s="163">
        <f>IF(N225="sníž. přenesená",J225,0)</f>
        <v>0</v>
      </c>
      <c r="BI225" s="163">
        <f>IF(N225="nulová",J225,0)</f>
        <v>0</v>
      </c>
      <c r="BJ225" s="18" t="s">
        <v>25</v>
      </c>
      <c r="BK225" s="163">
        <f>ROUND(I225*H225,2)</f>
        <v>0</v>
      </c>
      <c r="BL225" s="18" t="s">
        <v>197</v>
      </c>
      <c r="BM225" s="162" t="s">
        <v>2512</v>
      </c>
    </row>
    <row r="226" spans="1:65" s="13" customFormat="1">
      <c r="B226" s="164"/>
      <c r="D226" s="165" t="s">
        <v>199</v>
      </c>
      <c r="E226" s="166" t="s">
        <v>1</v>
      </c>
      <c r="F226" s="167" t="s">
        <v>2511</v>
      </c>
      <c r="H226" s="168">
        <v>10.95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199</v>
      </c>
      <c r="AU226" s="166" t="s">
        <v>93</v>
      </c>
      <c r="AV226" s="13" t="s">
        <v>93</v>
      </c>
      <c r="AW226" s="13" t="s">
        <v>38</v>
      </c>
      <c r="AX226" s="13" t="s">
        <v>25</v>
      </c>
      <c r="AY226" s="166" t="s">
        <v>190</v>
      </c>
    </row>
    <row r="227" spans="1:65" s="2" customFormat="1" ht="24.2" customHeight="1">
      <c r="A227" s="33"/>
      <c r="B227" s="150"/>
      <c r="C227" s="151" t="s">
        <v>476</v>
      </c>
      <c r="D227" s="151" t="s">
        <v>192</v>
      </c>
      <c r="E227" s="152" t="s">
        <v>682</v>
      </c>
      <c r="F227" s="153" t="s">
        <v>683</v>
      </c>
      <c r="G227" s="154" t="s">
        <v>276</v>
      </c>
      <c r="H227" s="155">
        <v>5</v>
      </c>
      <c r="I227" s="156"/>
      <c r="J227" s="157">
        <f>ROUND(I227*H227,2)</f>
        <v>0</v>
      </c>
      <c r="K227" s="153" t="s">
        <v>1</v>
      </c>
      <c r="L227" s="34"/>
      <c r="M227" s="158" t="s">
        <v>1</v>
      </c>
      <c r="N227" s="159" t="s">
        <v>48</v>
      </c>
      <c r="O227" s="59"/>
      <c r="P227" s="160">
        <f>O227*H227</f>
        <v>0</v>
      </c>
      <c r="Q227" s="160">
        <v>2.234</v>
      </c>
      <c r="R227" s="160">
        <f>Q227*H227</f>
        <v>11.17</v>
      </c>
      <c r="S227" s="160">
        <v>0</v>
      </c>
      <c r="T227" s="161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2" t="s">
        <v>197</v>
      </c>
      <c r="AT227" s="162" t="s">
        <v>192</v>
      </c>
      <c r="AU227" s="162" t="s">
        <v>93</v>
      </c>
      <c r="AY227" s="18" t="s">
        <v>190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8" t="s">
        <v>25</v>
      </c>
      <c r="BK227" s="163">
        <f>ROUND(I227*H227,2)</f>
        <v>0</v>
      </c>
      <c r="BL227" s="18" t="s">
        <v>197</v>
      </c>
      <c r="BM227" s="162" t="s">
        <v>2513</v>
      </c>
    </row>
    <row r="228" spans="1:65" s="13" customFormat="1">
      <c r="B228" s="164"/>
      <c r="D228" s="165" t="s">
        <v>199</v>
      </c>
      <c r="E228" s="166" t="s">
        <v>1</v>
      </c>
      <c r="F228" s="167" t="s">
        <v>213</v>
      </c>
      <c r="H228" s="168">
        <v>5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199</v>
      </c>
      <c r="AU228" s="166" t="s">
        <v>93</v>
      </c>
      <c r="AV228" s="13" t="s">
        <v>93</v>
      </c>
      <c r="AW228" s="13" t="s">
        <v>38</v>
      </c>
      <c r="AX228" s="13" t="s">
        <v>25</v>
      </c>
      <c r="AY228" s="166" t="s">
        <v>190</v>
      </c>
    </row>
    <row r="229" spans="1:65" s="2" customFormat="1" ht="14.45" customHeight="1">
      <c r="A229" s="33"/>
      <c r="B229" s="150"/>
      <c r="C229" s="151" t="s">
        <v>513</v>
      </c>
      <c r="D229" s="151" t="s">
        <v>192</v>
      </c>
      <c r="E229" s="152" t="s">
        <v>690</v>
      </c>
      <c r="F229" s="153" t="s">
        <v>691</v>
      </c>
      <c r="G229" s="154" t="s">
        <v>195</v>
      </c>
      <c r="H229" s="155">
        <v>20</v>
      </c>
      <c r="I229" s="156"/>
      <c r="J229" s="157">
        <f>ROUND(I229*H229,2)</f>
        <v>0</v>
      </c>
      <c r="K229" s="153" t="s">
        <v>196</v>
      </c>
      <c r="L229" s="34"/>
      <c r="M229" s="158" t="s">
        <v>1</v>
      </c>
      <c r="N229" s="159" t="s">
        <v>48</v>
      </c>
      <c r="O229" s="59"/>
      <c r="P229" s="160">
        <f>O229*H229</f>
        <v>0</v>
      </c>
      <c r="Q229" s="160">
        <v>6.3899999999999998E-3</v>
      </c>
      <c r="R229" s="160">
        <f>Q229*H229</f>
        <v>0.1278</v>
      </c>
      <c r="S229" s="160">
        <v>0</v>
      </c>
      <c r="T229" s="161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2" t="s">
        <v>197</v>
      </c>
      <c r="AT229" s="162" t="s">
        <v>192</v>
      </c>
      <c r="AU229" s="162" t="s">
        <v>93</v>
      </c>
      <c r="AY229" s="18" t="s">
        <v>190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8" t="s">
        <v>25</v>
      </c>
      <c r="BK229" s="163">
        <f>ROUND(I229*H229,2)</f>
        <v>0</v>
      </c>
      <c r="BL229" s="18" t="s">
        <v>197</v>
      </c>
      <c r="BM229" s="162" t="s">
        <v>2514</v>
      </c>
    </row>
    <row r="230" spans="1:65" s="13" customFormat="1">
      <c r="B230" s="164"/>
      <c r="D230" s="165" t="s">
        <v>199</v>
      </c>
      <c r="E230" s="166" t="s">
        <v>1</v>
      </c>
      <c r="F230" s="167" t="s">
        <v>358</v>
      </c>
      <c r="H230" s="168">
        <v>20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199</v>
      </c>
      <c r="AU230" s="166" t="s">
        <v>93</v>
      </c>
      <c r="AV230" s="13" t="s">
        <v>93</v>
      </c>
      <c r="AW230" s="13" t="s">
        <v>38</v>
      </c>
      <c r="AX230" s="13" t="s">
        <v>25</v>
      </c>
      <c r="AY230" s="166" t="s">
        <v>190</v>
      </c>
    </row>
    <row r="231" spans="1:65" s="12" customFormat="1" ht="25.9" customHeight="1">
      <c r="B231" s="137"/>
      <c r="D231" s="138" t="s">
        <v>82</v>
      </c>
      <c r="E231" s="139" t="s">
        <v>623</v>
      </c>
      <c r="F231" s="139" t="s">
        <v>2236</v>
      </c>
      <c r="I231" s="140"/>
      <c r="J231" s="141">
        <f>BK231</f>
        <v>0</v>
      </c>
      <c r="L231" s="137"/>
      <c r="M231" s="142"/>
      <c r="N231" s="143"/>
      <c r="O231" s="143"/>
      <c r="P231" s="144">
        <f>SUM(P232:P233)</f>
        <v>0</v>
      </c>
      <c r="Q231" s="143"/>
      <c r="R231" s="144">
        <f>SUM(R232:R233)</f>
        <v>15.768000000000001</v>
      </c>
      <c r="S231" s="143"/>
      <c r="T231" s="145">
        <f>SUM(T232:T233)</f>
        <v>0</v>
      </c>
      <c r="AR231" s="138" t="s">
        <v>25</v>
      </c>
      <c r="AT231" s="146" t="s">
        <v>82</v>
      </c>
      <c r="AU231" s="146" t="s">
        <v>83</v>
      </c>
      <c r="AY231" s="138" t="s">
        <v>190</v>
      </c>
      <c r="BK231" s="147">
        <f>SUM(BK232:BK233)</f>
        <v>0</v>
      </c>
    </row>
    <row r="232" spans="1:65" s="2" customFormat="1" ht="14.45" customHeight="1">
      <c r="A232" s="33"/>
      <c r="B232" s="150"/>
      <c r="C232" s="151" t="s">
        <v>520</v>
      </c>
      <c r="D232" s="151" t="s">
        <v>192</v>
      </c>
      <c r="E232" s="152" t="s">
        <v>696</v>
      </c>
      <c r="F232" s="153" t="s">
        <v>697</v>
      </c>
      <c r="G232" s="154" t="s">
        <v>195</v>
      </c>
      <c r="H232" s="155">
        <v>73</v>
      </c>
      <c r="I232" s="156"/>
      <c r="J232" s="157">
        <f>ROUND(I232*H232,2)</f>
        <v>0</v>
      </c>
      <c r="K232" s="153" t="s">
        <v>196</v>
      </c>
      <c r="L232" s="34"/>
      <c r="M232" s="158" t="s">
        <v>1</v>
      </c>
      <c r="N232" s="159" t="s">
        <v>48</v>
      </c>
      <c r="O232" s="59"/>
      <c r="P232" s="160">
        <f>O232*H232</f>
        <v>0</v>
      </c>
      <c r="Q232" s="160">
        <v>0.216</v>
      </c>
      <c r="R232" s="160">
        <f>Q232*H232</f>
        <v>15.768000000000001</v>
      </c>
      <c r="S232" s="160">
        <v>0</v>
      </c>
      <c r="T232" s="161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62" t="s">
        <v>197</v>
      </c>
      <c r="AT232" s="162" t="s">
        <v>192</v>
      </c>
      <c r="AU232" s="162" t="s">
        <v>25</v>
      </c>
      <c r="AY232" s="18" t="s">
        <v>190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8" t="s">
        <v>25</v>
      </c>
      <c r="BK232" s="163">
        <f>ROUND(I232*H232,2)</f>
        <v>0</v>
      </c>
      <c r="BL232" s="18" t="s">
        <v>197</v>
      </c>
      <c r="BM232" s="162" t="s">
        <v>2515</v>
      </c>
    </row>
    <row r="233" spans="1:65" s="13" customFormat="1">
      <c r="B233" s="164"/>
      <c r="D233" s="165" t="s">
        <v>199</v>
      </c>
      <c r="E233" s="166" t="s">
        <v>1</v>
      </c>
      <c r="F233" s="167" t="s">
        <v>715</v>
      </c>
      <c r="H233" s="168">
        <v>73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199</v>
      </c>
      <c r="AU233" s="166" t="s">
        <v>25</v>
      </c>
      <c r="AV233" s="13" t="s">
        <v>93</v>
      </c>
      <c r="AW233" s="13" t="s">
        <v>38</v>
      </c>
      <c r="AX233" s="13" t="s">
        <v>25</v>
      </c>
      <c r="AY233" s="166" t="s">
        <v>190</v>
      </c>
    </row>
    <row r="234" spans="1:65" s="12" customFormat="1" ht="25.9" customHeight="1">
      <c r="B234" s="137"/>
      <c r="D234" s="138" t="s">
        <v>82</v>
      </c>
      <c r="E234" s="139" t="s">
        <v>762</v>
      </c>
      <c r="F234" s="139" t="s">
        <v>2516</v>
      </c>
      <c r="I234" s="140"/>
      <c r="J234" s="141">
        <f>BK234</f>
        <v>0</v>
      </c>
      <c r="L234" s="137"/>
      <c r="M234" s="142"/>
      <c r="N234" s="143"/>
      <c r="O234" s="143"/>
      <c r="P234" s="144">
        <f>SUM(P235:P246)</f>
        <v>0</v>
      </c>
      <c r="Q234" s="143"/>
      <c r="R234" s="144">
        <f>SUM(R235:R246)</f>
        <v>1.2766199999999999</v>
      </c>
      <c r="S234" s="143"/>
      <c r="T234" s="145">
        <f>SUM(T235:T246)</f>
        <v>0</v>
      </c>
      <c r="AR234" s="138" t="s">
        <v>25</v>
      </c>
      <c r="AT234" s="146" t="s">
        <v>82</v>
      </c>
      <c r="AU234" s="146" t="s">
        <v>83</v>
      </c>
      <c r="AY234" s="138" t="s">
        <v>190</v>
      </c>
      <c r="BK234" s="147">
        <f>SUM(BK235:BK246)</f>
        <v>0</v>
      </c>
    </row>
    <row r="235" spans="1:65" s="2" customFormat="1" ht="24.2" customHeight="1">
      <c r="A235" s="33"/>
      <c r="B235" s="150"/>
      <c r="C235" s="151" t="s">
        <v>526</v>
      </c>
      <c r="D235" s="151" t="s">
        <v>192</v>
      </c>
      <c r="E235" s="152" t="s">
        <v>1393</v>
      </c>
      <c r="F235" s="153" t="s">
        <v>1394</v>
      </c>
      <c r="G235" s="154" t="s">
        <v>226</v>
      </c>
      <c r="H235" s="155">
        <v>36</v>
      </c>
      <c r="I235" s="156"/>
      <c r="J235" s="157">
        <f>ROUND(I235*H235,2)</f>
        <v>0</v>
      </c>
      <c r="K235" s="153" t="s">
        <v>196</v>
      </c>
      <c r="L235" s="34"/>
      <c r="M235" s="158" t="s">
        <v>1</v>
      </c>
      <c r="N235" s="159" t="s">
        <v>48</v>
      </c>
      <c r="O235" s="59"/>
      <c r="P235" s="160">
        <f>O235*H235</f>
        <v>0</v>
      </c>
      <c r="Q235" s="160">
        <v>3.0000000000000001E-5</v>
      </c>
      <c r="R235" s="160">
        <f>Q235*H235</f>
        <v>1.08E-3</v>
      </c>
      <c r="S235" s="160">
        <v>0</v>
      </c>
      <c r="T235" s="161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2" t="s">
        <v>197</v>
      </c>
      <c r="AT235" s="162" t="s">
        <v>192</v>
      </c>
      <c r="AU235" s="162" t="s">
        <v>25</v>
      </c>
      <c r="AY235" s="18" t="s">
        <v>190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8" t="s">
        <v>25</v>
      </c>
      <c r="BK235" s="163">
        <f>ROUND(I235*H235,2)</f>
        <v>0</v>
      </c>
      <c r="BL235" s="18" t="s">
        <v>197</v>
      </c>
      <c r="BM235" s="162" t="s">
        <v>2517</v>
      </c>
    </row>
    <row r="236" spans="1:65" s="13" customFormat="1">
      <c r="B236" s="164"/>
      <c r="D236" s="165" t="s">
        <v>199</v>
      </c>
      <c r="E236" s="166" t="s">
        <v>1</v>
      </c>
      <c r="F236" s="167" t="s">
        <v>463</v>
      </c>
      <c r="H236" s="168">
        <v>36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199</v>
      </c>
      <c r="AU236" s="166" t="s">
        <v>25</v>
      </c>
      <c r="AV236" s="13" t="s">
        <v>93</v>
      </c>
      <c r="AW236" s="13" t="s">
        <v>38</v>
      </c>
      <c r="AX236" s="13" t="s">
        <v>25</v>
      </c>
      <c r="AY236" s="166" t="s">
        <v>190</v>
      </c>
    </row>
    <row r="237" spans="1:65" s="2" customFormat="1" ht="14.45" customHeight="1">
      <c r="A237" s="33"/>
      <c r="B237" s="150"/>
      <c r="C237" s="196" t="s">
        <v>531</v>
      </c>
      <c r="D237" s="196" t="s">
        <v>521</v>
      </c>
      <c r="E237" s="197" t="s">
        <v>2518</v>
      </c>
      <c r="F237" s="198" t="s">
        <v>2519</v>
      </c>
      <c r="G237" s="199" t="s">
        <v>226</v>
      </c>
      <c r="H237" s="200">
        <v>36.54</v>
      </c>
      <c r="I237" s="201"/>
      <c r="J237" s="202">
        <f>ROUND(I237*H237,2)</f>
        <v>0</v>
      </c>
      <c r="K237" s="198" t="s">
        <v>1</v>
      </c>
      <c r="L237" s="203"/>
      <c r="M237" s="204" t="s">
        <v>1</v>
      </c>
      <c r="N237" s="205" t="s">
        <v>48</v>
      </c>
      <c r="O237" s="59"/>
      <c r="P237" s="160">
        <f>O237*H237</f>
        <v>0</v>
      </c>
      <c r="Q237" s="160">
        <v>2.4E-2</v>
      </c>
      <c r="R237" s="160">
        <f>Q237*H237</f>
        <v>0.87695999999999996</v>
      </c>
      <c r="S237" s="160">
        <v>0</v>
      </c>
      <c r="T237" s="16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2" t="s">
        <v>235</v>
      </c>
      <c r="AT237" s="162" t="s">
        <v>521</v>
      </c>
      <c r="AU237" s="162" t="s">
        <v>25</v>
      </c>
      <c r="AY237" s="18" t="s">
        <v>190</v>
      </c>
      <c r="BE237" s="163">
        <f>IF(N237="základní",J237,0)</f>
        <v>0</v>
      </c>
      <c r="BF237" s="163">
        <f>IF(N237="snížená",J237,0)</f>
        <v>0</v>
      </c>
      <c r="BG237" s="163">
        <f>IF(N237="zákl. přenesená",J237,0)</f>
        <v>0</v>
      </c>
      <c r="BH237" s="163">
        <f>IF(N237="sníž. přenesená",J237,0)</f>
        <v>0</v>
      </c>
      <c r="BI237" s="163">
        <f>IF(N237="nulová",J237,0)</f>
        <v>0</v>
      </c>
      <c r="BJ237" s="18" t="s">
        <v>25</v>
      </c>
      <c r="BK237" s="163">
        <f>ROUND(I237*H237,2)</f>
        <v>0</v>
      </c>
      <c r="BL237" s="18" t="s">
        <v>197</v>
      </c>
      <c r="BM237" s="162" t="s">
        <v>2520</v>
      </c>
    </row>
    <row r="238" spans="1:65" s="13" customFormat="1">
      <c r="B238" s="164"/>
      <c r="D238" s="165" t="s">
        <v>199</v>
      </c>
      <c r="E238" s="166" t="s">
        <v>1</v>
      </c>
      <c r="F238" s="167" t="s">
        <v>2521</v>
      </c>
      <c r="H238" s="168">
        <v>36.54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199</v>
      </c>
      <c r="AU238" s="166" t="s">
        <v>25</v>
      </c>
      <c r="AV238" s="13" t="s">
        <v>93</v>
      </c>
      <c r="AW238" s="13" t="s">
        <v>38</v>
      </c>
      <c r="AX238" s="13" t="s">
        <v>83</v>
      </c>
      <c r="AY238" s="166" t="s">
        <v>190</v>
      </c>
    </row>
    <row r="239" spans="1:65" s="14" customFormat="1">
      <c r="B239" s="173"/>
      <c r="D239" s="165" t="s">
        <v>199</v>
      </c>
      <c r="E239" s="174" t="s">
        <v>1</v>
      </c>
      <c r="F239" s="175" t="s">
        <v>222</v>
      </c>
      <c r="H239" s="176">
        <v>36.54</v>
      </c>
      <c r="I239" s="177"/>
      <c r="L239" s="173"/>
      <c r="M239" s="178"/>
      <c r="N239" s="179"/>
      <c r="O239" s="179"/>
      <c r="P239" s="179"/>
      <c r="Q239" s="179"/>
      <c r="R239" s="179"/>
      <c r="S239" s="179"/>
      <c r="T239" s="180"/>
      <c r="AT239" s="174" t="s">
        <v>199</v>
      </c>
      <c r="AU239" s="174" t="s">
        <v>25</v>
      </c>
      <c r="AV239" s="14" t="s">
        <v>197</v>
      </c>
      <c r="AW239" s="14" t="s">
        <v>38</v>
      </c>
      <c r="AX239" s="14" t="s">
        <v>25</v>
      </c>
      <c r="AY239" s="174" t="s">
        <v>190</v>
      </c>
    </row>
    <row r="240" spans="1:65" s="2" customFormat="1" ht="24.2" customHeight="1">
      <c r="A240" s="33"/>
      <c r="B240" s="150"/>
      <c r="C240" s="151" t="s">
        <v>537</v>
      </c>
      <c r="D240" s="151" t="s">
        <v>192</v>
      </c>
      <c r="E240" s="152" t="s">
        <v>1417</v>
      </c>
      <c r="F240" s="153" t="s">
        <v>1418</v>
      </c>
      <c r="G240" s="154" t="s">
        <v>226</v>
      </c>
      <c r="H240" s="155">
        <v>36</v>
      </c>
      <c r="I240" s="156"/>
      <c r="J240" s="157">
        <f>ROUND(I240*H240,2)</f>
        <v>0</v>
      </c>
      <c r="K240" s="153" t="s">
        <v>1</v>
      </c>
      <c r="L240" s="34"/>
      <c r="M240" s="158" t="s">
        <v>1</v>
      </c>
      <c r="N240" s="159" t="s">
        <v>48</v>
      </c>
      <c r="O240" s="59"/>
      <c r="P240" s="160">
        <f>O240*H240</f>
        <v>0</v>
      </c>
      <c r="Q240" s="160">
        <v>0</v>
      </c>
      <c r="R240" s="160">
        <f>Q240*H240</f>
        <v>0</v>
      </c>
      <c r="S240" s="160">
        <v>0</v>
      </c>
      <c r="T240" s="161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2" t="s">
        <v>197</v>
      </c>
      <c r="AT240" s="162" t="s">
        <v>192</v>
      </c>
      <c r="AU240" s="162" t="s">
        <v>25</v>
      </c>
      <c r="AY240" s="18" t="s">
        <v>190</v>
      </c>
      <c r="BE240" s="163">
        <f>IF(N240="základní",J240,0)</f>
        <v>0</v>
      </c>
      <c r="BF240" s="163">
        <f>IF(N240="snížená",J240,0)</f>
        <v>0</v>
      </c>
      <c r="BG240" s="163">
        <f>IF(N240="zákl. přenesená",J240,0)</f>
        <v>0</v>
      </c>
      <c r="BH240" s="163">
        <f>IF(N240="sníž. přenesená",J240,0)</f>
        <v>0</v>
      </c>
      <c r="BI240" s="163">
        <f>IF(N240="nulová",J240,0)</f>
        <v>0</v>
      </c>
      <c r="BJ240" s="18" t="s">
        <v>25</v>
      </c>
      <c r="BK240" s="163">
        <f>ROUND(I240*H240,2)</f>
        <v>0</v>
      </c>
      <c r="BL240" s="18" t="s">
        <v>197</v>
      </c>
      <c r="BM240" s="162" t="s">
        <v>2522</v>
      </c>
    </row>
    <row r="241" spans="1:65" s="13" customFormat="1">
      <c r="B241" s="164"/>
      <c r="D241" s="165" t="s">
        <v>199</v>
      </c>
      <c r="E241" s="166" t="s">
        <v>1</v>
      </c>
      <c r="F241" s="167" t="s">
        <v>463</v>
      </c>
      <c r="H241" s="168">
        <v>36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199</v>
      </c>
      <c r="AU241" s="166" t="s">
        <v>25</v>
      </c>
      <c r="AV241" s="13" t="s">
        <v>93</v>
      </c>
      <c r="AW241" s="13" t="s">
        <v>38</v>
      </c>
      <c r="AX241" s="13" t="s">
        <v>25</v>
      </c>
      <c r="AY241" s="166" t="s">
        <v>190</v>
      </c>
    </row>
    <row r="242" spans="1:65" s="2" customFormat="1" ht="24.2" customHeight="1">
      <c r="A242" s="33"/>
      <c r="B242" s="150"/>
      <c r="C242" s="151" t="s">
        <v>542</v>
      </c>
      <c r="D242" s="151" t="s">
        <v>192</v>
      </c>
      <c r="E242" s="152" t="s">
        <v>758</v>
      </c>
      <c r="F242" s="153" t="s">
        <v>759</v>
      </c>
      <c r="G242" s="154" t="s">
        <v>258</v>
      </c>
      <c r="H242" s="155">
        <v>39</v>
      </c>
      <c r="I242" s="156"/>
      <c r="J242" s="157">
        <f>ROUND(I242*H242,2)</f>
        <v>0</v>
      </c>
      <c r="K242" s="153" t="s">
        <v>196</v>
      </c>
      <c r="L242" s="34"/>
      <c r="M242" s="158" t="s">
        <v>1</v>
      </c>
      <c r="N242" s="159" t="s">
        <v>48</v>
      </c>
      <c r="O242" s="59"/>
      <c r="P242" s="160">
        <f>O242*H242</f>
        <v>0</v>
      </c>
      <c r="Q242" s="160">
        <v>6.9999999999999994E-5</v>
      </c>
      <c r="R242" s="160">
        <f>Q242*H242</f>
        <v>2.7299999999999998E-3</v>
      </c>
      <c r="S242" s="160">
        <v>0</v>
      </c>
      <c r="T242" s="161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2" t="s">
        <v>197</v>
      </c>
      <c r="AT242" s="162" t="s">
        <v>192</v>
      </c>
      <c r="AU242" s="162" t="s">
        <v>25</v>
      </c>
      <c r="AY242" s="18" t="s">
        <v>190</v>
      </c>
      <c r="BE242" s="163">
        <f>IF(N242="základní",J242,0)</f>
        <v>0</v>
      </c>
      <c r="BF242" s="163">
        <f>IF(N242="snížená",J242,0)</f>
        <v>0</v>
      </c>
      <c r="BG242" s="163">
        <f>IF(N242="zákl. přenesená",J242,0)</f>
        <v>0</v>
      </c>
      <c r="BH242" s="163">
        <f>IF(N242="sníž. přenesená",J242,0)</f>
        <v>0</v>
      </c>
      <c r="BI242" s="163">
        <f>IF(N242="nulová",J242,0)</f>
        <v>0</v>
      </c>
      <c r="BJ242" s="18" t="s">
        <v>25</v>
      </c>
      <c r="BK242" s="163">
        <f>ROUND(I242*H242,2)</f>
        <v>0</v>
      </c>
      <c r="BL242" s="18" t="s">
        <v>197</v>
      </c>
      <c r="BM242" s="162" t="s">
        <v>2523</v>
      </c>
    </row>
    <row r="243" spans="1:65" s="13" customFormat="1">
      <c r="B243" s="164"/>
      <c r="D243" s="165" t="s">
        <v>199</v>
      </c>
      <c r="E243" s="166" t="s">
        <v>1</v>
      </c>
      <c r="F243" s="167" t="s">
        <v>520</v>
      </c>
      <c r="H243" s="168">
        <v>39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199</v>
      </c>
      <c r="AU243" s="166" t="s">
        <v>25</v>
      </c>
      <c r="AV243" s="13" t="s">
        <v>93</v>
      </c>
      <c r="AW243" s="13" t="s">
        <v>38</v>
      </c>
      <c r="AX243" s="13" t="s">
        <v>25</v>
      </c>
      <c r="AY243" s="166" t="s">
        <v>190</v>
      </c>
    </row>
    <row r="244" spans="1:65" s="2" customFormat="1" ht="24.2" customHeight="1">
      <c r="A244" s="33"/>
      <c r="B244" s="150"/>
      <c r="C244" s="196" t="s">
        <v>547</v>
      </c>
      <c r="D244" s="196" t="s">
        <v>521</v>
      </c>
      <c r="E244" s="197" t="s">
        <v>2524</v>
      </c>
      <c r="F244" s="198" t="s">
        <v>2525</v>
      </c>
      <c r="G244" s="199" t="s">
        <v>258</v>
      </c>
      <c r="H244" s="200">
        <v>39.585000000000001</v>
      </c>
      <c r="I244" s="201"/>
      <c r="J244" s="202">
        <f>ROUND(I244*H244,2)</f>
        <v>0</v>
      </c>
      <c r="K244" s="198" t="s">
        <v>1</v>
      </c>
      <c r="L244" s="203"/>
      <c r="M244" s="204" t="s">
        <v>1</v>
      </c>
      <c r="N244" s="205" t="s">
        <v>48</v>
      </c>
      <c r="O244" s="59"/>
      <c r="P244" s="160">
        <f>O244*H244</f>
        <v>0</v>
      </c>
      <c r="Q244" s="160">
        <v>0.01</v>
      </c>
      <c r="R244" s="160">
        <f>Q244*H244</f>
        <v>0.39585000000000004</v>
      </c>
      <c r="S244" s="160">
        <v>0</v>
      </c>
      <c r="T244" s="161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62" t="s">
        <v>235</v>
      </c>
      <c r="AT244" s="162" t="s">
        <v>521</v>
      </c>
      <c r="AU244" s="162" t="s">
        <v>25</v>
      </c>
      <c r="AY244" s="18" t="s">
        <v>190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8" t="s">
        <v>25</v>
      </c>
      <c r="BK244" s="163">
        <f>ROUND(I244*H244,2)</f>
        <v>0</v>
      </c>
      <c r="BL244" s="18" t="s">
        <v>197</v>
      </c>
      <c r="BM244" s="162" t="s">
        <v>2526</v>
      </c>
    </row>
    <row r="245" spans="1:65" s="13" customFormat="1">
      <c r="B245" s="164"/>
      <c r="D245" s="165" t="s">
        <v>199</v>
      </c>
      <c r="E245" s="166" t="s">
        <v>1</v>
      </c>
      <c r="F245" s="167" t="s">
        <v>2527</v>
      </c>
      <c r="H245" s="168">
        <v>39.585000000000001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199</v>
      </c>
      <c r="AU245" s="166" t="s">
        <v>25</v>
      </c>
      <c r="AV245" s="13" t="s">
        <v>93</v>
      </c>
      <c r="AW245" s="13" t="s">
        <v>38</v>
      </c>
      <c r="AX245" s="13" t="s">
        <v>83</v>
      </c>
      <c r="AY245" s="166" t="s">
        <v>190</v>
      </c>
    </row>
    <row r="246" spans="1:65" s="14" customFormat="1">
      <c r="B246" s="173"/>
      <c r="D246" s="165" t="s">
        <v>199</v>
      </c>
      <c r="E246" s="174" t="s">
        <v>1</v>
      </c>
      <c r="F246" s="175" t="s">
        <v>222</v>
      </c>
      <c r="H246" s="176">
        <v>39.585000000000001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4" t="s">
        <v>199</v>
      </c>
      <c r="AU246" s="174" t="s">
        <v>25</v>
      </c>
      <c r="AV246" s="14" t="s">
        <v>197</v>
      </c>
      <c r="AW246" s="14" t="s">
        <v>38</v>
      </c>
      <c r="AX246" s="14" t="s">
        <v>25</v>
      </c>
      <c r="AY246" s="174" t="s">
        <v>190</v>
      </c>
    </row>
    <row r="247" spans="1:65" s="12" customFormat="1" ht="25.9" customHeight="1">
      <c r="B247" s="137"/>
      <c r="D247" s="138" t="s">
        <v>82</v>
      </c>
      <c r="E247" s="139" t="s">
        <v>799</v>
      </c>
      <c r="F247" s="139" t="s">
        <v>2528</v>
      </c>
      <c r="I247" s="140"/>
      <c r="J247" s="141">
        <f>BK247</f>
        <v>0</v>
      </c>
      <c r="L247" s="137"/>
      <c r="M247" s="142"/>
      <c r="N247" s="143"/>
      <c r="O247" s="143"/>
      <c r="P247" s="144">
        <f>P248+SUM(P249:P260)</f>
        <v>0</v>
      </c>
      <c r="Q247" s="143"/>
      <c r="R247" s="144">
        <f>R248+SUM(R249:R260)</f>
        <v>43.664865199999994</v>
      </c>
      <c r="S247" s="143"/>
      <c r="T247" s="145">
        <f>T248+SUM(T249:T260)</f>
        <v>0</v>
      </c>
      <c r="AR247" s="138" t="s">
        <v>25</v>
      </c>
      <c r="AT247" s="146" t="s">
        <v>82</v>
      </c>
      <c r="AU247" s="146" t="s">
        <v>83</v>
      </c>
      <c r="AY247" s="138" t="s">
        <v>190</v>
      </c>
      <c r="BK247" s="147">
        <f>BK248+SUM(BK249:BK260)</f>
        <v>0</v>
      </c>
    </row>
    <row r="248" spans="1:65" s="2" customFormat="1" ht="14.45" customHeight="1">
      <c r="A248" s="33"/>
      <c r="B248" s="150"/>
      <c r="C248" s="151" t="s">
        <v>555</v>
      </c>
      <c r="D248" s="151" t="s">
        <v>192</v>
      </c>
      <c r="E248" s="152" t="s">
        <v>2529</v>
      </c>
      <c r="F248" s="153" t="s">
        <v>2530</v>
      </c>
      <c r="G248" s="154" t="s">
        <v>258</v>
      </c>
      <c r="H248" s="155">
        <v>12</v>
      </c>
      <c r="I248" s="156"/>
      <c r="J248" s="157">
        <f t="shared" ref="J248:J254" si="0">ROUND(I248*H248,2)</f>
        <v>0</v>
      </c>
      <c r="K248" s="153" t="s">
        <v>1</v>
      </c>
      <c r="L248" s="34"/>
      <c r="M248" s="158" t="s">
        <v>1</v>
      </c>
      <c r="N248" s="159" t="s">
        <v>48</v>
      </c>
      <c r="O248" s="59"/>
      <c r="P248" s="160">
        <f t="shared" ref="P248:P254" si="1">O248*H248</f>
        <v>0</v>
      </c>
      <c r="Q248" s="160">
        <v>0.34089999999999998</v>
      </c>
      <c r="R248" s="160">
        <f t="shared" ref="R248:R254" si="2">Q248*H248</f>
        <v>4.0907999999999998</v>
      </c>
      <c r="S248" s="160">
        <v>0</v>
      </c>
      <c r="T248" s="161">
        <f t="shared" ref="T248:T254" si="3"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2" t="s">
        <v>197</v>
      </c>
      <c r="AT248" s="162" t="s">
        <v>192</v>
      </c>
      <c r="AU248" s="162" t="s">
        <v>25</v>
      </c>
      <c r="AY248" s="18" t="s">
        <v>190</v>
      </c>
      <c r="BE248" s="163">
        <f t="shared" ref="BE248:BE254" si="4">IF(N248="základní",J248,0)</f>
        <v>0</v>
      </c>
      <c r="BF248" s="163">
        <f t="shared" ref="BF248:BF254" si="5">IF(N248="snížená",J248,0)</f>
        <v>0</v>
      </c>
      <c r="BG248" s="163">
        <f t="shared" ref="BG248:BG254" si="6">IF(N248="zákl. přenesená",J248,0)</f>
        <v>0</v>
      </c>
      <c r="BH248" s="163">
        <f t="shared" ref="BH248:BH254" si="7">IF(N248="sníž. přenesená",J248,0)</f>
        <v>0</v>
      </c>
      <c r="BI248" s="163">
        <f t="shared" ref="BI248:BI254" si="8">IF(N248="nulová",J248,0)</f>
        <v>0</v>
      </c>
      <c r="BJ248" s="18" t="s">
        <v>25</v>
      </c>
      <c r="BK248" s="163">
        <f t="shared" ref="BK248:BK254" si="9">ROUND(I248*H248,2)</f>
        <v>0</v>
      </c>
      <c r="BL248" s="18" t="s">
        <v>197</v>
      </c>
      <c r="BM248" s="162" t="s">
        <v>590</v>
      </c>
    </row>
    <row r="249" spans="1:65" s="2" customFormat="1" ht="14.45" customHeight="1">
      <c r="A249" s="33"/>
      <c r="B249" s="150"/>
      <c r="C249" s="196" t="s">
        <v>568</v>
      </c>
      <c r="D249" s="196" t="s">
        <v>521</v>
      </c>
      <c r="E249" s="197" t="s">
        <v>2531</v>
      </c>
      <c r="F249" s="198" t="s">
        <v>2532</v>
      </c>
      <c r="G249" s="199" t="s">
        <v>258</v>
      </c>
      <c r="H249" s="200">
        <v>12.12</v>
      </c>
      <c r="I249" s="201"/>
      <c r="J249" s="202">
        <f t="shared" si="0"/>
        <v>0</v>
      </c>
      <c r="K249" s="198" t="s">
        <v>1</v>
      </c>
      <c r="L249" s="203"/>
      <c r="M249" s="204" t="s">
        <v>1</v>
      </c>
      <c r="N249" s="205" t="s">
        <v>48</v>
      </c>
      <c r="O249" s="59"/>
      <c r="P249" s="160">
        <f t="shared" si="1"/>
        <v>0</v>
      </c>
      <c r="Q249" s="160">
        <v>7.0000000000000007E-2</v>
      </c>
      <c r="R249" s="160">
        <f t="shared" si="2"/>
        <v>0.84840000000000004</v>
      </c>
      <c r="S249" s="160">
        <v>0</v>
      </c>
      <c r="T249" s="161">
        <f t="shared" si="3"/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2" t="s">
        <v>235</v>
      </c>
      <c r="AT249" s="162" t="s">
        <v>521</v>
      </c>
      <c r="AU249" s="162" t="s">
        <v>25</v>
      </c>
      <c r="AY249" s="18" t="s">
        <v>190</v>
      </c>
      <c r="BE249" s="163">
        <f t="shared" si="4"/>
        <v>0</v>
      </c>
      <c r="BF249" s="163">
        <f t="shared" si="5"/>
        <v>0</v>
      </c>
      <c r="BG249" s="163">
        <f t="shared" si="6"/>
        <v>0</v>
      </c>
      <c r="BH249" s="163">
        <f t="shared" si="7"/>
        <v>0</v>
      </c>
      <c r="BI249" s="163">
        <f t="shared" si="8"/>
        <v>0</v>
      </c>
      <c r="BJ249" s="18" t="s">
        <v>25</v>
      </c>
      <c r="BK249" s="163">
        <f t="shared" si="9"/>
        <v>0</v>
      </c>
      <c r="BL249" s="18" t="s">
        <v>197</v>
      </c>
      <c r="BM249" s="162" t="s">
        <v>599</v>
      </c>
    </row>
    <row r="250" spans="1:65" s="2" customFormat="1" ht="14.45" customHeight="1">
      <c r="A250" s="33"/>
      <c r="B250" s="150"/>
      <c r="C250" s="196" t="s">
        <v>574</v>
      </c>
      <c r="D250" s="196" t="s">
        <v>521</v>
      </c>
      <c r="E250" s="197" t="s">
        <v>2533</v>
      </c>
      <c r="F250" s="198" t="s">
        <v>2534</v>
      </c>
      <c r="G250" s="199" t="s">
        <v>258</v>
      </c>
      <c r="H250" s="200">
        <v>17.170000000000002</v>
      </c>
      <c r="I250" s="201"/>
      <c r="J250" s="202">
        <f t="shared" si="0"/>
        <v>0</v>
      </c>
      <c r="K250" s="198" t="s">
        <v>1</v>
      </c>
      <c r="L250" s="203"/>
      <c r="M250" s="204" t="s">
        <v>1</v>
      </c>
      <c r="N250" s="205" t="s">
        <v>48</v>
      </c>
      <c r="O250" s="59"/>
      <c r="P250" s="160">
        <f t="shared" si="1"/>
        <v>0</v>
      </c>
      <c r="Q250" s="160">
        <v>7.5999999999999998E-2</v>
      </c>
      <c r="R250" s="160">
        <f t="shared" si="2"/>
        <v>1.3049200000000001</v>
      </c>
      <c r="S250" s="160">
        <v>0</v>
      </c>
      <c r="T250" s="161">
        <f t="shared" si="3"/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2" t="s">
        <v>235</v>
      </c>
      <c r="AT250" s="162" t="s">
        <v>521</v>
      </c>
      <c r="AU250" s="162" t="s">
        <v>25</v>
      </c>
      <c r="AY250" s="18" t="s">
        <v>190</v>
      </c>
      <c r="BE250" s="163">
        <f t="shared" si="4"/>
        <v>0</v>
      </c>
      <c r="BF250" s="163">
        <f t="shared" si="5"/>
        <v>0</v>
      </c>
      <c r="BG250" s="163">
        <f t="shared" si="6"/>
        <v>0</v>
      </c>
      <c r="BH250" s="163">
        <f t="shared" si="7"/>
        <v>0</v>
      </c>
      <c r="BI250" s="163">
        <f t="shared" si="8"/>
        <v>0</v>
      </c>
      <c r="BJ250" s="18" t="s">
        <v>25</v>
      </c>
      <c r="BK250" s="163">
        <f t="shared" si="9"/>
        <v>0</v>
      </c>
      <c r="BL250" s="18" t="s">
        <v>197</v>
      </c>
      <c r="BM250" s="162" t="s">
        <v>607</v>
      </c>
    </row>
    <row r="251" spans="1:65" s="2" customFormat="1" ht="14.45" customHeight="1">
      <c r="A251" s="33"/>
      <c r="B251" s="150"/>
      <c r="C251" s="196" t="s">
        <v>580</v>
      </c>
      <c r="D251" s="196" t="s">
        <v>521</v>
      </c>
      <c r="E251" s="197" t="s">
        <v>2535</v>
      </c>
      <c r="F251" s="198" t="s">
        <v>2536</v>
      </c>
      <c r="G251" s="199" t="s">
        <v>258</v>
      </c>
      <c r="H251" s="200">
        <v>16.16</v>
      </c>
      <c r="I251" s="201"/>
      <c r="J251" s="202">
        <f t="shared" si="0"/>
        <v>0</v>
      </c>
      <c r="K251" s="198" t="s">
        <v>1</v>
      </c>
      <c r="L251" s="203"/>
      <c r="M251" s="204" t="s">
        <v>1</v>
      </c>
      <c r="N251" s="205" t="s">
        <v>48</v>
      </c>
      <c r="O251" s="59"/>
      <c r="P251" s="160">
        <f t="shared" si="1"/>
        <v>0</v>
      </c>
      <c r="Q251" s="160">
        <v>0.155</v>
      </c>
      <c r="R251" s="160">
        <f t="shared" si="2"/>
        <v>2.5047999999999999</v>
      </c>
      <c r="S251" s="160">
        <v>0</v>
      </c>
      <c r="T251" s="161">
        <f t="shared" si="3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2" t="s">
        <v>235</v>
      </c>
      <c r="AT251" s="162" t="s">
        <v>521</v>
      </c>
      <c r="AU251" s="162" t="s">
        <v>25</v>
      </c>
      <c r="AY251" s="18" t="s">
        <v>190</v>
      </c>
      <c r="BE251" s="163">
        <f t="shared" si="4"/>
        <v>0</v>
      </c>
      <c r="BF251" s="163">
        <f t="shared" si="5"/>
        <v>0</v>
      </c>
      <c r="BG251" s="163">
        <f t="shared" si="6"/>
        <v>0</v>
      </c>
      <c r="BH251" s="163">
        <f t="shared" si="7"/>
        <v>0</v>
      </c>
      <c r="BI251" s="163">
        <f t="shared" si="8"/>
        <v>0</v>
      </c>
      <c r="BJ251" s="18" t="s">
        <v>25</v>
      </c>
      <c r="BK251" s="163">
        <f t="shared" si="9"/>
        <v>0</v>
      </c>
      <c r="BL251" s="18" t="s">
        <v>197</v>
      </c>
      <c r="BM251" s="162" t="s">
        <v>623</v>
      </c>
    </row>
    <row r="252" spans="1:65" s="2" customFormat="1" ht="14.45" customHeight="1">
      <c r="A252" s="33"/>
      <c r="B252" s="150"/>
      <c r="C252" s="196" t="s">
        <v>585</v>
      </c>
      <c r="D252" s="196" t="s">
        <v>521</v>
      </c>
      <c r="E252" s="197" t="s">
        <v>2537</v>
      </c>
      <c r="F252" s="198" t="s">
        <v>2538</v>
      </c>
      <c r="G252" s="199" t="s">
        <v>258</v>
      </c>
      <c r="H252" s="200">
        <v>12.12</v>
      </c>
      <c r="I252" s="201"/>
      <c r="J252" s="202">
        <f t="shared" si="0"/>
        <v>0</v>
      </c>
      <c r="K252" s="198" t="s">
        <v>1</v>
      </c>
      <c r="L252" s="203"/>
      <c r="M252" s="204" t="s">
        <v>1</v>
      </c>
      <c r="N252" s="205" t="s">
        <v>48</v>
      </c>
      <c r="O252" s="59"/>
      <c r="P252" s="160">
        <f t="shared" si="1"/>
        <v>0</v>
      </c>
      <c r="Q252" s="160">
        <v>0.15</v>
      </c>
      <c r="R252" s="160">
        <f t="shared" si="2"/>
        <v>1.8179999999999998</v>
      </c>
      <c r="S252" s="160">
        <v>0</v>
      </c>
      <c r="T252" s="161">
        <f t="shared" si="3"/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62" t="s">
        <v>235</v>
      </c>
      <c r="AT252" s="162" t="s">
        <v>521</v>
      </c>
      <c r="AU252" s="162" t="s">
        <v>25</v>
      </c>
      <c r="AY252" s="18" t="s">
        <v>190</v>
      </c>
      <c r="BE252" s="163">
        <f t="shared" si="4"/>
        <v>0</v>
      </c>
      <c r="BF252" s="163">
        <f t="shared" si="5"/>
        <v>0</v>
      </c>
      <c r="BG252" s="163">
        <f t="shared" si="6"/>
        <v>0</v>
      </c>
      <c r="BH252" s="163">
        <f t="shared" si="7"/>
        <v>0</v>
      </c>
      <c r="BI252" s="163">
        <f t="shared" si="8"/>
        <v>0</v>
      </c>
      <c r="BJ252" s="18" t="s">
        <v>25</v>
      </c>
      <c r="BK252" s="163">
        <f t="shared" si="9"/>
        <v>0</v>
      </c>
      <c r="BL252" s="18" t="s">
        <v>197</v>
      </c>
      <c r="BM252" s="162" t="s">
        <v>631</v>
      </c>
    </row>
    <row r="253" spans="1:65" s="2" customFormat="1" ht="14.45" customHeight="1">
      <c r="A253" s="33"/>
      <c r="B253" s="150"/>
      <c r="C253" s="196" t="s">
        <v>590</v>
      </c>
      <c r="D253" s="196" t="s">
        <v>521</v>
      </c>
      <c r="E253" s="197" t="s">
        <v>2539</v>
      </c>
      <c r="F253" s="198" t="s">
        <v>2540</v>
      </c>
      <c r="G253" s="199" t="s">
        <v>258</v>
      </c>
      <c r="H253" s="200">
        <v>12.12</v>
      </c>
      <c r="I253" s="201"/>
      <c r="J253" s="202">
        <f t="shared" si="0"/>
        <v>0</v>
      </c>
      <c r="K253" s="198" t="s">
        <v>1</v>
      </c>
      <c r="L253" s="203"/>
      <c r="M253" s="204" t="s">
        <v>1</v>
      </c>
      <c r="N253" s="205" t="s">
        <v>48</v>
      </c>
      <c r="O253" s="59"/>
      <c r="P253" s="160">
        <f t="shared" si="1"/>
        <v>0</v>
      </c>
      <c r="Q253" s="160">
        <v>0.28000000000000003</v>
      </c>
      <c r="R253" s="160">
        <f t="shared" si="2"/>
        <v>3.3936000000000002</v>
      </c>
      <c r="S253" s="160">
        <v>0</v>
      </c>
      <c r="T253" s="161">
        <f t="shared" si="3"/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2" t="s">
        <v>235</v>
      </c>
      <c r="AT253" s="162" t="s">
        <v>521</v>
      </c>
      <c r="AU253" s="162" t="s">
        <v>25</v>
      </c>
      <c r="AY253" s="18" t="s">
        <v>190</v>
      </c>
      <c r="BE253" s="163">
        <f t="shared" si="4"/>
        <v>0</v>
      </c>
      <c r="BF253" s="163">
        <f t="shared" si="5"/>
        <v>0</v>
      </c>
      <c r="BG253" s="163">
        <f t="shared" si="6"/>
        <v>0</v>
      </c>
      <c r="BH253" s="163">
        <f t="shared" si="7"/>
        <v>0</v>
      </c>
      <c r="BI253" s="163">
        <f t="shared" si="8"/>
        <v>0</v>
      </c>
      <c r="BJ253" s="18" t="s">
        <v>25</v>
      </c>
      <c r="BK253" s="163">
        <f t="shared" si="9"/>
        <v>0</v>
      </c>
      <c r="BL253" s="18" t="s">
        <v>197</v>
      </c>
      <c r="BM253" s="162" t="s">
        <v>641</v>
      </c>
    </row>
    <row r="254" spans="1:65" s="2" customFormat="1" ht="24.2" customHeight="1">
      <c r="A254" s="33"/>
      <c r="B254" s="150"/>
      <c r="C254" s="151" t="s">
        <v>594</v>
      </c>
      <c r="D254" s="151" t="s">
        <v>192</v>
      </c>
      <c r="E254" s="152" t="s">
        <v>1442</v>
      </c>
      <c r="F254" s="153" t="s">
        <v>1443</v>
      </c>
      <c r="G254" s="154" t="s">
        <v>276</v>
      </c>
      <c r="H254" s="155">
        <v>12.78</v>
      </c>
      <c r="I254" s="156"/>
      <c r="J254" s="157">
        <f t="shared" si="0"/>
        <v>0</v>
      </c>
      <c r="K254" s="153" t="s">
        <v>1</v>
      </c>
      <c r="L254" s="34"/>
      <c r="M254" s="158" t="s">
        <v>1</v>
      </c>
      <c r="N254" s="159" t="s">
        <v>48</v>
      </c>
      <c r="O254" s="59"/>
      <c r="P254" s="160">
        <f t="shared" si="1"/>
        <v>0</v>
      </c>
      <c r="Q254" s="160">
        <v>2.2563399999999998</v>
      </c>
      <c r="R254" s="160">
        <f t="shared" si="2"/>
        <v>28.836025199999995</v>
      </c>
      <c r="S254" s="160">
        <v>0</v>
      </c>
      <c r="T254" s="161">
        <f t="shared" si="3"/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2" t="s">
        <v>197</v>
      </c>
      <c r="AT254" s="162" t="s">
        <v>192</v>
      </c>
      <c r="AU254" s="162" t="s">
        <v>25</v>
      </c>
      <c r="AY254" s="18" t="s">
        <v>190</v>
      </c>
      <c r="BE254" s="163">
        <f t="shared" si="4"/>
        <v>0</v>
      </c>
      <c r="BF254" s="163">
        <f t="shared" si="5"/>
        <v>0</v>
      </c>
      <c r="BG254" s="163">
        <f t="shared" si="6"/>
        <v>0</v>
      </c>
      <c r="BH254" s="163">
        <f t="shared" si="7"/>
        <v>0</v>
      </c>
      <c r="BI254" s="163">
        <f t="shared" si="8"/>
        <v>0</v>
      </c>
      <c r="BJ254" s="18" t="s">
        <v>25</v>
      </c>
      <c r="BK254" s="163">
        <f t="shared" si="9"/>
        <v>0</v>
      </c>
      <c r="BL254" s="18" t="s">
        <v>197</v>
      </c>
      <c r="BM254" s="162" t="s">
        <v>2541</v>
      </c>
    </row>
    <row r="255" spans="1:65" s="13" customFormat="1">
      <c r="B255" s="164"/>
      <c r="D255" s="165" t="s">
        <v>199</v>
      </c>
      <c r="E255" s="166" t="s">
        <v>1</v>
      </c>
      <c r="F255" s="167" t="s">
        <v>2542</v>
      </c>
      <c r="H255" s="168">
        <v>12.78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199</v>
      </c>
      <c r="AU255" s="166" t="s">
        <v>25</v>
      </c>
      <c r="AV255" s="13" t="s">
        <v>93</v>
      </c>
      <c r="AW255" s="13" t="s">
        <v>38</v>
      </c>
      <c r="AX255" s="13" t="s">
        <v>83</v>
      </c>
      <c r="AY255" s="166" t="s">
        <v>190</v>
      </c>
    </row>
    <row r="256" spans="1:65" s="14" customFormat="1">
      <c r="B256" s="173"/>
      <c r="D256" s="165" t="s">
        <v>199</v>
      </c>
      <c r="E256" s="174" t="s">
        <v>1</v>
      </c>
      <c r="F256" s="175" t="s">
        <v>222</v>
      </c>
      <c r="H256" s="176">
        <v>12.78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199</v>
      </c>
      <c r="AU256" s="174" t="s">
        <v>25</v>
      </c>
      <c r="AV256" s="14" t="s">
        <v>197</v>
      </c>
      <c r="AW256" s="14" t="s">
        <v>38</v>
      </c>
      <c r="AX256" s="14" t="s">
        <v>25</v>
      </c>
      <c r="AY256" s="174" t="s">
        <v>190</v>
      </c>
    </row>
    <row r="257" spans="1:65" s="2" customFormat="1" ht="24.2" customHeight="1">
      <c r="A257" s="33"/>
      <c r="B257" s="150"/>
      <c r="C257" s="151" t="s">
        <v>599</v>
      </c>
      <c r="D257" s="151" t="s">
        <v>192</v>
      </c>
      <c r="E257" s="152" t="s">
        <v>2543</v>
      </c>
      <c r="F257" s="153" t="s">
        <v>2544</v>
      </c>
      <c r="G257" s="154" t="s">
        <v>258</v>
      </c>
      <c r="H257" s="155">
        <v>12</v>
      </c>
      <c r="I257" s="156"/>
      <c r="J257" s="157">
        <f>ROUND(I257*H257,2)</f>
        <v>0</v>
      </c>
      <c r="K257" s="153" t="s">
        <v>1</v>
      </c>
      <c r="L257" s="34"/>
      <c r="M257" s="158" t="s">
        <v>1</v>
      </c>
      <c r="N257" s="159" t="s">
        <v>48</v>
      </c>
      <c r="O257" s="59"/>
      <c r="P257" s="160">
        <f>O257*H257</f>
        <v>0</v>
      </c>
      <c r="Q257" s="160">
        <v>9.3600000000000003E-3</v>
      </c>
      <c r="R257" s="160">
        <f>Q257*H257</f>
        <v>0.11232</v>
      </c>
      <c r="S257" s="160">
        <v>0</v>
      </c>
      <c r="T257" s="161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2" t="s">
        <v>197</v>
      </c>
      <c r="AT257" s="162" t="s">
        <v>192</v>
      </c>
      <c r="AU257" s="162" t="s">
        <v>25</v>
      </c>
      <c r="AY257" s="18" t="s">
        <v>190</v>
      </c>
      <c r="BE257" s="163">
        <f>IF(N257="základní",J257,0)</f>
        <v>0</v>
      </c>
      <c r="BF257" s="163">
        <f>IF(N257="snížená",J257,0)</f>
        <v>0</v>
      </c>
      <c r="BG257" s="163">
        <f>IF(N257="zákl. přenesená",J257,0)</f>
        <v>0</v>
      </c>
      <c r="BH257" s="163">
        <f>IF(N257="sníž. přenesená",J257,0)</f>
        <v>0</v>
      </c>
      <c r="BI257" s="163">
        <f>IF(N257="nulová",J257,0)</f>
        <v>0</v>
      </c>
      <c r="BJ257" s="18" t="s">
        <v>25</v>
      </c>
      <c r="BK257" s="163">
        <f>ROUND(I257*H257,2)</f>
        <v>0</v>
      </c>
      <c r="BL257" s="18" t="s">
        <v>197</v>
      </c>
      <c r="BM257" s="162" t="s">
        <v>2545</v>
      </c>
    </row>
    <row r="258" spans="1:65" s="13" customFormat="1">
      <c r="B258" s="164"/>
      <c r="D258" s="165" t="s">
        <v>199</v>
      </c>
      <c r="E258" s="166" t="s">
        <v>1</v>
      </c>
      <c r="F258" s="167" t="s">
        <v>255</v>
      </c>
      <c r="H258" s="168">
        <v>12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199</v>
      </c>
      <c r="AU258" s="166" t="s">
        <v>25</v>
      </c>
      <c r="AV258" s="13" t="s">
        <v>93</v>
      </c>
      <c r="AW258" s="13" t="s">
        <v>38</v>
      </c>
      <c r="AX258" s="13" t="s">
        <v>25</v>
      </c>
      <c r="AY258" s="166" t="s">
        <v>190</v>
      </c>
    </row>
    <row r="259" spans="1:65" s="2" customFormat="1" ht="14.45" customHeight="1">
      <c r="A259" s="33"/>
      <c r="B259" s="150"/>
      <c r="C259" s="196" t="s">
        <v>601</v>
      </c>
      <c r="D259" s="196" t="s">
        <v>521</v>
      </c>
      <c r="E259" s="197" t="s">
        <v>2546</v>
      </c>
      <c r="F259" s="198" t="s">
        <v>2547</v>
      </c>
      <c r="G259" s="199" t="s">
        <v>258</v>
      </c>
      <c r="H259" s="200">
        <v>12</v>
      </c>
      <c r="I259" s="201"/>
      <c r="J259" s="202">
        <f>ROUND(I259*H259,2)</f>
        <v>0</v>
      </c>
      <c r="K259" s="198" t="s">
        <v>1</v>
      </c>
      <c r="L259" s="203"/>
      <c r="M259" s="204" t="s">
        <v>1</v>
      </c>
      <c r="N259" s="205" t="s">
        <v>48</v>
      </c>
      <c r="O259" s="59"/>
      <c r="P259" s="160">
        <f>O259*H259</f>
        <v>0</v>
      </c>
      <c r="Q259" s="160">
        <v>6.3E-2</v>
      </c>
      <c r="R259" s="160">
        <f>Q259*H259</f>
        <v>0.75600000000000001</v>
      </c>
      <c r="S259" s="160">
        <v>0</v>
      </c>
      <c r="T259" s="161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2" t="s">
        <v>235</v>
      </c>
      <c r="AT259" s="162" t="s">
        <v>521</v>
      </c>
      <c r="AU259" s="162" t="s">
        <v>25</v>
      </c>
      <c r="AY259" s="18" t="s">
        <v>190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8" t="s">
        <v>25</v>
      </c>
      <c r="BK259" s="163">
        <f>ROUND(I259*H259,2)</f>
        <v>0</v>
      </c>
      <c r="BL259" s="18" t="s">
        <v>197</v>
      </c>
      <c r="BM259" s="162" t="s">
        <v>2548</v>
      </c>
    </row>
    <row r="260" spans="1:65" s="12" customFormat="1" ht="22.9" customHeight="1">
      <c r="B260" s="137"/>
      <c r="D260" s="138" t="s">
        <v>82</v>
      </c>
      <c r="E260" s="148" t="s">
        <v>238</v>
      </c>
      <c r="F260" s="148" t="s">
        <v>2152</v>
      </c>
      <c r="I260" s="140"/>
      <c r="J260" s="149">
        <f>BK260</f>
        <v>0</v>
      </c>
      <c r="L260" s="137"/>
      <c r="M260" s="142"/>
      <c r="N260" s="143"/>
      <c r="O260" s="143"/>
      <c r="P260" s="144">
        <f>SUM(P261:P263)</f>
        <v>0</v>
      </c>
      <c r="Q260" s="143"/>
      <c r="R260" s="144">
        <f>SUM(R261:R263)</f>
        <v>0</v>
      </c>
      <c r="S260" s="143"/>
      <c r="T260" s="145">
        <f>SUM(T261:T263)</f>
        <v>0</v>
      </c>
      <c r="AR260" s="138" t="s">
        <v>25</v>
      </c>
      <c r="AT260" s="146" t="s">
        <v>82</v>
      </c>
      <c r="AU260" s="146" t="s">
        <v>25</v>
      </c>
      <c r="AY260" s="138" t="s">
        <v>190</v>
      </c>
      <c r="BK260" s="147">
        <f>SUM(BK261:BK263)</f>
        <v>0</v>
      </c>
    </row>
    <row r="261" spans="1:65" s="2" customFormat="1" ht="14.45" customHeight="1">
      <c r="A261" s="33"/>
      <c r="B261" s="150"/>
      <c r="C261" s="151" t="s">
        <v>607</v>
      </c>
      <c r="D261" s="151" t="s">
        <v>192</v>
      </c>
      <c r="E261" s="152" t="s">
        <v>2287</v>
      </c>
      <c r="F261" s="153" t="s">
        <v>2288</v>
      </c>
      <c r="G261" s="154" t="s">
        <v>226</v>
      </c>
      <c r="H261" s="155">
        <v>132</v>
      </c>
      <c r="I261" s="156"/>
      <c r="J261" s="157">
        <f>ROUND(I261*H261,2)</f>
        <v>0</v>
      </c>
      <c r="K261" s="153" t="s">
        <v>196</v>
      </c>
      <c r="L261" s="34"/>
      <c r="M261" s="158" t="s">
        <v>1</v>
      </c>
      <c r="N261" s="159" t="s">
        <v>48</v>
      </c>
      <c r="O261" s="59"/>
      <c r="P261" s="160">
        <f>O261*H261</f>
        <v>0</v>
      </c>
      <c r="Q261" s="160">
        <v>0</v>
      </c>
      <c r="R261" s="160">
        <f>Q261*H261</f>
        <v>0</v>
      </c>
      <c r="S261" s="160">
        <v>0</v>
      </c>
      <c r="T261" s="161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2" t="s">
        <v>197</v>
      </c>
      <c r="AT261" s="162" t="s">
        <v>192</v>
      </c>
      <c r="AU261" s="162" t="s">
        <v>93</v>
      </c>
      <c r="AY261" s="18" t="s">
        <v>190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8" t="s">
        <v>25</v>
      </c>
      <c r="BK261" s="163">
        <f>ROUND(I261*H261,2)</f>
        <v>0</v>
      </c>
      <c r="BL261" s="18" t="s">
        <v>197</v>
      </c>
      <c r="BM261" s="162" t="s">
        <v>2549</v>
      </c>
    </row>
    <row r="262" spans="1:65" s="13" customFormat="1">
      <c r="B262" s="164"/>
      <c r="D262" s="165" t="s">
        <v>199</v>
      </c>
      <c r="E262" s="166" t="s">
        <v>1</v>
      </c>
      <c r="F262" s="167" t="s">
        <v>1892</v>
      </c>
      <c r="H262" s="168">
        <v>132</v>
      </c>
      <c r="I262" s="169"/>
      <c r="L262" s="164"/>
      <c r="M262" s="170"/>
      <c r="N262" s="171"/>
      <c r="O262" s="171"/>
      <c r="P262" s="171"/>
      <c r="Q262" s="171"/>
      <c r="R262" s="171"/>
      <c r="S262" s="171"/>
      <c r="T262" s="172"/>
      <c r="AT262" s="166" t="s">
        <v>199</v>
      </c>
      <c r="AU262" s="166" t="s">
        <v>93</v>
      </c>
      <c r="AV262" s="13" t="s">
        <v>93</v>
      </c>
      <c r="AW262" s="13" t="s">
        <v>38</v>
      </c>
      <c r="AX262" s="13" t="s">
        <v>25</v>
      </c>
      <c r="AY262" s="166" t="s">
        <v>190</v>
      </c>
    </row>
    <row r="263" spans="1:65" s="2" customFormat="1" ht="24.2" customHeight="1">
      <c r="A263" s="33"/>
      <c r="B263" s="150"/>
      <c r="C263" s="151" t="s">
        <v>618</v>
      </c>
      <c r="D263" s="151" t="s">
        <v>192</v>
      </c>
      <c r="E263" s="152" t="s">
        <v>998</v>
      </c>
      <c r="F263" s="153" t="s">
        <v>999</v>
      </c>
      <c r="G263" s="154" t="s">
        <v>203</v>
      </c>
      <c r="H263" s="155">
        <v>72.512</v>
      </c>
      <c r="I263" s="156"/>
      <c r="J263" s="157">
        <f>ROUND(I263*H263,2)</f>
        <v>0</v>
      </c>
      <c r="K263" s="153" t="s">
        <v>196</v>
      </c>
      <c r="L263" s="34"/>
      <c r="M263" s="209" t="s">
        <v>1</v>
      </c>
      <c r="N263" s="210" t="s">
        <v>48</v>
      </c>
      <c r="O263" s="211"/>
      <c r="P263" s="212">
        <f>O263*H263</f>
        <v>0</v>
      </c>
      <c r="Q263" s="212">
        <v>0</v>
      </c>
      <c r="R263" s="212">
        <f>Q263*H263</f>
        <v>0</v>
      </c>
      <c r="S263" s="212">
        <v>0</v>
      </c>
      <c r="T263" s="213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2" t="s">
        <v>197</v>
      </c>
      <c r="AT263" s="162" t="s">
        <v>192</v>
      </c>
      <c r="AU263" s="162" t="s">
        <v>93</v>
      </c>
      <c r="AY263" s="18" t="s">
        <v>190</v>
      </c>
      <c r="BE263" s="163">
        <f>IF(N263="základní",J263,0)</f>
        <v>0</v>
      </c>
      <c r="BF263" s="163">
        <f>IF(N263="snížená",J263,0)</f>
        <v>0</v>
      </c>
      <c r="BG263" s="163">
        <f>IF(N263="zákl. přenesená",J263,0)</f>
        <v>0</v>
      </c>
      <c r="BH263" s="163">
        <f>IF(N263="sníž. přenesená",J263,0)</f>
        <v>0</v>
      </c>
      <c r="BI263" s="163">
        <f>IF(N263="nulová",J263,0)</f>
        <v>0</v>
      </c>
      <c r="BJ263" s="18" t="s">
        <v>25</v>
      </c>
      <c r="BK263" s="163">
        <f>ROUND(I263*H263,2)</f>
        <v>0</v>
      </c>
      <c r="BL263" s="18" t="s">
        <v>197</v>
      </c>
      <c r="BM263" s="162" t="s">
        <v>2550</v>
      </c>
    </row>
    <row r="264" spans="1:65" s="2" customFormat="1" ht="6.95" customHeight="1">
      <c r="A264" s="33"/>
      <c r="B264" s="48"/>
      <c r="C264" s="49"/>
      <c r="D264" s="49"/>
      <c r="E264" s="49"/>
      <c r="F264" s="49"/>
      <c r="G264" s="49"/>
      <c r="H264" s="49"/>
      <c r="I264" s="49"/>
      <c r="J264" s="49"/>
      <c r="K264" s="49"/>
      <c r="L264" s="34"/>
      <c r="M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</row>
  </sheetData>
  <autoFilter ref="C126:K263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122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</row>
    <row r="4" spans="1:4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</row>
    <row r="8" spans="1:46" s="1" customFormat="1" ht="12" customHeight="1">
      <c r="B8" s="21"/>
      <c r="D8" s="28" t="s">
        <v>139</v>
      </c>
      <c r="L8" s="21"/>
    </row>
    <row r="9" spans="1:46" s="2" customFormat="1" ht="16.5" customHeight="1">
      <c r="A9" s="33"/>
      <c r="B9" s="34"/>
      <c r="C9" s="33"/>
      <c r="D9" s="33"/>
      <c r="E9" s="266" t="s">
        <v>2165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2166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48" t="s">
        <v>2551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19</v>
      </c>
      <c r="E13" s="33"/>
      <c r="F13" s="26" t="s">
        <v>123</v>
      </c>
      <c r="G13" s="33"/>
      <c r="H13" s="33"/>
      <c r="I13" s="28" t="s">
        <v>20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21</v>
      </c>
      <c r="E14" s="33"/>
      <c r="F14" s="26" t="s">
        <v>22</v>
      </c>
      <c r="G14" s="33"/>
      <c r="H14" s="33"/>
      <c r="I14" s="28" t="s">
        <v>23</v>
      </c>
      <c r="J14" s="56" t="str">
        <f>'Rekapitulace stavby'!AN8</f>
        <v>11. 8. 2020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26</v>
      </c>
      <c r="E16" s="33"/>
      <c r="F16" s="33"/>
      <c r="G16" s="33"/>
      <c r="H16" s="33"/>
      <c r="I16" s="28" t="s">
        <v>27</v>
      </c>
      <c r="J16" s="26" t="s">
        <v>28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29</v>
      </c>
      <c r="F17" s="33"/>
      <c r="G17" s="33"/>
      <c r="H17" s="33"/>
      <c r="I17" s="28" t="s">
        <v>30</v>
      </c>
      <c r="J17" s="26" t="s">
        <v>31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32</v>
      </c>
      <c r="E19" s="33"/>
      <c r="F19" s="33"/>
      <c r="G19" s="33"/>
      <c r="H19" s="33"/>
      <c r="I19" s="28" t="s">
        <v>27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54"/>
      <c r="G20" s="254"/>
      <c r="H20" s="254"/>
      <c r="I20" s="28" t="s">
        <v>30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34</v>
      </c>
      <c r="E22" s="33"/>
      <c r="F22" s="33"/>
      <c r="G22" s="33"/>
      <c r="H22" s="33"/>
      <c r="I22" s="28" t="s">
        <v>27</v>
      </c>
      <c r="J22" s="26" t="s">
        <v>35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36</v>
      </c>
      <c r="F23" s="33"/>
      <c r="G23" s="33"/>
      <c r="H23" s="33"/>
      <c r="I23" s="28" t="s">
        <v>30</v>
      </c>
      <c r="J23" s="26" t="s">
        <v>37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39</v>
      </c>
      <c r="E25" s="33"/>
      <c r="F25" s="33"/>
      <c r="G25" s="33"/>
      <c r="H25" s="33"/>
      <c r="I25" s="28" t="s">
        <v>27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>Obrtel M.</v>
      </c>
      <c r="F26" s="33"/>
      <c r="G26" s="33"/>
      <c r="H26" s="33"/>
      <c r="I26" s="28" t="s">
        <v>30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41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1"/>
      <c r="B29" s="102"/>
      <c r="C29" s="101"/>
      <c r="D29" s="101"/>
      <c r="E29" s="258" t="s">
        <v>1</v>
      </c>
      <c r="F29" s="258"/>
      <c r="G29" s="258"/>
      <c r="H29" s="258"/>
      <c r="I29" s="101"/>
      <c r="J29" s="101"/>
      <c r="K29" s="101"/>
      <c r="L29" s="103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4" t="s">
        <v>43</v>
      </c>
      <c r="E32" s="33"/>
      <c r="F32" s="33"/>
      <c r="G32" s="33"/>
      <c r="H32" s="33"/>
      <c r="I32" s="33"/>
      <c r="J32" s="72">
        <f>ROUND(J124,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45</v>
      </c>
      <c r="G34" s="33"/>
      <c r="H34" s="33"/>
      <c r="I34" s="37" t="s">
        <v>44</v>
      </c>
      <c r="J34" s="37" t="s">
        <v>46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5" t="s">
        <v>47</v>
      </c>
      <c r="E35" s="28" t="s">
        <v>48</v>
      </c>
      <c r="F35" s="106">
        <f>ROUND((SUM(BE124:BE200)),  0)</f>
        <v>0</v>
      </c>
      <c r="G35" s="33"/>
      <c r="H35" s="33"/>
      <c r="I35" s="107">
        <v>0.21</v>
      </c>
      <c r="J35" s="106">
        <f>ROUND(((SUM(BE124:BE200))*I35),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49</v>
      </c>
      <c r="F36" s="106">
        <f>ROUND((SUM(BF124:BF200)),  0)</f>
        <v>0</v>
      </c>
      <c r="G36" s="33"/>
      <c r="H36" s="33"/>
      <c r="I36" s="107">
        <v>0.15</v>
      </c>
      <c r="J36" s="106">
        <f>ROUND(((SUM(BF124:BF200))*I36),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106">
        <f>ROUND((SUM(BG124:BG200)),  0)</f>
        <v>0</v>
      </c>
      <c r="G37" s="33"/>
      <c r="H37" s="33"/>
      <c r="I37" s="107">
        <v>0.21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51</v>
      </c>
      <c r="F38" s="106">
        <f>ROUND((SUM(BH124:BH200)),  0)</f>
        <v>0</v>
      </c>
      <c r="G38" s="33"/>
      <c r="H38" s="33"/>
      <c r="I38" s="107">
        <v>0.15</v>
      </c>
      <c r="J38" s="106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52</v>
      </c>
      <c r="F39" s="106">
        <f>ROUND((SUM(BI124:BI200)),  0)</f>
        <v>0</v>
      </c>
      <c r="G39" s="33"/>
      <c r="H39" s="33"/>
      <c r="I39" s="107">
        <v>0</v>
      </c>
      <c r="J39" s="106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8"/>
      <c r="D41" s="109" t="s">
        <v>53</v>
      </c>
      <c r="E41" s="61"/>
      <c r="F41" s="61"/>
      <c r="G41" s="110" t="s">
        <v>54</v>
      </c>
      <c r="H41" s="111" t="s">
        <v>55</v>
      </c>
      <c r="I41" s="61"/>
      <c r="J41" s="112">
        <f>SUM(J32:J39)</f>
        <v>0</v>
      </c>
      <c r="K41" s="11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139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2165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2166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8" t="str">
        <f>E11</f>
        <v>SO 05.4 - zpevněná plocha Tichého č.21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21</v>
      </c>
      <c r="D91" s="33"/>
      <c r="E91" s="33"/>
      <c r="F91" s="26" t="str">
        <f>F14</f>
        <v>BRNO</v>
      </c>
      <c r="G91" s="33"/>
      <c r="H91" s="33"/>
      <c r="I91" s="28" t="s">
        <v>23</v>
      </c>
      <c r="J91" s="56" t="str">
        <f>IF(J14="","",J14)</f>
        <v>11. 8. 2020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26</v>
      </c>
      <c r="D93" s="33"/>
      <c r="E93" s="33"/>
      <c r="F93" s="26" t="str">
        <f>E17</f>
        <v>Statutární město Brno</v>
      </c>
      <c r="G93" s="33"/>
      <c r="H93" s="33"/>
      <c r="I93" s="28" t="s">
        <v>34</v>
      </c>
      <c r="J93" s="31" t="str">
        <f>E23</f>
        <v>KOVOPROJEKTA BRNO a.s.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32</v>
      </c>
      <c r="D94" s="33"/>
      <c r="E94" s="33"/>
      <c r="F94" s="26" t="str">
        <f>IF(E20="","",E20)</f>
        <v>Vyplň údaj</v>
      </c>
      <c r="G94" s="33"/>
      <c r="H94" s="33"/>
      <c r="I94" s="28" t="s">
        <v>39</v>
      </c>
      <c r="J94" s="31" t="str">
        <f>E26</f>
        <v>Obrtel M.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6" t="s">
        <v>158</v>
      </c>
      <c r="D96" s="108"/>
      <c r="E96" s="108"/>
      <c r="F96" s="108"/>
      <c r="G96" s="108"/>
      <c r="H96" s="108"/>
      <c r="I96" s="108"/>
      <c r="J96" s="117" t="s">
        <v>159</v>
      </c>
      <c r="K96" s="108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8" t="s">
        <v>160</v>
      </c>
      <c r="D98" s="33"/>
      <c r="E98" s="33"/>
      <c r="F98" s="33"/>
      <c r="G98" s="33"/>
      <c r="H98" s="33"/>
      <c r="I98" s="33"/>
      <c r="J98" s="72">
        <f>J124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161</v>
      </c>
    </row>
    <row r="99" spans="1:47" s="9" customFormat="1" ht="24.95" customHeight="1">
      <c r="B99" s="119"/>
      <c r="D99" s="120" t="s">
        <v>2168</v>
      </c>
      <c r="E99" s="121"/>
      <c r="F99" s="121"/>
      <c r="G99" s="121"/>
      <c r="H99" s="121"/>
      <c r="I99" s="121"/>
      <c r="J99" s="122">
        <f>J125</f>
        <v>0</v>
      </c>
      <c r="L99" s="119"/>
    </row>
    <row r="100" spans="1:47" s="9" customFormat="1" ht="24.95" customHeight="1">
      <c r="B100" s="119"/>
      <c r="D100" s="120" t="s">
        <v>2170</v>
      </c>
      <c r="E100" s="121"/>
      <c r="F100" s="121"/>
      <c r="G100" s="121"/>
      <c r="H100" s="121"/>
      <c r="I100" s="121"/>
      <c r="J100" s="122">
        <f>J181</f>
        <v>0</v>
      </c>
      <c r="L100" s="119"/>
    </row>
    <row r="101" spans="1:47" s="9" customFormat="1" ht="24.95" customHeight="1">
      <c r="B101" s="119"/>
      <c r="D101" s="120" t="s">
        <v>2312</v>
      </c>
      <c r="E101" s="121"/>
      <c r="F101" s="121"/>
      <c r="G101" s="121"/>
      <c r="H101" s="121"/>
      <c r="I101" s="121"/>
      <c r="J101" s="122">
        <f>J188</f>
        <v>0</v>
      </c>
      <c r="L101" s="119"/>
    </row>
    <row r="102" spans="1:47" s="10" customFormat="1" ht="19.899999999999999" customHeight="1">
      <c r="B102" s="123"/>
      <c r="D102" s="124" t="s">
        <v>1940</v>
      </c>
      <c r="E102" s="125"/>
      <c r="F102" s="125"/>
      <c r="G102" s="125"/>
      <c r="H102" s="125"/>
      <c r="I102" s="125"/>
      <c r="J102" s="126">
        <f>J194</f>
        <v>0</v>
      </c>
      <c r="L102" s="123"/>
    </row>
    <row r="103" spans="1:47" s="2" customFormat="1" ht="21.75" customHeight="1">
      <c r="A103" s="33"/>
      <c r="B103" s="34"/>
      <c r="C103" s="33"/>
      <c r="D103" s="33"/>
      <c r="E103" s="33"/>
      <c r="F103" s="33"/>
      <c r="G103" s="33"/>
      <c r="H103" s="33"/>
      <c r="I103" s="33"/>
      <c r="J103" s="33"/>
      <c r="K103" s="33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47" s="2" customFormat="1" ht="6.95" customHeight="1">
      <c r="A104" s="33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8" spans="1:47" s="2" customFormat="1" ht="6.95" customHeight="1">
      <c r="A108" s="33"/>
      <c r="B108" s="50"/>
      <c r="C108" s="51"/>
      <c r="D108" s="51"/>
      <c r="E108" s="51"/>
      <c r="F108" s="51"/>
      <c r="G108" s="51"/>
      <c r="H108" s="51"/>
      <c r="I108" s="51"/>
      <c r="J108" s="51"/>
      <c r="K108" s="51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24.95" customHeight="1">
      <c r="A109" s="33"/>
      <c r="B109" s="34"/>
      <c r="C109" s="22" t="s">
        <v>175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2" customHeight="1">
      <c r="A111" s="33"/>
      <c r="B111" s="34"/>
      <c r="C111" s="28" t="s">
        <v>16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16.5" customHeight="1">
      <c r="A112" s="33"/>
      <c r="B112" s="34"/>
      <c r="C112" s="33"/>
      <c r="D112" s="33"/>
      <c r="E112" s="266" t="str">
        <f>E7</f>
        <v>BRNO, TICHÉHO - REKONSTRUKCE KANALIZACE A VODOVODU</v>
      </c>
      <c r="F112" s="267"/>
      <c r="G112" s="267"/>
      <c r="H112" s="267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1" customFormat="1" ht="12" customHeight="1">
      <c r="B113" s="21"/>
      <c r="C113" s="28" t="s">
        <v>139</v>
      </c>
      <c r="L113" s="21"/>
    </row>
    <row r="114" spans="1:65" s="2" customFormat="1" ht="16.5" customHeight="1">
      <c r="A114" s="33"/>
      <c r="B114" s="34"/>
      <c r="C114" s="33"/>
      <c r="D114" s="33"/>
      <c r="E114" s="266" t="s">
        <v>2165</v>
      </c>
      <c r="F114" s="265"/>
      <c r="G114" s="265"/>
      <c r="H114" s="265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2166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48" t="str">
        <f>E11</f>
        <v>SO 05.4 - zpevněná plocha Tichého č.21</v>
      </c>
      <c r="F116" s="265"/>
      <c r="G116" s="265"/>
      <c r="H116" s="265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21</v>
      </c>
      <c r="D118" s="33"/>
      <c r="E118" s="33"/>
      <c r="F118" s="26" t="str">
        <f>F14</f>
        <v>BRNO</v>
      </c>
      <c r="G118" s="33"/>
      <c r="H118" s="33"/>
      <c r="I118" s="28" t="s">
        <v>23</v>
      </c>
      <c r="J118" s="56" t="str">
        <f>IF(J14="","",J14)</f>
        <v>11. 8. 2020</v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25.7" customHeight="1">
      <c r="A120" s="33"/>
      <c r="B120" s="34"/>
      <c r="C120" s="28" t="s">
        <v>26</v>
      </c>
      <c r="D120" s="33"/>
      <c r="E120" s="33"/>
      <c r="F120" s="26" t="str">
        <f>E17</f>
        <v>Statutární město Brno</v>
      </c>
      <c r="G120" s="33"/>
      <c r="H120" s="33"/>
      <c r="I120" s="28" t="s">
        <v>34</v>
      </c>
      <c r="J120" s="31" t="str">
        <f>E23</f>
        <v>KOVOPROJEKTA BRNO a.s.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32</v>
      </c>
      <c r="D121" s="33"/>
      <c r="E121" s="33"/>
      <c r="F121" s="26" t="str">
        <f>IF(E20="","",E20)</f>
        <v>Vyplň údaj</v>
      </c>
      <c r="G121" s="33"/>
      <c r="H121" s="33"/>
      <c r="I121" s="28" t="s">
        <v>39</v>
      </c>
      <c r="J121" s="31" t="str">
        <f>E26</f>
        <v>Obrtel M.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27"/>
      <c r="B123" s="128"/>
      <c r="C123" s="129" t="s">
        <v>176</v>
      </c>
      <c r="D123" s="130" t="s">
        <v>68</v>
      </c>
      <c r="E123" s="130" t="s">
        <v>64</v>
      </c>
      <c r="F123" s="130" t="s">
        <v>65</v>
      </c>
      <c r="G123" s="130" t="s">
        <v>177</v>
      </c>
      <c r="H123" s="130" t="s">
        <v>178</v>
      </c>
      <c r="I123" s="130" t="s">
        <v>179</v>
      </c>
      <c r="J123" s="130" t="s">
        <v>159</v>
      </c>
      <c r="K123" s="131" t="s">
        <v>180</v>
      </c>
      <c r="L123" s="132"/>
      <c r="M123" s="63" t="s">
        <v>1</v>
      </c>
      <c r="N123" s="64" t="s">
        <v>47</v>
      </c>
      <c r="O123" s="64" t="s">
        <v>181</v>
      </c>
      <c r="P123" s="64" t="s">
        <v>182</v>
      </c>
      <c r="Q123" s="64" t="s">
        <v>183</v>
      </c>
      <c r="R123" s="64" t="s">
        <v>184</v>
      </c>
      <c r="S123" s="64" t="s">
        <v>185</v>
      </c>
      <c r="T123" s="65" t="s">
        <v>186</v>
      </c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</row>
    <row r="124" spans="1:65" s="2" customFormat="1" ht="22.9" customHeight="1">
      <c r="A124" s="33"/>
      <c r="B124" s="34"/>
      <c r="C124" s="70" t="s">
        <v>187</v>
      </c>
      <c r="D124" s="33"/>
      <c r="E124" s="33"/>
      <c r="F124" s="33"/>
      <c r="G124" s="33"/>
      <c r="H124" s="33"/>
      <c r="I124" s="33"/>
      <c r="J124" s="133">
        <f>BK124</f>
        <v>0</v>
      </c>
      <c r="K124" s="33"/>
      <c r="L124" s="34"/>
      <c r="M124" s="66"/>
      <c r="N124" s="57"/>
      <c r="O124" s="67"/>
      <c r="P124" s="134">
        <f>P125+P181+P188</f>
        <v>0</v>
      </c>
      <c r="Q124" s="67"/>
      <c r="R124" s="134">
        <f>R125+R181+R188</f>
        <v>25.526120200000001</v>
      </c>
      <c r="S124" s="67"/>
      <c r="T124" s="135">
        <f>T125+T181+T188</f>
        <v>4.59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82</v>
      </c>
      <c r="AU124" s="18" t="s">
        <v>161</v>
      </c>
      <c r="BK124" s="136">
        <f>BK125+BK181+BK188</f>
        <v>0</v>
      </c>
    </row>
    <row r="125" spans="1:65" s="12" customFormat="1" ht="25.9" customHeight="1">
      <c r="B125" s="137"/>
      <c r="D125" s="138" t="s">
        <v>82</v>
      </c>
      <c r="E125" s="139" t="s">
        <v>25</v>
      </c>
      <c r="F125" s="139" t="s">
        <v>191</v>
      </c>
      <c r="I125" s="140"/>
      <c r="J125" s="141">
        <f>BK125</f>
        <v>0</v>
      </c>
      <c r="L125" s="137"/>
      <c r="M125" s="142"/>
      <c r="N125" s="143"/>
      <c r="O125" s="143"/>
      <c r="P125" s="144">
        <f>SUM(P126:P180)</f>
        <v>0</v>
      </c>
      <c r="Q125" s="143"/>
      <c r="R125" s="144">
        <f>SUM(R126:R180)</f>
        <v>2.2100000000000001E-4</v>
      </c>
      <c r="S125" s="143"/>
      <c r="T125" s="145">
        <f>SUM(T126:T180)</f>
        <v>4.59</v>
      </c>
      <c r="AR125" s="138" t="s">
        <v>25</v>
      </c>
      <c r="AT125" s="146" t="s">
        <v>82</v>
      </c>
      <c r="AU125" s="146" t="s">
        <v>83</v>
      </c>
      <c r="AY125" s="138" t="s">
        <v>190</v>
      </c>
      <c r="BK125" s="147">
        <f>SUM(BK126:BK180)</f>
        <v>0</v>
      </c>
    </row>
    <row r="126" spans="1:65" s="2" customFormat="1" ht="24.2" customHeight="1">
      <c r="A126" s="33"/>
      <c r="B126" s="150"/>
      <c r="C126" s="151" t="s">
        <v>25</v>
      </c>
      <c r="D126" s="151" t="s">
        <v>192</v>
      </c>
      <c r="E126" s="152" t="s">
        <v>2317</v>
      </c>
      <c r="F126" s="153" t="s">
        <v>2318</v>
      </c>
      <c r="G126" s="154" t="s">
        <v>195</v>
      </c>
      <c r="H126" s="155">
        <v>18</v>
      </c>
      <c r="I126" s="156"/>
      <c r="J126" s="157">
        <f>ROUND(I126*H126,2)</f>
        <v>0</v>
      </c>
      <c r="K126" s="153" t="s">
        <v>196</v>
      </c>
      <c r="L126" s="34"/>
      <c r="M126" s="158" t="s">
        <v>1</v>
      </c>
      <c r="N126" s="159" t="s">
        <v>48</v>
      </c>
      <c r="O126" s="59"/>
      <c r="P126" s="160">
        <f>O126*H126</f>
        <v>0</v>
      </c>
      <c r="Q126" s="160">
        <v>0</v>
      </c>
      <c r="R126" s="160">
        <f>Q126*H126</f>
        <v>0</v>
      </c>
      <c r="S126" s="160">
        <v>0.255</v>
      </c>
      <c r="T126" s="161">
        <f>S126*H126</f>
        <v>4.59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62" t="s">
        <v>197</v>
      </c>
      <c r="AT126" s="162" t="s">
        <v>192</v>
      </c>
      <c r="AU126" s="162" t="s">
        <v>25</v>
      </c>
      <c r="AY126" s="18" t="s">
        <v>190</v>
      </c>
      <c r="BE126" s="163">
        <f>IF(N126="základní",J126,0)</f>
        <v>0</v>
      </c>
      <c r="BF126" s="163">
        <f>IF(N126="snížená",J126,0)</f>
        <v>0</v>
      </c>
      <c r="BG126" s="163">
        <f>IF(N126="zákl. přenesená",J126,0)</f>
        <v>0</v>
      </c>
      <c r="BH126" s="163">
        <f>IF(N126="sníž. přenesená",J126,0)</f>
        <v>0</v>
      </c>
      <c r="BI126" s="163">
        <f>IF(N126="nulová",J126,0)</f>
        <v>0</v>
      </c>
      <c r="BJ126" s="18" t="s">
        <v>25</v>
      </c>
      <c r="BK126" s="163">
        <f>ROUND(I126*H126,2)</f>
        <v>0</v>
      </c>
      <c r="BL126" s="18" t="s">
        <v>197</v>
      </c>
      <c r="BM126" s="162" t="s">
        <v>2552</v>
      </c>
    </row>
    <row r="127" spans="1:65" s="13" customFormat="1">
      <c r="B127" s="164"/>
      <c r="D127" s="165" t="s">
        <v>199</v>
      </c>
      <c r="E127" s="166" t="s">
        <v>1</v>
      </c>
      <c r="F127" s="167" t="s">
        <v>347</v>
      </c>
      <c r="H127" s="168">
        <v>18</v>
      </c>
      <c r="I127" s="169"/>
      <c r="L127" s="164"/>
      <c r="M127" s="170"/>
      <c r="N127" s="171"/>
      <c r="O127" s="171"/>
      <c r="P127" s="171"/>
      <c r="Q127" s="171"/>
      <c r="R127" s="171"/>
      <c r="S127" s="171"/>
      <c r="T127" s="172"/>
      <c r="AT127" s="166" t="s">
        <v>199</v>
      </c>
      <c r="AU127" s="166" t="s">
        <v>25</v>
      </c>
      <c r="AV127" s="13" t="s">
        <v>93</v>
      </c>
      <c r="AW127" s="13" t="s">
        <v>38</v>
      </c>
      <c r="AX127" s="13" t="s">
        <v>25</v>
      </c>
      <c r="AY127" s="166" t="s">
        <v>190</v>
      </c>
    </row>
    <row r="128" spans="1:65" s="2" customFormat="1" ht="14.45" customHeight="1">
      <c r="A128" s="33"/>
      <c r="B128" s="150"/>
      <c r="C128" s="151" t="s">
        <v>93</v>
      </c>
      <c r="D128" s="151" t="s">
        <v>192</v>
      </c>
      <c r="E128" s="152" t="s">
        <v>2198</v>
      </c>
      <c r="F128" s="153" t="s">
        <v>2199</v>
      </c>
      <c r="G128" s="154" t="s">
        <v>203</v>
      </c>
      <c r="H128" s="155">
        <v>4.59</v>
      </c>
      <c r="I128" s="156"/>
      <c r="J128" s="157">
        <f>ROUND(I128*H128,2)</f>
        <v>0</v>
      </c>
      <c r="K128" s="153" t="s">
        <v>196</v>
      </c>
      <c r="L128" s="34"/>
      <c r="M128" s="158" t="s">
        <v>1</v>
      </c>
      <c r="N128" s="159" t="s">
        <v>48</v>
      </c>
      <c r="O128" s="59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2" t="s">
        <v>197</v>
      </c>
      <c r="AT128" s="162" t="s">
        <v>192</v>
      </c>
      <c r="AU128" s="162" t="s">
        <v>25</v>
      </c>
      <c r="AY128" s="18" t="s">
        <v>190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8" t="s">
        <v>25</v>
      </c>
      <c r="BK128" s="163">
        <f>ROUND(I128*H128,2)</f>
        <v>0</v>
      </c>
      <c r="BL128" s="18" t="s">
        <v>197</v>
      </c>
      <c r="BM128" s="162" t="s">
        <v>2553</v>
      </c>
    </row>
    <row r="129" spans="1:65" s="13" customFormat="1">
      <c r="B129" s="164"/>
      <c r="D129" s="165" t="s">
        <v>199</v>
      </c>
      <c r="E129" s="166" t="s">
        <v>1</v>
      </c>
      <c r="F129" s="167" t="s">
        <v>2554</v>
      </c>
      <c r="H129" s="168">
        <v>4.59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199</v>
      </c>
      <c r="AU129" s="166" t="s">
        <v>25</v>
      </c>
      <c r="AV129" s="13" t="s">
        <v>93</v>
      </c>
      <c r="AW129" s="13" t="s">
        <v>38</v>
      </c>
      <c r="AX129" s="13" t="s">
        <v>25</v>
      </c>
      <c r="AY129" s="166" t="s">
        <v>190</v>
      </c>
    </row>
    <row r="130" spans="1:65" s="2" customFormat="1" ht="24.2" customHeight="1">
      <c r="A130" s="33"/>
      <c r="B130" s="150"/>
      <c r="C130" s="151" t="s">
        <v>205</v>
      </c>
      <c r="D130" s="151" t="s">
        <v>192</v>
      </c>
      <c r="E130" s="152" t="s">
        <v>2202</v>
      </c>
      <c r="F130" s="153" t="s">
        <v>2203</v>
      </c>
      <c r="G130" s="154" t="s">
        <v>203</v>
      </c>
      <c r="H130" s="155">
        <v>36.72</v>
      </c>
      <c r="I130" s="156"/>
      <c r="J130" s="157">
        <f>ROUND(I130*H130,2)</f>
        <v>0</v>
      </c>
      <c r="K130" s="153" t="s">
        <v>196</v>
      </c>
      <c r="L130" s="34"/>
      <c r="M130" s="158" t="s">
        <v>1</v>
      </c>
      <c r="N130" s="159" t="s">
        <v>48</v>
      </c>
      <c r="O130" s="59"/>
      <c r="P130" s="160">
        <f>O130*H130</f>
        <v>0</v>
      </c>
      <c r="Q130" s="160">
        <v>0</v>
      </c>
      <c r="R130" s="160">
        <f>Q130*H130</f>
        <v>0</v>
      </c>
      <c r="S130" s="160">
        <v>0</v>
      </c>
      <c r="T130" s="161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2" t="s">
        <v>197</v>
      </c>
      <c r="AT130" s="162" t="s">
        <v>192</v>
      </c>
      <c r="AU130" s="162" t="s">
        <v>25</v>
      </c>
      <c r="AY130" s="18" t="s">
        <v>190</v>
      </c>
      <c r="BE130" s="163">
        <f>IF(N130="základní",J130,0)</f>
        <v>0</v>
      </c>
      <c r="BF130" s="163">
        <f>IF(N130="snížená",J130,0)</f>
        <v>0</v>
      </c>
      <c r="BG130" s="163">
        <f>IF(N130="zákl. přenesená",J130,0)</f>
        <v>0</v>
      </c>
      <c r="BH130" s="163">
        <f>IF(N130="sníž. přenesená",J130,0)</f>
        <v>0</v>
      </c>
      <c r="BI130" s="163">
        <f>IF(N130="nulová",J130,0)</f>
        <v>0</v>
      </c>
      <c r="BJ130" s="18" t="s">
        <v>25</v>
      </c>
      <c r="BK130" s="163">
        <f>ROUND(I130*H130,2)</f>
        <v>0</v>
      </c>
      <c r="BL130" s="18" t="s">
        <v>197</v>
      </c>
      <c r="BM130" s="162" t="s">
        <v>2555</v>
      </c>
    </row>
    <row r="131" spans="1:65" s="13" customFormat="1">
      <c r="B131" s="164"/>
      <c r="D131" s="165" t="s">
        <v>199</v>
      </c>
      <c r="E131" s="166" t="s">
        <v>1</v>
      </c>
      <c r="F131" s="167" t="s">
        <v>2556</v>
      </c>
      <c r="H131" s="168">
        <v>36.72</v>
      </c>
      <c r="I131" s="169"/>
      <c r="L131" s="164"/>
      <c r="M131" s="170"/>
      <c r="N131" s="171"/>
      <c r="O131" s="171"/>
      <c r="P131" s="171"/>
      <c r="Q131" s="171"/>
      <c r="R131" s="171"/>
      <c r="S131" s="171"/>
      <c r="T131" s="172"/>
      <c r="AT131" s="166" t="s">
        <v>199</v>
      </c>
      <c r="AU131" s="166" t="s">
        <v>25</v>
      </c>
      <c r="AV131" s="13" t="s">
        <v>93</v>
      </c>
      <c r="AW131" s="13" t="s">
        <v>38</v>
      </c>
      <c r="AX131" s="13" t="s">
        <v>25</v>
      </c>
      <c r="AY131" s="166" t="s">
        <v>190</v>
      </c>
    </row>
    <row r="132" spans="1:65" s="2" customFormat="1" ht="14.45" customHeight="1">
      <c r="A132" s="33"/>
      <c r="B132" s="150"/>
      <c r="C132" s="151" t="s">
        <v>197</v>
      </c>
      <c r="D132" s="151" t="s">
        <v>192</v>
      </c>
      <c r="E132" s="152" t="s">
        <v>210</v>
      </c>
      <c r="F132" s="153" t="s">
        <v>211</v>
      </c>
      <c r="G132" s="154" t="s">
        <v>203</v>
      </c>
      <c r="H132" s="155">
        <v>4.59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197</v>
      </c>
      <c r="AT132" s="162" t="s">
        <v>192</v>
      </c>
      <c r="AU132" s="162" t="s">
        <v>25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197</v>
      </c>
      <c r="BM132" s="162" t="s">
        <v>2557</v>
      </c>
    </row>
    <row r="133" spans="1:65" s="13" customFormat="1">
      <c r="B133" s="164"/>
      <c r="D133" s="165" t="s">
        <v>199</v>
      </c>
      <c r="E133" s="166" t="s">
        <v>1</v>
      </c>
      <c r="F133" s="167" t="s">
        <v>2554</v>
      </c>
      <c r="H133" s="168">
        <v>4.59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199</v>
      </c>
      <c r="AU133" s="166" t="s">
        <v>25</v>
      </c>
      <c r="AV133" s="13" t="s">
        <v>93</v>
      </c>
      <c r="AW133" s="13" t="s">
        <v>38</v>
      </c>
      <c r="AX133" s="13" t="s">
        <v>25</v>
      </c>
      <c r="AY133" s="166" t="s">
        <v>190</v>
      </c>
    </row>
    <row r="134" spans="1:65" s="2" customFormat="1" ht="24.2" customHeight="1">
      <c r="A134" s="33"/>
      <c r="B134" s="150"/>
      <c r="C134" s="151" t="s">
        <v>213</v>
      </c>
      <c r="D134" s="151" t="s">
        <v>192</v>
      </c>
      <c r="E134" s="152" t="s">
        <v>2558</v>
      </c>
      <c r="F134" s="153" t="s">
        <v>2559</v>
      </c>
      <c r="G134" s="154" t="s">
        <v>276</v>
      </c>
      <c r="H134" s="155">
        <v>8.84</v>
      </c>
      <c r="I134" s="156"/>
      <c r="J134" s="157">
        <f>ROUND(I134*H134,2)</f>
        <v>0</v>
      </c>
      <c r="K134" s="153" t="s">
        <v>1</v>
      </c>
      <c r="L134" s="34"/>
      <c r="M134" s="158" t="s">
        <v>1</v>
      </c>
      <c r="N134" s="159" t="s">
        <v>48</v>
      </c>
      <c r="O134" s="59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2" t="s">
        <v>197</v>
      </c>
      <c r="AT134" s="162" t="s">
        <v>192</v>
      </c>
      <c r="AU134" s="162" t="s">
        <v>25</v>
      </c>
      <c r="AY134" s="18" t="s">
        <v>190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8" t="s">
        <v>25</v>
      </c>
      <c r="BK134" s="163">
        <f>ROUND(I134*H134,2)</f>
        <v>0</v>
      </c>
      <c r="BL134" s="18" t="s">
        <v>197</v>
      </c>
      <c r="BM134" s="162" t="s">
        <v>2560</v>
      </c>
    </row>
    <row r="135" spans="1:65" s="13" customFormat="1">
      <c r="B135" s="164"/>
      <c r="D135" s="165" t="s">
        <v>199</v>
      </c>
      <c r="E135" s="166" t="s">
        <v>1</v>
      </c>
      <c r="F135" s="167" t="s">
        <v>2561</v>
      </c>
      <c r="H135" s="168">
        <v>8.84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199</v>
      </c>
      <c r="AU135" s="166" t="s">
        <v>25</v>
      </c>
      <c r="AV135" s="13" t="s">
        <v>93</v>
      </c>
      <c r="AW135" s="13" t="s">
        <v>38</v>
      </c>
      <c r="AX135" s="13" t="s">
        <v>83</v>
      </c>
      <c r="AY135" s="166" t="s">
        <v>190</v>
      </c>
    </row>
    <row r="136" spans="1:65" s="14" customFormat="1">
      <c r="B136" s="173"/>
      <c r="D136" s="165" t="s">
        <v>199</v>
      </c>
      <c r="E136" s="174" t="s">
        <v>1</v>
      </c>
      <c r="F136" s="175" t="s">
        <v>222</v>
      </c>
      <c r="H136" s="176">
        <v>8.84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199</v>
      </c>
      <c r="AU136" s="174" t="s">
        <v>25</v>
      </c>
      <c r="AV136" s="14" t="s">
        <v>197</v>
      </c>
      <c r="AW136" s="14" t="s">
        <v>38</v>
      </c>
      <c r="AX136" s="14" t="s">
        <v>25</v>
      </c>
      <c r="AY136" s="174" t="s">
        <v>190</v>
      </c>
    </row>
    <row r="137" spans="1:65" s="2" customFormat="1" ht="24.2" customHeight="1">
      <c r="A137" s="33"/>
      <c r="B137" s="150"/>
      <c r="C137" s="151" t="s">
        <v>223</v>
      </c>
      <c r="D137" s="151" t="s">
        <v>192</v>
      </c>
      <c r="E137" s="152" t="s">
        <v>2562</v>
      </c>
      <c r="F137" s="153" t="s">
        <v>2563</v>
      </c>
      <c r="G137" s="154" t="s">
        <v>276</v>
      </c>
      <c r="H137" s="155">
        <v>2.8</v>
      </c>
      <c r="I137" s="156"/>
      <c r="J137" s="157">
        <f>ROUND(I137*H137,2)</f>
        <v>0</v>
      </c>
      <c r="K137" s="153" t="s">
        <v>196</v>
      </c>
      <c r="L137" s="34"/>
      <c r="M137" s="158" t="s">
        <v>1</v>
      </c>
      <c r="N137" s="159" t="s">
        <v>48</v>
      </c>
      <c r="O137" s="59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62" t="s">
        <v>197</v>
      </c>
      <c r="AT137" s="162" t="s">
        <v>192</v>
      </c>
      <c r="AU137" s="162" t="s">
        <v>25</v>
      </c>
      <c r="AY137" s="18" t="s">
        <v>190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8" t="s">
        <v>25</v>
      </c>
      <c r="BK137" s="163">
        <f>ROUND(I137*H137,2)</f>
        <v>0</v>
      </c>
      <c r="BL137" s="18" t="s">
        <v>197</v>
      </c>
      <c r="BM137" s="162" t="s">
        <v>2564</v>
      </c>
    </row>
    <row r="138" spans="1:65" s="13" customFormat="1">
      <c r="B138" s="164"/>
      <c r="D138" s="165" t="s">
        <v>199</v>
      </c>
      <c r="E138" s="166" t="s">
        <v>1</v>
      </c>
      <c r="F138" s="167" t="s">
        <v>2565</v>
      </c>
      <c r="H138" s="168">
        <v>2.8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199</v>
      </c>
      <c r="AU138" s="166" t="s">
        <v>25</v>
      </c>
      <c r="AV138" s="13" t="s">
        <v>93</v>
      </c>
      <c r="AW138" s="13" t="s">
        <v>38</v>
      </c>
      <c r="AX138" s="13" t="s">
        <v>25</v>
      </c>
      <c r="AY138" s="166" t="s">
        <v>190</v>
      </c>
    </row>
    <row r="139" spans="1:65" s="2" customFormat="1" ht="24.2" customHeight="1">
      <c r="A139" s="33"/>
      <c r="B139" s="150"/>
      <c r="C139" s="151" t="s">
        <v>233</v>
      </c>
      <c r="D139" s="151" t="s">
        <v>192</v>
      </c>
      <c r="E139" s="152" t="s">
        <v>429</v>
      </c>
      <c r="F139" s="153" t="s">
        <v>430</v>
      </c>
      <c r="G139" s="154" t="s">
        <v>276</v>
      </c>
      <c r="H139" s="155">
        <v>6.04</v>
      </c>
      <c r="I139" s="156"/>
      <c r="J139" s="157">
        <f>ROUND(I139*H139,2)</f>
        <v>0</v>
      </c>
      <c r="K139" s="153" t="s">
        <v>196</v>
      </c>
      <c r="L139" s="34"/>
      <c r="M139" s="158" t="s">
        <v>1</v>
      </c>
      <c r="N139" s="159" t="s">
        <v>48</v>
      </c>
      <c r="O139" s="59"/>
      <c r="P139" s="160">
        <f>O139*H139</f>
        <v>0</v>
      </c>
      <c r="Q139" s="160">
        <v>0</v>
      </c>
      <c r="R139" s="160">
        <f>Q139*H139</f>
        <v>0</v>
      </c>
      <c r="S139" s="160">
        <v>0</v>
      </c>
      <c r="T139" s="161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2" t="s">
        <v>197</v>
      </c>
      <c r="AT139" s="162" t="s">
        <v>192</v>
      </c>
      <c r="AU139" s="162" t="s">
        <v>25</v>
      </c>
      <c r="AY139" s="18" t="s">
        <v>190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8" t="s">
        <v>25</v>
      </c>
      <c r="BK139" s="163">
        <f>ROUND(I139*H139,2)</f>
        <v>0</v>
      </c>
      <c r="BL139" s="18" t="s">
        <v>197</v>
      </c>
      <c r="BM139" s="162" t="s">
        <v>2566</v>
      </c>
    </row>
    <row r="140" spans="1:65" s="13" customFormat="1">
      <c r="B140" s="164"/>
      <c r="D140" s="165" t="s">
        <v>199</v>
      </c>
      <c r="E140" s="166" t="s">
        <v>1</v>
      </c>
      <c r="F140" s="167" t="s">
        <v>2567</v>
      </c>
      <c r="H140" s="168">
        <v>6.04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199</v>
      </c>
      <c r="AU140" s="166" t="s">
        <v>25</v>
      </c>
      <c r="AV140" s="13" t="s">
        <v>93</v>
      </c>
      <c r="AW140" s="13" t="s">
        <v>38</v>
      </c>
      <c r="AX140" s="13" t="s">
        <v>83</v>
      </c>
      <c r="AY140" s="166" t="s">
        <v>190</v>
      </c>
    </row>
    <row r="141" spans="1:65" s="14" customFormat="1">
      <c r="B141" s="173"/>
      <c r="D141" s="165" t="s">
        <v>199</v>
      </c>
      <c r="E141" s="174" t="s">
        <v>1</v>
      </c>
      <c r="F141" s="175" t="s">
        <v>222</v>
      </c>
      <c r="H141" s="176">
        <v>6.04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199</v>
      </c>
      <c r="AU141" s="174" t="s">
        <v>25</v>
      </c>
      <c r="AV141" s="14" t="s">
        <v>197</v>
      </c>
      <c r="AW141" s="14" t="s">
        <v>38</v>
      </c>
      <c r="AX141" s="14" t="s">
        <v>25</v>
      </c>
      <c r="AY141" s="174" t="s">
        <v>190</v>
      </c>
    </row>
    <row r="142" spans="1:65" s="2" customFormat="1" ht="14.45" customHeight="1">
      <c r="A142" s="33"/>
      <c r="B142" s="150"/>
      <c r="C142" s="151" t="s">
        <v>235</v>
      </c>
      <c r="D142" s="151" t="s">
        <v>192</v>
      </c>
      <c r="E142" s="152" t="s">
        <v>439</v>
      </c>
      <c r="F142" s="153" t="s">
        <v>440</v>
      </c>
      <c r="G142" s="154" t="s">
        <v>276</v>
      </c>
      <c r="H142" s="155">
        <v>8.84</v>
      </c>
      <c r="I142" s="156"/>
      <c r="J142" s="157">
        <f>ROUND(I142*H142,2)</f>
        <v>0</v>
      </c>
      <c r="K142" s="153" t="s">
        <v>196</v>
      </c>
      <c r="L142" s="34"/>
      <c r="M142" s="158" t="s">
        <v>1</v>
      </c>
      <c r="N142" s="159" t="s">
        <v>48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197</v>
      </c>
      <c r="AT142" s="162" t="s">
        <v>192</v>
      </c>
      <c r="AU142" s="162" t="s">
        <v>25</v>
      </c>
      <c r="AY142" s="18" t="s">
        <v>190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197</v>
      </c>
      <c r="BM142" s="162" t="s">
        <v>2568</v>
      </c>
    </row>
    <row r="143" spans="1:65" s="13" customFormat="1">
      <c r="B143" s="164"/>
      <c r="D143" s="165" t="s">
        <v>199</v>
      </c>
      <c r="E143" s="166" t="s">
        <v>1</v>
      </c>
      <c r="F143" s="167" t="s">
        <v>2569</v>
      </c>
      <c r="H143" s="168">
        <v>6.04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199</v>
      </c>
      <c r="AU143" s="166" t="s">
        <v>25</v>
      </c>
      <c r="AV143" s="13" t="s">
        <v>93</v>
      </c>
      <c r="AW143" s="13" t="s">
        <v>38</v>
      </c>
      <c r="AX143" s="13" t="s">
        <v>83</v>
      </c>
      <c r="AY143" s="166" t="s">
        <v>190</v>
      </c>
    </row>
    <row r="144" spans="1:65" s="13" customFormat="1">
      <c r="B144" s="164"/>
      <c r="D144" s="165" t="s">
        <v>199</v>
      </c>
      <c r="E144" s="166" t="s">
        <v>1</v>
      </c>
      <c r="F144" s="167" t="s">
        <v>2565</v>
      </c>
      <c r="H144" s="168">
        <v>2.8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199</v>
      </c>
      <c r="AU144" s="166" t="s">
        <v>25</v>
      </c>
      <c r="AV144" s="13" t="s">
        <v>93</v>
      </c>
      <c r="AW144" s="13" t="s">
        <v>38</v>
      </c>
      <c r="AX144" s="13" t="s">
        <v>83</v>
      </c>
      <c r="AY144" s="166" t="s">
        <v>190</v>
      </c>
    </row>
    <row r="145" spans="1:65" s="14" customFormat="1">
      <c r="B145" s="173"/>
      <c r="D145" s="165" t="s">
        <v>199</v>
      </c>
      <c r="E145" s="174" t="s">
        <v>1</v>
      </c>
      <c r="F145" s="175" t="s">
        <v>222</v>
      </c>
      <c r="H145" s="176">
        <v>8.84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199</v>
      </c>
      <c r="AU145" s="174" t="s">
        <v>25</v>
      </c>
      <c r="AV145" s="14" t="s">
        <v>197</v>
      </c>
      <c r="AW145" s="14" t="s">
        <v>38</v>
      </c>
      <c r="AX145" s="14" t="s">
        <v>25</v>
      </c>
      <c r="AY145" s="174" t="s">
        <v>190</v>
      </c>
    </row>
    <row r="146" spans="1:65" s="2" customFormat="1" ht="14.45" customHeight="1">
      <c r="A146" s="33"/>
      <c r="B146" s="150"/>
      <c r="C146" s="151" t="s">
        <v>238</v>
      </c>
      <c r="D146" s="151" t="s">
        <v>192</v>
      </c>
      <c r="E146" s="152" t="s">
        <v>464</v>
      </c>
      <c r="F146" s="153" t="s">
        <v>465</v>
      </c>
      <c r="G146" s="154" t="s">
        <v>276</v>
      </c>
      <c r="H146" s="155">
        <v>6.04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48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197</v>
      </c>
      <c r="AT146" s="162" t="s">
        <v>192</v>
      </c>
      <c r="AU146" s="162" t="s">
        <v>25</v>
      </c>
      <c r="AY146" s="18" t="s">
        <v>190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197</v>
      </c>
      <c r="BM146" s="162" t="s">
        <v>2570</v>
      </c>
    </row>
    <row r="147" spans="1:65" s="13" customFormat="1">
      <c r="B147" s="164"/>
      <c r="D147" s="165" t="s">
        <v>199</v>
      </c>
      <c r="E147" s="166" t="s">
        <v>1</v>
      </c>
      <c r="F147" s="167" t="s">
        <v>2569</v>
      </c>
      <c r="H147" s="168">
        <v>6.04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199</v>
      </c>
      <c r="AU147" s="166" t="s">
        <v>25</v>
      </c>
      <c r="AV147" s="13" t="s">
        <v>93</v>
      </c>
      <c r="AW147" s="13" t="s">
        <v>38</v>
      </c>
      <c r="AX147" s="13" t="s">
        <v>25</v>
      </c>
      <c r="AY147" s="166" t="s">
        <v>190</v>
      </c>
    </row>
    <row r="148" spans="1:65" s="2" customFormat="1" ht="14.45" customHeight="1">
      <c r="A148" s="33"/>
      <c r="B148" s="150"/>
      <c r="C148" s="151" t="s">
        <v>242</v>
      </c>
      <c r="D148" s="151" t="s">
        <v>192</v>
      </c>
      <c r="E148" s="152" t="s">
        <v>2571</v>
      </c>
      <c r="F148" s="153" t="s">
        <v>2572</v>
      </c>
      <c r="G148" s="154" t="s">
        <v>276</v>
      </c>
      <c r="H148" s="155">
        <v>2.8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48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197</v>
      </c>
      <c r="AT148" s="162" t="s">
        <v>192</v>
      </c>
      <c r="AU148" s="162" t="s">
        <v>25</v>
      </c>
      <c r="AY148" s="18" t="s">
        <v>190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197</v>
      </c>
      <c r="BM148" s="162" t="s">
        <v>242</v>
      </c>
    </row>
    <row r="149" spans="1:65" s="13" customFormat="1">
      <c r="B149" s="164"/>
      <c r="D149" s="165" t="s">
        <v>199</v>
      </c>
      <c r="E149" s="166" t="s">
        <v>1</v>
      </c>
      <c r="F149" s="167" t="s">
        <v>2573</v>
      </c>
      <c r="H149" s="168">
        <v>2.8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199</v>
      </c>
      <c r="AU149" s="166" t="s">
        <v>25</v>
      </c>
      <c r="AV149" s="13" t="s">
        <v>93</v>
      </c>
      <c r="AW149" s="13" t="s">
        <v>38</v>
      </c>
      <c r="AX149" s="13" t="s">
        <v>83</v>
      </c>
      <c r="AY149" s="166" t="s">
        <v>190</v>
      </c>
    </row>
    <row r="150" spans="1:65" s="14" customFormat="1">
      <c r="B150" s="173"/>
      <c r="D150" s="165" t="s">
        <v>199</v>
      </c>
      <c r="E150" s="174" t="s">
        <v>1</v>
      </c>
      <c r="F150" s="175" t="s">
        <v>222</v>
      </c>
      <c r="H150" s="176">
        <v>2.8</v>
      </c>
      <c r="I150" s="177"/>
      <c r="L150" s="173"/>
      <c r="M150" s="178"/>
      <c r="N150" s="179"/>
      <c r="O150" s="179"/>
      <c r="P150" s="179"/>
      <c r="Q150" s="179"/>
      <c r="R150" s="179"/>
      <c r="S150" s="179"/>
      <c r="T150" s="180"/>
      <c r="AT150" s="174" t="s">
        <v>199</v>
      </c>
      <c r="AU150" s="174" t="s">
        <v>25</v>
      </c>
      <c r="AV150" s="14" t="s">
        <v>197</v>
      </c>
      <c r="AW150" s="14" t="s">
        <v>38</v>
      </c>
      <c r="AX150" s="14" t="s">
        <v>25</v>
      </c>
      <c r="AY150" s="174" t="s">
        <v>190</v>
      </c>
    </row>
    <row r="151" spans="1:65" s="2" customFormat="1" ht="24.2" customHeight="1">
      <c r="A151" s="33"/>
      <c r="B151" s="150"/>
      <c r="C151" s="151" t="s">
        <v>249</v>
      </c>
      <c r="D151" s="151" t="s">
        <v>192</v>
      </c>
      <c r="E151" s="152" t="s">
        <v>619</v>
      </c>
      <c r="F151" s="153" t="s">
        <v>620</v>
      </c>
      <c r="G151" s="154" t="s">
        <v>276</v>
      </c>
      <c r="H151" s="155">
        <v>2.8</v>
      </c>
      <c r="I151" s="156"/>
      <c r="J151" s="157">
        <f>ROUND(I151*H151,2)</f>
        <v>0</v>
      </c>
      <c r="K151" s="153" t="s">
        <v>196</v>
      </c>
      <c r="L151" s="34"/>
      <c r="M151" s="158" t="s">
        <v>1</v>
      </c>
      <c r="N151" s="159" t="s">
        <v>48</v>
      </c>
      <c r="O151" s="59"/>
      <c r="P151" s="160">
        <f>O151*H151</f>
        <v>0</v>
      </c>
      <c r="Q151" s="160">
        <v>0</v>
      </c>
      <c r="R151" s="160">
        <f>Q151*H151</f>
        <v>0</v>
      </c>
      <c r="S151" s="160">
        <v>0</v>
      </c>
      <c r="T151" s="161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2" t="s">
        <v>197</v>
      </c>
      <c r="AT151" s="162" t="s">
        <v>192</v>
      </c>
      <c r="AU151" s="162" t="s">
        <v>25</v>
      </c>
      <c r="AY151" s="18" t="s">
        <v>190</v>
      </c>
      <c r="BE151" s="163">
        <f>IF(N151="základní",J151,0)</f>
        <v>0</v>
      </c>
      <c r="BF151" s="163">
        <f>IF(N151="snížená",J151,0)</f>
        <v>0</v>
      </c>
      <c r="BG151" s="163">
        <f>IF(N151="zákl. přenesená",J151,0)</f>
        <v>0</v>
      </c>
      <c r="BH151" s="163">
        <f>IF(N151="sníž. přenesená",J151,0)</f>
        <v>0</v>
      </c>
      <c r="BI151" s="163">
        <f>IF(N151="nulová",J151,0)</f>
        <v>0</v>
      </c>
      <c r="BJ151" s="18" t="s">
        <v>25</v>
      </c>
      <c r="BK151" s="163">
        <f>ROUND(I151*H151,2)</f>
        <v>0</v>
      </c>
      <c r="BL151" s="18" t="s">
        <v>197</v>
      </c>
      <c r="BM151" s="162" t="s">
        <v>2574</v>
      </c>
    </row>
    <row r="152" spans="1:65" s="13" customFormat="1">
      <c r="B152" s="164"/>
      <c r="D152" s="165" t="s">
        <v>199</v>
      </c>
      <c r="E152" s="166" t="s">
        <v>1</v>
      </c>
      <c r="F152" s="167" t="s">
        <v>2565</v>
      </c>
      <c r="H152" s="168">
        <v>2.8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199</v>
      </c>
      <c r="AU152" s="166" t="s">
        <v>25</v>
      </c>
      <c r="AV152" s="13" t="s">
        <v>93</v>
      </c>
      <c r="AW152" s="13" t="s">
        <v>38</v>
      </c>
      <c r="AX152" s="13" t="s">
        <v>25</v>
      </c>
      <c r="AY152" s="166" t="s">
        <v>190</v>
      </c>
    </row>
    <row r="153" spans="1:65" s="2" customFormat="1" ht="24.2" customHeight="1">
      <c r="A153" s="33"/>
      <c r="B153" s="150"/>
      <c r="C153" s="151" t="s">
        <v>255</v>
      </c>
      <c r="D153" s="151" t="s">
        <v>192</v>
      </c>
      <c r="E153" s="152" t="s">
        <v>532</v>
      </c>
      <c r="F153" s="153" t="s">
        <v>533</v>
      </c>
      <c r="G153" s="154" t="s">
        <v>276</v>
      </c>
      <c r="H153" s="155">
        <v>2.8</v>
      </c>
      <c r="I153" s="156"/>
      <c r="J153" s="157">
        <f>ROUND(I153*H153,2)</f>
        <v>0</v>
      </c>
      <c r="K153" s="153" t="s">
        <v>196</v>
      </c>
      <c r="L153" s="34"/>
      <c r="M153" s="158" t="s">
        <v>1</v>
      </c>
      <c r="N153" s="159" t="s">
        <v>48</v>
      </c>
      <c r="O153" s="59"/>
      <c r="P153" s="160">
        <f>O153*H153</f>
        <v>0</v>
      </c>
      <c r="Q153" s="160">
        <v>0</v>
      </c>
      <c r="R153" s="160">
        <f>Q153*H153</f>
        <v>0</v>
      </c>
      <c r="S153" s="160">
        <v>0</v>
      </c>
      <c r="T153" s="161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2" t="s">
        <v>197</v>
      </c>
      <c r="AT153" s="162" t="s">
        <v>192</v>
      </c>
      <c r="AU153" s="162" t="s">
        <v>25</v>
      </c>
      <c r="AY153" s="18" t="s">
        <v>190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8" t="s">
        <v>25</v>
      </c>
      <c r="BK153" s="163">
        <f>ROUND(I153*H153,2)</f>
        <v>0</v>
      </c>
      <c r="BL153" s="18" t="s">
        <v>197</v>
      </c>
      <c r="BM153" s="162" t="s">
        <v>2575</v>
      </c>
    </row>
    <row r="154" spans="1:65" s="13" customFormat="1">
      <c r="B154" s="164"/>
      <c r="D154" s="165" t="s">
        <v>199</v>
      </c>
      <c r="E154" s="166" t="s">
        <v>1</v>
      </c>
      <c r="F154" s="167" t="s">
        <v>2565</v>
      </c>
      <c r="H154" s="168">
        <v>2.8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199</v>
      </c>
      <c r="AU154" s="166" t="s">
        <v>25</v>
      </c>
      <c r="AV154" s="13" t="s">
        <v>93</v>
      </c>
      <c r="AW154" s="13" t="s">
        <v>38</v>
      </c>
      <c r="AX154" s="13" t="s">
        <v>25</v>
      </c>
      <c r="AY154" s="166" t="s">
        <v>190</v>
      </c>
    </row>
    <row r="155" spans="1:65" s="2" customFormat="1" ht="14.45" customHeight="1">
      <c r="A155" s="33"/>
      <c r="B155" s="150"/>
      <c r="C155" s="151" t="s">
        <v>263</v>
      </c>
      <c r="D155" s="151" t="s">
        <v>192</v>
      </c>
      <c r="E155" s="152" t="s">
        <v>2354</v>
      </c>
      <c r="F155" s="153" t="s">
        <v>2355</v>
      </c>
      <c r="G155" s="154" t="s">
        <v>195</v>
      </c>
      <c r="H155" s="155">
        <v>7</v>
      </c>
      <c r="I155" s="156"/>
      <c r="J155" s="157">
        <f>ROUND(I155*H155,2)</f>
        <v>0</v>
      </c>
      <c r="K155" s="153" t="s">
        <v>1</v>
      </c>
      <c r="L155" s="34"/>
      <c r="M155" s="158" t="s">
        <v>1</v>
      </c>
      <c r="N155" s="159" t="s">
        <v>48</v>
      </c>
      <c r="O155" s="59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2" t="s">
        <v>197</v>
      </c>
      <c r="AT155" s="162" t="s">
        <v>192</v>
      </c>
      <c r="AU155" s="162" t="s">
        <v>25</v>
      </c>
      <c r="AY155" s="18" t="s">
        <v>190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8" t="s">
        <v>25</v>
      </c>
      <c r="BK155" s="163">
        <f>ROUND(I155*H155,2)</f>
        <v>0</v>
      </c>
      <c r="BL155" s="18" t="s">
        <v>197</v>
      </c>
      <c r="BM155" s="162" t="s">
        <v>255</v>
      </c>
    </row>
    <row r="156" spans="1:65" s="13" customFormat="1">
      <c r="B156" s="164"/>
      <c r="D156" s="165" t="s">
        <v>199</v>
      </c>
      <c r="E156" s="166" t="s">
        <v>1</v>
      </c>
      <c r="F156" s="167" t="s">
        <v>2576</v>
      </c>
      <c r="H156" s="168">
        <v>7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199</v>
      </c>
      <c r="AU156" s="166" t="s">
        <v>25</v>
      </c>
      <c r="AV156" s="13" t="s">
        <v>93</v>
      </c>
      <c r="AW156" s="13" t="s">
        <v>38</v>
      </c>
      <c r="AX156" s="13" t="s">
        <v>83</v>
      </c>
      <c r="AY156" s="166" t="s">
        <v>190</v>
      </c>
    </row>
    <row r="157" spans="1:65" s="14" customFormat="1">
      <c r="B157" s="173"/>
      <c r="D157" s="165" t="s">
        <v>199</v>
      </c>
      <c r="E157" s="174" t="s">
        <v>1</v>
      </c>
      <c r="F157" s="175" t="s">
        <v>222</v>
      </c>
      <c r="H157" s="176">
        <v>7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199</v>
      </c>
      <c r="AU157" s="174" t="s">
        <v>25</v>
      </c>
      <c r="AV157" s="14" t="s">
        <v>197</v>
      </c>
      <c r="AW157" s="14" t="s">
        <v>38</v>
      </c>
      <c r="AX157" s="14" t="s">
        <v>25</v>
      </c>
      <c r="AY157" s="174" t="s">
        <v>190</v>
      </c>
    </row>
    <row r="158" spans="1:65" s="2" customFormat="1" ht="14.45" customHeight="1">
      <c r="A158" s="33"/>
      <c r="B158" s="150"/>
      <c r="C158" s="151" t="s">
        <v>269</v>
      </c>
      <c r="D158" s="151" t="s">
        <v>192</v>
      </c>
      <c r="E158" s="152" t="s">
        <v>2228</v>
      </c>
      <c r="F158" s="153" t="s">
        <v>2229</v>
      </c>
      <c r="G158" s="154" t="s">
        <v>195</v>
      </c>
      <c r="H158" s="155">
        <v>21.2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48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197</v>
      </c>
      <c r="AT158" s="162" t="s">
        <v>192</v>
      </c>
      <c r="AU158" s="162" t="s">
        <v>25</v>
      </c>
      <c r="AY158" s="18" t="s">
        <v>190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197</v>
      </c>
      <c r="BM158" s="162" t="s">
        <v>269</v>
      </c>
    </row>
    <row r="159" spans="1:65" s="13" customFormat="1">
      <c r="B159" s="164"/>
      <c r="D159" s="165" t="s">
        <v>199</v>
      </c>
      <c r="E159" s="166" t="s">
        <v>1</v>
      </c>
      <c r="F159" s="167" t="s">
        <v>2577</v>
      </c>
      <c r="H159" s="168">
        <v>21.2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199</v>
      </c>
      <c r="AU159" s="166" t="s">
        <v>25</v>
      </c>
      <c r="AV159" s="13" t="s">
        <v>93</v>
      </c>
      <c r="AW159" s="13" t="s">
        <v>38</v>
      </c>
      <c r="AX159" s="13" t="s">
        <v>83</v>
      </c>
      <c r="AY159" s="166" t="s">
        <v>190</v>
      </c>
    </row>
    <row r="160" spans="1:65" s="14" customFormat="1">
      <c r="B160" s="173"/>
      <c r="D160" s="165" t="s">
        <v>199</v>
      </c>
      <c r="E160" s="174" t="s">
        <v>1</v>
      </c>
      <c r="F160" s="175" t="s">
        <v>222</v>
      </c>
      <c r="H160" s="176">
        <v>21.2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199</v>
      </c>
      <c r="AU160" s="174" t="s">
        <v>25</v>
      </c>
      <c r="AV160" s="14" t="s">
        <v>197</v>
      </c>
      <c r="AW160" s="14" t="s">
        <v>38</v>
      </c>
      <c r="AX160" s="14" t="s">
        <v>25</v>
      </c>
      <c r="AY160" s="174" t="s">
        <v>190</v>
      </c>
    </row>
    <row r="161" spans="1:65" s="2" customFormat="1" ht="24.2" customHeight="1">
      <c r="A161" s="33"/>
      <c r="B161" s="150"/>
      <c r="C161" s="151" t="s">
        <v>8</v>
      </c>
      <c r="D161" s="151" t="s">
        <v>192</v>
      </c>
      <c r="E161" s="152" t="s">
        <v>2072</v>
      </c>
      <c r="F161" s="153" t="s">
        <v>2073</v>
      </c>
      <c r="G161" s="154" t="s">
        <v>195</v>
      </c>
      <c r="H161" s="155">
        <v>7</v>
      </c>
      <c r="I161" s="156"/>
      <c r="J161" s="157">
        <f>ROUND(I161*H161,2)</f>
        <v>0</v>
      </c>
      <c r="K161" s="153" t="s">
        <v>1</v>
      </c>
      <c r="L161" s="34"/>
      <c r="M161" s="158" t="s">
        <v>1</v>
      </c>
      <c r="N161" s="159" t="s">
        <v>48</v>
      </c>
      <c r="O161" s="59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2" t="s">
        <v>197</v>
      </c>
      <c r="AT161" s="162" t="s">
        <v>192</v>
      </c>
      <c r="AU161" s="162" t="s">
        <v>25</v>
      </c>
      <c r="AY161" s="18" t="s">
        <v>190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8" t="s">
        <v>25</v>
      </c>
      <c r="BK161" s="163">
        <f>ROUND(I161*H161,2)</f>
        <v>0</v>
      </c>
      <c r="BL161" s="18" t="s">
        <v>197</v>
      </c>
      <c r="BM161" s="162" t="s">
        <v>2578</v>
      </c>
    </row>
    <row r="162" spans="1:65" s="13" customFormat="1">
      <c r="B162" s="164"/>
      <c r="D162" s="165" t="s">
        <v>199</v>
      </c>
      <c r="E162" s="166" t="s">
        <v>1</v>
      </c>
      <c r="F162" s="167" t="s">
        <v>233</v>
      </c>
      <c r="H162" s="168">
        <v>7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199</v>
      </c>
      <c r="AU162" s="166" t="s">
        <v>25</v>
      </c>
      <c r="AV162" s="13" t="s">
        <v>93</v>
      </c>
      <c r="AW162" s="13" t="s">
        <v>38</v>
      </c>
      <c r="AX162" s="13" t="s">
        <v>25</v>
      </c>
      <c r="AY162" s="166" t="s">
        <v>190</v>
      </c>
    </row>
    <row r="163" spans="1:65" s="2" customFormat="1" ht="14.45" customHeight="1">
      <c r="A163" s="33"/>
      <c r="B163" s="150"/>
      <c r="C163" s="196" t="s">
        <v>336</v>
      </c>
      <c r="D163" s="196" t="s">
        <v>521</v>
      </c>
      <c r="E163" s="197" t="s">
        <v>2076</v>
      </c>
      <c r="F163" s="198" t="s">
        <v>2077</v>
      </c>
      <c r="G163" s="199" t="s">
        <v>276</v>
      </c>
      <c r="H163" s="200">
        <v>0.7</v>
      </c>
      <c r="I163" s="201"/>
      <c r="J163" s="202">
        <f>ROUND(I163*H163,2)</f>
        <v>0</v>
      </c>
      <c r="K163" s="198" t="s">
        <v>1</v>
      </c>
      <c r="L163" s="203"/>
      <c r="M163" s="204" t="s">
        <v>1</v>
      </c>
      <c r="N163" s="205" t="s">
        <v>48</v>
      </c>
      <c r="O163" s="59"/>
      <c r="P163" s="160">
        <f>O163*H163</f>
        <v>0</v>
      </c>
      <c r="Q163" s="160">
        <v>0</v>
      </c>
      <c r="R163" s="160">
        <f>Q163*H163</f>
        <v>0</v>
      </c>
      <c r="S163" s="160">
        <v>0</v>
      </c>
      <c r="T163" s="161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2" t="s">
        <v>235</v>
      </c>
      <c r="AT163" s="162" t="s">
        <v>521</v>
      </c>
      <c r="AU163" s="162" t="s">
        <v>25</v>
      </c>
      <c r="AY163" s="18" t="s">
        <v>190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8" t="s">
        <v>25</v>
      </c>
      <c r="BK163" s="163">
        <f>ROUND(I163*H163,2)</f>
        <v>0</v>
      </c>
      <c r="BL163" s="18" t="s">
        <v>197</v>
      </c>
      <c r="BM163" s="162" t="s">
        <v>2579</v>
      </c>
    </row>
    <row r="164" spans="1:65" s="13" customFormat="1">
      <c r="B164" s="164"/>
      <c r="D164" s="165" t="s">
        <v>199</v>
      </c>
      <c r="E164" s="166" t="s">
        <v>1</v>
      </c>
      <c r="F164" s="167" t="s">
        <v>2580</v>
      </c>
      <c r="H164" s="168">
        <v>0.7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199</v>
      </c>
      <c r="AU164" s="166" t="s">
        <v>25</v>
      </c>
      <c r="AV164" s="13" t="s">
        <v>93</v>
      </c>
      <c r="AW164" s="13" t="s">
        <v>38</v>
      </c>
      <c r="AX164" s="13" t="s">
        <v>83</v>
      </c>
      <c r="AY164" s="166" t="s">
        <v>190</v>
      </c>
    </row>
    <row r="165" spans="1:65" s="14" customFormat="1">
      <c r="B165" s="173"/>
      <c r="D165" s="165" t="s">
        <v>199</v>
      </c>
      <c r="E165" s="174" t="s">
        <v>1</v>
      </c>
      <c r="F165" s="175" t="s">
        <v>222</v>
      </c>
      <c r="H165" s="176">
        <v>0.7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199</v>
      </c>
      <c r="AU165" s="174" t="s">
        <v>25</v>
      </c>
      <c r="AV165" s="14" t="s">
        <v>197</v>
      </c>
      <c r="AW165" s="14" t="s">
        <v>38</v>
      </c>
      <c r="AX165" s="14" t="s">
        <v>25</v>
      </c>
      <c r="AY165" s="174" t="s">
        <v>190</v>
      </c>
    </row>
    <row r="166" spans="1:65" s="2" customFormat="1" ht="24.2" customHeight="1">
      <c r="A166" s="33"/>
      <c r="B166" s="150"/>
      <c r="C166" s="151" t="s">
        <v>342</v>
      </c>
      <c r="D166" s="151" t="s">
        <v>192</v>
      </c>
      <c r="E166" s="152" t="s">
        <v>619</v>
      </c>
      <c r="F166" s="153" t="s">
        <v>620</v>
      </c>
      <c r="G166" s="154" t="s">
        <v>276</v>
      </c>
      <c r="H166" s="155">
        <v>0.7</v>
      </c>
      <c r="I166" s="156"/>
      <c r="J166" s="157">
        <f>ROUND(I166*H166,2)</f>
        <v>0</v>
      </c>
      <c r="K166" s="153" t="s">
        <v>196</v>
      </c>
      <c r="L166" s="34"/>
      <c r="M166" s="158" t="s">
        <v>1</v>
      </c>
      <c r="N166" s="159" t="s">
        <v>48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197</v>
      </c>
      <c r="AT166" s="162" t="s">
        <v>192</v>
      </c>
      <c r="AU166" s="162" t="s">
        <v>25</v>
      </c>
      <c r="AY166" s="18" t="s">
        <v>190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197</v>
      </c>
      <c r="BM166" s="162" t="s">
        <v>2581</v>
      </c>
    </row>
    <row r="167" spans="1:65" s="13" customFormat="1">
      <c r="B167" s="164"/>
      <c r="D167" s="165" t="s">
        <v>199</v>
      </c>
      <c r="E167" s="166" t="s">
        <v>1</v>
      </c>
      <c r="F167" s="167" t="s">
        <v>2582</v>
      </c>
      <c r="H167" s="168">
        <v>0.7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199</v>
      </c>
      <c r="AU167" s="166" t="s">
        <v>25</v>
      </c>
      <c r="AV167" s="13" t="s">
        <v>93</v>
      </c>
      <c r="AW167" s="13" t="s">
        <v>38</v>
      </c>
      <c r="AX167" s="13" t="s">
        <v>25</v>
      </c>
      <c r="AY167" s="166" t="s">
        <v>190</v>
      </c>
    </row>
    <row r="168" spans="1:65" s="2" customFormat="1" ht="24.2" customHeight="1">
      <c r="A168" s="33"/>
      <c r="B168" s="150"/>
      <c r="C168" s="151" t="s">
        <v>347</v>
      </c>
      <c r="D168" s="151" t="s">
        <v>192</v>
      </c>
      <c r="E168" s="152" t="s">
        <v>532</v>
      </c>
      <c r="F168" s="153" t="s">
        <v>533</v>
      </c>
      <c r="G168" s="154" t="s">
        <v>276</v>
      </c>
      <c r="H168" s="155">
        <v>0.7</v>
      </c>
      <c r="I168" s="156"/>
      <c r="J168" s="157">
        <f>ROUND(I168*H168,2)</f>
        <v>0</v>
      </c>
      <c r="K168" s="153" t="s">
        <v>196</v>
      </c>
      <c r="L168" s="34"/>
      <c r="M168" s="158" t="s">
        <v>1</v>
      </c>
      <c r="N168" s="159" t="s">
        <v>48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197</v>
      </c>
      <c r="AT168" s="162" t="s">
        <v>192</v>
      </c>
      <c r="AU168" s="162" t="s">
        <v>25</v>
      </c>
      <c r="AY168" s="18" t="s">
        <v>190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197</v>
      </c>
      <c r="BM168" s="162" t="s">
        <v>2583</v>
      </c>
    </row>
    <row r="169" spans="1:65" s="13" customFormat="1">
      <c r="B169" s="164"/>
      <c r="D169" s="165" t="s">
        <v>199</v>
      </c>
      <c r="E169" s="166" t="s">
        <v>1</v>
      </c>
      <c r="F169" s="167" t="s">
        <v>2582</v>
      </c>
      <c r="H169" s="168">
        <v>0.7</v>
      </c>
      <c r="I169" s="169"/>
      <c r="L169" s="164"/>
      <c r="M169" s="170"/>
      <c r="N169" s="171"/>
      <c r="O169" s="171"/>
      <c r="P169" s="171"/>
      <c r="Q169" s="171"/>
      <c r="R169" s="171"/>
      <c r="S169" s="171"/>
      <c r="T169" s="172"/>
      <c r="AT169" s="166" t="s">
        <v>199</v>
      </c>
      <c r="AU169" s="166" t="s">
        <v>25</v>
      </c>
      <c r="AV169" s="13" t="s">
        <v>93</v>
      </c>
      <c r="AW169" s="13" t="s">
        <v>38</v>
      </c>
      <c r="AX169" s="13" t="s">
        <v>25</v>
      </c>
      <c r="AY169" s="166" t="s">
        <v>190</v>
      </c>
    </row>
    <row r="170" spans="1:65" s="2" customFormat="1" ht="24.2" customHeight="1">
      <c r="A170" s="33"/>
      <c r="B170" s="150"/>
      <c r="C170" s="151" t="s">
        <v>352</v>
      </c>
      <c r="D170" s="151" t="s">
        <v>192</v>
      </c>
      <c r="E170" s="152" t="s">
        <v>2079</v>
      </c>
      <c r="F170" s="153" t="s">
        <v>2080</v>
      </c>
      <c r="G170" s="154" t="s">
        <v>195</v>
      </c>
      <c r="H170" s="155">
        <v>7</v>
      </c>
      <c r="I170" s="156"/>
      <c r="J170" s="157">
        <f>ROUND(I170*H170,2)</f>
        <v>0</v>
      </c>
      <c r="K170" s="153" t="s">
        <v>1</v>
      </c>
      <c r="L170" s="34"/>
      <c r="M170" s="158" t="s">
        <v>1</v>
      </c>
      <c r="N170" s="159" t="s">
        <v>48</v>
      </c>
      <c r="O170" s="59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2" t="s">
        <v>197</v>
      </c>
      <c r="AT170" s="162" t="s">
        <v>192</v>
      </c>
      <c r="AU170" s="162" t="s">
        <v>25</v>
      </c>
      <c r="AY170" s="18" t="s">
        <v>190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8" t="s">
        <v>25</v>
      </c>
      <c r="BK170" s="163">
        <f>ROUND(I170*H170,2)</f>
        <v>0</v>
      </c>
      <c r="BL170" s="18" t="s">
        <v>197</v>
      </c>
      <c r="BM170" s="162" t="s">
        <v>2584</v>
      </c>
    </row>
    <row r="171" spans="1:65" s="13" customFormat="1">
      <c r="B171" s="164"/>
      <c r="D171" s="165" t="s">
        <v>199</v>
      </c>
      <c r="E171" s="166" t="s">
        <v>1</v>
      </c>
      <c r="F171" s="167" t="s">
        <v>233</v>
      </c>
      <c r="H171" s="168">
        <v>7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199</v>
      </c>
      <c r="AU171" s="166" t="s">
        <v>25</v>
      </c>
      <c r="AV171" s="13" t="s">
        <v>93</v>
      </c>
      <c r="AW171" s="13" t="s">
        <v>38</v>
      </c>
      <c r="AX171" s="13" t="s">
        <v>25</v>
      </c>
      <c r="AY171" s="166" t="s">
        <v>190</v>
      </c>
    </row>
    <row r="172" spans="1:65" s="2" customFormat="1" ht="24.2" customHeight="1">
      <c r="A172" s="33"/>
      <c r="B172" s="150"/>
      <c r="C172" s="151" t="s">
        <v>358</v>
      </c>
      <c r="D172" s="151" t="s">
        <v>192</v>
      </c>
      <c r="E172" s="152" t="s">
        <v>2082</v>
      </c>
      <c r="F172" s="153" t="s">
        <v>2083</v>
      </c>
      <c r="G172" s="154" t="s">
        <v>195</v>
      </c>
      <c r="H172" s="155">
        <v>7</v>
      </c>
      <c r="I172" s="156"/>
      <c r="J172" s="157">
        <f>ROUND(I172*H172,2)</f>
        <v>0</v>
      </c>
      <c r="K172" s="153" t="s">
        <v>1</v>
      </c>
      <c r="L172" s="34"/>
      <c r="M172" s="158" t="s">
        <v>1</v>
      </c>
      <c r="N172" s="159" t="s">
        <v>48</v>
      </c>
      <c r="O172" s="59"/>
      <c r="P172" s="160">
        <f>O172*H172</f>
        <v>0</v>
      </c>
      <c r="Q172" s="160">
        <v>0</v>
      </c>
      <c r="R172" s="160">
        <f>Q172*H172</f>
        <v>0</v>
      </c>
      <c r="S172" s="160">
        <v>0</v>
      </c>
      <c r="T172" s="16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2" t="s">
        <v>197</v>
      </c>
      <c r="AT172" s="162" t="s">
        <v>192</v>
      </c>
      <c r="AU172" s="162" t="s">
        <v>25</v>
      </c>
      <c r="AY172" s="18" t="s">
        <v>190</v>
      </c>
      <c r="BE172" s="163">
        <f>IF(N172="základní",J172,0)</f>
        <v>0</v>
      </c>
      <c r="BF172" s="163">
        <f>IF(N172="snížená",J172,0)</f>
        <v>0</v>
      </c>
      <c r="BG172" s="163">
        <f>IF(N172="zákl. přenesená",J172,0)</f>
        <v>0</v>
      </c>
      <c r="BH172" s="163">
        <f>IF(N172="sníž. přenesená",J172,0)</f>
        <v>0</v>
      </c>
      <c r="BI172" s="163">
        <f>IF(N172="nulová",J172,0)</f>
        <v>0</v>
      </c>
      <c r="BJ172" s="18" t="s">
        <v>25</v>
      </c>
      <c r="BK172" s="163">
        <f>ROUND(I172*H172,2)</f>
        <v>0</v>
      </c>
      <c r="BL172" s="18" t="s">
        <v>197</v>
      </c>
      <c r="BM172" s="162" t="s">
        <v>2585</v>
      </c>
    </row>
    <row r="173" spans="1:65" s="13" customFormat="1">
      <c r="B173" s="164"/>
      <c r="D173" s="165" t="s">
        <v>199</v>
      </c>
      <c r="E173" s="166" t="s">
        <v>1</v>
      </c>
      <c r="F173" s="167" t="s">
        <v>233</v>
      </c>
      <c r="H173" s="168">
        <v>7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199</v>
      </c>
      <c r="AU173" s="166" t="s">
        <v>25</v>
      </c>
      <c r="AV173" s="13" t="s">
        <v>93</v>
      </c>
      <c r="AW173" s="13" t="s">
        <v>38</v>
      </c>
      <c r="AX173" s="13" t="s">
        <v>25</v>
      </c>
      <c r="AY173" s="166" t="s">
        <v>190</v>
      </c>
    </row>
    <row r="174" spans="1:65" s="2" customFormat="1" ht="24.2" customHeight="1">
      <c r="A174" s="33"/>
      <c r="B174" s="150"/>
      <c r="C174" s="151" t="s">
        <v>7</v>
      </c>
      <c r="D174" s="151" t="s">
        <v>192</v>
      </c>
      <c r="E174" s="152" t="s">
        <v>2586</v>
      </c>
      <c r="F174" s="153" t="s">
        <v>2587</v>
      </c>
      <c r="G174" s="154" t="s">
        <v>195</v>
      </c>
      <c r="H174" s="155">
        <v>7</v>
      </c>
      <c r="I174" s="156"/>
      <c r="J174" s="157">
        <f>ROUND(I174*H174,2)</f>
        <v>0</v>
      </c>
      <c r="K174" s="153" t="s">
        <v>1</v>
      </c>
      <c r="L174" s="34"/>
      <c r="M174" s="158" t="s">
        <v>1</v>
      </c>
      <c r="N174" s="159" t="s">
        <v>48</v>
      </c>
      <c r="O174" s="59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62" t="s">
        <v>197</v>
      </c>
      <c r="AT174" s="162" t="s">
        <v>192</v>
      </c>
      <c r="AU174" s="162" t="s">
        <v>25</v>
      </c>
      <c r="AY174" s="18" t="s">
        <v>190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8" t="s">
        <v>25</v>
      </c>
      <c r="BK174" s="163">
        <f>ROUND(I174*H174,2)</f>
        <v>0</v>
      </c>
      <c r="BL174" s="18" t="s">
        <v>197</v>
      </c>
      <c r="BM174" s="162" t="s">
        <v>2588</v>
      </c>
    </row>
    <row r="175" spans="1:65" s="13" customFormat="1">
      <c r="B175" s="164"/>
      <c r="D175" s="165" t="s">
        <v>199</v>
      </c>
      <c r="E175" s="166" t="s">
        <v>1</v>
      </c>
      <c r="F175" s="167" t="s">
        <v>233</v>
      </c>
      <c r="H175" s="168">
        <v>7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199</v>
      </c>
      <c r="AU175" s="166" t="s">
        <v>25</v>
      </c>
      <c r="AV175" s="13" t="s">
        <v>93</v>
      </c>
      <c r="AW175" s="13" t="s">
        <v>38</v>
      </c>
      <c r="AX175" s="13" t="s">
        <v>25</v>
      </c>
      <c r="AY175" s="166" t="s">
        <v>190</v>
      </c>
    </row>
    <row r="176" spans="1:65" s="2" customFormat="1" ht="37.9" customHeight="1">
      <c r="A176" s="33"/>
      <c r="B176" s="150"/>
      <c r="C176" s="151" t="s">
        <v>369</v>
      </c>
      <c r="D176" s="151" t="s">
        <v>192</v>
      </c>
      <c r="E176" s="152" t="s">
        <v>2091</v>
      </c>
      <c r="F176" s="153" t="s">
        <v>2092</v>
      </c>
      <c r="G176" s="154" t="s">
        <v>195</v>
      </c>
      <c r="H176" s="155">
        <v>7</v>
      </c>
      <c r="I176" s="156"/>
      <c r="J176" s="157">
        <f>ROUND(I176*H176,2)</f>
        <v>0</v>
      </c>
      <c r="K176" s="153" t="s">
        <v>1</v>
      </c>
      <c r="L176" s="34"/>
      <c r="M176" s="158" t="s">
        <v>1</v>
      </c>
      <c r="N176" s="159" t="s">
        <v>48</v>
      </c>
      <c r="O176" s="59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2" t="s">
        <v>197</v>
      </c>
      <c r="AT176" s="162" t="s">
        <v>192</v>
      </c>
      <c r="AU176" s="162" t="s">
        <v>25</v>
      </c>
      <c r="AY176" s="18" t="s">
        <v>190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8" t="s">
        <v>25</v>
      </c>
      <c r="BK176" s="163">
        <f>ROUND(I176*H176,2)</f>
        <v>0</v>
      </c>
      <c r="BL176" s="18" t="s">
        <v>197</v>
      </c>
      <c r="BM176" s="162" t="s">
        <v>2589</v>
      </c>
    </row>
    <row r="177" spans="1:65" s="13" customFormat="1">
      <c r="B177" s="164"/>
      <c r="D177" s="165" t="s">
        <v>199</v>
      </c>
      <c r="E177" s="166" t="s">
        <v>1</v>
      </c>
      <c r="F177" s="167" t="s">
        <v>233</v>
      </c>
      <c r="H177" s="168">
        <v>7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199</v>
      </c>
      <c r="AU177" s="166" t="s">
        <v>25</v>
      </c>
      <c r="AV177" s="13" t="s">
        <v>93</v>
      </c>
      <c r="AW177" s="13" t="s">
        <v>38</v>
      </c>
      <c r="AX177" s="13" t="s">
        <v>25</v>
      </c>
      <c r="AY177" s="166" t="s">
        <v>190</v>
      </c>
    </row>
    <row r="178" spans="1:65" s="2" customFormat="1" ht="14.45" customHeight="1">
      <c r="A178" s="33"/>
      <c r="B178" s="150"/>
      <c r="C178" s="196" t="s">
        <v>374</v>
      </c>
      <c r="D178" s="196" t="s">
        <v>521</v>
      </c>
      <c r="E178" s="197" t="s">
        <v>2094</v>
      </c>
      <c r="F178" s="198" t="s">
        <v>2095</v>
      </c>
      <c r="G178" s="199" t="s">
        <v>2096</v>
      </c>
      <c r="H178" s="200">
        <v>0.221</v>
      </c>
      <c r="I178" s="201"/>
      <c r="J178" s="202">
        <f>ROUND(I178*H178,2)</f>
        <v>0</v>
      </c>
      <c r="K178" s="198" t="s">
        <v>1</v>
      </c>
      <c r="L178" s="203"/>
      <c r="M178" s="204" t="s">
        <v>1</v>
      </c>
      <c r="N178" s="205" t="s">
        <v>48</v>
      </c>
      <c r="O178" s="59"/>
      <c r="P178" s="160">
        <f>O178*H178</f>
        <v>0</v>
      </c>
      <c r="Q178" s="160">
        <v>1E-3</v>
      </c>
      <c r="R178" s="160">
        <f>Q178*H178</f>
        <v>2.2100000000000001E-4</v>
      </c>
      <c r="S178" s="160">
        <v>0</v>
      </c>
      <c r="T178" s="161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2" t="s">
        <v>235</v>
      </c>
      <c r="AT178" s="162" t="s">
        <v>521</v>
      </c>
      <c r="AU178" s="162" t="s">
        <v>25</v>
      </c>
      <c r="AY178" s="18" t="s">
        <v>190</v>
      </c>
      <c r="BE178" s="163">
        <f>IF(N178="základní",J178,0)</f>
        <v>0</v>
      </c>
      <c r="BF178" s="163">
        <f>IF(N178="snížená",J178,0)</f>
        <v>0</v>
      </c>
      <c r="BG178" s="163">
        <f>IF(N178="zákl. přenesená",J178,0)</f>
        <v>0</v>
      </c>
      <c r="BH178" s="163">
        <f>IF(N178="sníž. přenesená",J178,0)</f>
        <v>0</v>
      </c>
      <c r="BI178" s="163">
        <f>IF(N178="nulová",J178,0)</f>
        <v>0</v>
      </c>
      <c r="BJ178" s="18" t="s">
        <v>25</v>
      </c>
      <c r="BK178" s="163">
        <f>ROUND(I178*H178,2)</f>
        <v>0</v>
      </c>
      <c r="BL178" s="18" t="s">
        <v>197</v>
      </c>
      <c r="BM178" s="162" t="s">
        <v>2590</v>
      </c>
    </row>
    <row r="179" spans="1:65" s="13" customFormat="1">
      <c r="B179" s="164"/>
      <c r="D179" s="165" t="s">
        <v>199</v>
      </c>
      <c r="E179" s="166" t="s">
        <v>1</v>
      </c>
      <c r="F179" s="167" t="s">
        <v>2591</v>
      </c>
      <c r="H179" s="168">
        <v>0.221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199</v>
      </c>
      <c r="AU179" s="166" t="s">
        <v>25</v>
      </c>
      <c r="AV179" s="13" t="s">
        <v>93</v>
      </c>
      <c r="AW179" s="13" t="s">
        <v>38</v>
      </c>
      <c r="AX179" s="13" t="s">
        <v>83</v>
      </c>
      <c r="AY179" s="166" t="s">
        <v>190</v>
      </c>
    </row>
    <row r="180" spans="1:65" s="14" customFormat="1">
      <c r="B180" s="173"/>
      <c r="D180" s="165" t="s">
        <v>199</v>
      </c>
      <c r="E180" s="174" t="s">
        <v>1</v>
      </c>
      <c r="F180" s="175" t="s">
        <v>222</v>
      </c>
      <c r="H180" s="176">
        <v>0.221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199</v>
      </c>
      <c r="AU180" s="174" t="s">
        <v>25</v>
      </c>
      <c r="AV180" s="14" t="s">
        <v>197</v>
      </c>
      <c r="AW180" s="14" t="s">
        <v>38</v>
      </c>
      <c r="AX180" s="14" t="s">
        <v>25</v>
      </c>
      <c r="AY180" s="174" t="s">
        <v>190</v>
      </c>
    </row>
    <row r="181" spans="1:65" s="12" customFormat="1" ht="25.9" customHeight="1">
      <c r="B181" s="137"/>
      <c r="D181" s="138" t="s">
        <v>82</v>
      </c>
      <c r="E181" s="139" t="s">
        <v>623</v>
      </c>
      <c r="F181" s="139" t="s">
        <v>2236</v>
      </c>
      <c r="I181" s="140"/>
      <c r="J181" s="141">
        <f>BK181</f>
        <v>0</v>
      </c>
      <c r="L181" s="137"/>
      <c r="M181" s="142"/>
      <c r="N181" s="143"/>
      <c r="O181" s="143"/>
      <c r="P181" s="144">
        <f>SUM(P182:P187)</f>
        <v>0</v>
      </c>
      <c r="Q181" s="143"/>
      <c r="R181" s="144">
        <f>SUM(R182:R187)</f>
        <v>14.762519999999999</v>
      </c>
      <c r="S181" s="143"/>
      <c r="T181" s="145">
        <f>SUM(T182:T187)</f>
        <v>0</v>
      </c>
      <c r="AR181" s="138" t="s">
        <v>25</v>
      </c>
      <c r="AT181" s="146" t="s">
        <v>82</v>
      </c>
      <c r="AU181" s="146" t="s">
        <v>83</v>
      </c>
      <c r="AY181" s="138" t="s">
        <v>190</v>
      </c>
      <c r="BK181" s="147">
        <f>SUM(BK182:BK187)</f>
        <v>0</v>
      </c>
    </row>
    <row r="182" spans="1:65" s="2" customFormat="1" ht="14.45" customHeight="1">
      <c r="A182" s="33"/>
      <c r="B182" s="150"/>
      <c r="C182" s="151" t="s">
        <v>384</v>
      </c>
      <c r="D182" s="151" t="s">
        <v>192</v>
      </c>
      <c r="E182" s="152" t="s">
        <v>2370</v>
      </c>
      <c r="F182" s="153" t="s">
        <v>2371</v>
      </c>
      <c r="G182" s="154" t="s">
        <v>195</v>
      </c>
      <c r="H182" s="155">
        <v>22.8</v>
      </c>
      <c r="I182" s="156"/>
      <c r="J182" s="157">
        <f>ROUND(I182*H182,2)</f>
        <v>0</v>
      </c>
      <c r="K182" s="153" t="s">
        <v>196</v>
      </c>
      <c r="L182" s="34"/>
      <c r="M182" s="158" t="s">
        <v>1</v>
      </c>
      <c r="N182" s="159" t="s">
        <v>48</v>
      </c>
      <c r="O182" s="59"/>
      <c r="P182" s="160">
        <f>O182*H182</f>
        <v>0</v>
      </c>
      <c r="Q182" s="160">
        <v>0.34499999999999997</v>
      </c>
      <c r="R182" s="160">
        <f>Q182*H182</f>
        <v>7.8659999999999997</v>
      </c>
      <c r="S182" s="160">
        <v>0</v>
      </c>
      <c r="T182" s="161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2" t="s">
        <v>197</v>
      </c>
      <c r="AT182" s="162" t="s">
        <v>192</v>
      </c>
      <c r="AU182" s="162" t="s">
        <v>25</v>
      </c>
      <c r="AY182" s="18" t="s">
        <v>190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8" t="s">
        <v>25</v>
      </c>
      <c r="BK182" s="163">
        <f>ROUND(I182*H182,2)</f>
        <v>0</v>
      </c>
      <c r="BL182" s="18" t="s">
        <v>197</v>
      </c>
      <c r="BM182" s="162" t="s">
        <v>2592</v>
      </c>
    </row>
    <row r="183" spans="1:65" s="13" customFormat="1">
      <c r="B183" s="164"/>
      <c r="D183" s="165" t="s">
        <v>199</v>
      </c>
      <c r="E183" s="166" t="s">
        <v>1</v>
      </c>
      <c r="F183" s="167" t="s">
        <v>2593</v>
      </c>
      <c r="H183" s="168">
        <v>18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199</v>
      </c>
      <c r="AU183" s="166" t="s">
        <v>25</v>
      </c>
      <c r="AV183" s="13" t="s">
        <v>93</v>
      </c>
      <c r="AW183" s="13" t="s">
        <v>38</v>
      </c>
      <c r="AX183" s="13" t="s">
        <v>83</v>
      </c>
      <c r="AY183" s="166" t="s">
        <v>190</v>
      </c>
    </row>
    <row r="184" spans="1:65" s="13" customFormat="1">
      <c r="B184" s="164"/>
      <c r="D184" s="165" t="s">
        <v>199</v>
      </c>
      <c r="E184" s="166" t="s">
        <v>1</v>
      </c>
      <c r="F184" s="167" t="s">
        <v>2594</v>
      </c>
      <c r="H184" s="168">
        <v>4.8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199</v>
      </c>
      <c r="AU184" s="166" t="s">
        <v>25</v>
      </c>
      <c r="AV184" s="13" t="s">
        <v>93</v>
      </c>
      <c r="AW184" s="13" t="s">
        <v>38</v>
      </c>
      <c r="AX184" s="13" t="s">
        <v>83</v>
      </c>
      <c r="AY184" s="166" t="s">
        <v>190</v>
      </c>
    </row>
    <row r="185" spans="1:65" s="14" customFormat="1">
      <c r="B185" s="173"/>
      <c r="D185" s="165" t="s">
        <v>199</v>
      </c>
      <c r="E185" s="174" t="s">
        <v>1</v>
      </c>
      <c r="F185" s="175" t="s">
        <v>222</v>
      </c>
      <c r="H185" s="176">
        <v>22.8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199</v>
      </c>
      <c r="AU185" s="174" t="s">
        <v>25</v>
      </c>
      <c r="AV185" s="14" t="s">
        <v>197</v>
      </c>
      <c r="AW185" s="14" t="s">
        <v>38</v>
      </c>
      <c r="AX185" s="14" t="s">
        <v>25</v>
      </c>
      <c r="AY185" s="174" t="s">
        <v>190</v>
      </c>
    </row>
    <row r="186" spans="1:65" s="2" customFormat="1" ht="14.45" customHeight="1">
      <c r="A186" s="33"/>
      <c r="B186" s="150"/>
      <c r="C186" s="151" t="s">
        <v>388</v>
      </c>
      <c r="D186" s="151" t="s">
        <v>192</v>
      </c>
      <c r="E186" s="152" t="s">
        <v>2374</v>
      </c>
      <c r="F186" s="153" t="s">
        <v>2375</v>
      </c>
      <c r="G186" s="154" t="s">
        <v>195</v>
      </c>
      <c r="H186" s="155">
        <v>18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48</v>
      </c>
      <c r="O186" s="59"/>
      <c r="P186" s="160">
        <f>O186*H186</f>
        <v>0</v>
      </c>
      <c r="Q186" s="160">
        <v>0.38313999999999998</v>
      </c>
      <c r="R186" s="160">
        <f>Q186*H186</f>
        <v>6.8965199999999998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197</v>
      </c>
      <c r="AT186" s="162" t="s">
        <v>192</v>
      </c>
      <c r="AU186" s="162" t="s">
        <v>25</v>
      </c>
      <c r="AY186" s="18" t="s">
        <v>190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197</v>
      </c>
      <c r="BM186" s="162" t="s">
        <v>2595</v>
      </c>
    </row>
    <row r="187" spans="1:65" s="13" customFormat="1">
      <c r="B187" s="164"/>
      <c r="D187" s="165" t="s">
        <v>199</v>
      </c>
      <c r="E187" s="166" t="s">
        <v>1</v>
      </c>
      <c r="F187" s="167" t="s">
        <v>347</v>
      </c>
      <c r="H187" s="168">
        <v>18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199</v>
      </c>
      <c r="AU187" s="166" t="s">
        <v>25</v>
      </c>
      <c r="AV187" s="13" t="s">
        <v>93</v>
      </c>
      <c r="AW187" s="13" t="s">
        <v>38</v>
      </c>
      <c r="AX187" s="13" t="s">
        <v>25</v>
      </c>
      <c r="AY187" s="166" t="s">
        <v>190</v>
      </c>
    </row>
    <row r="188" spans="1:65" s="12" customFormat="1" ht="25.9" customHeight="1">
      <c r="B188" s="137"/>
      <c r="D188" s="138" t="s">
        <v>82</v>
      </c>
      <c r="E188" s="139" t="s">
        <v>636</v>
      </c>
      <c r="F188" s="139" t="s">
        <v>2379</v>
      </c>
      <c r="I188" s="140"/>
      <c r="J188" s="141">
        <f>BK188</f>
        <v>0</v>
      </c>
      <c r="L188" s="137"/>
      <c r="M188" s="142"/>
      <c r="N188" s="143"/>
      <c r="O188" s="143"/>
      <c r="P188" s="144">
        <f>P189+SUM(P190:P194)</f>
        <v>0</v>
      </c>
      <c r="Q188" s="143"/>
      <c r="R188" s="144">
        <f>R189+SUM(R190:R194)</f>
        <v>10.763379200000001</v>
      </c>
      <c r="S188" s="143"/>
      <c r="T188" s="145">
        <f>T189+SUM(T190:T194)</f>
        <v>0</v>
      </c>
      <c r="AR188" s="138" t="s">
        <v>25</v>
      </c>
      <c r="AT188" s="146" t="s">
        <v>82</v>
      </c>
      <c r="AU188" s="146" t="s">
        <v>83</v>
      </c>
      <c r="AY188" s="138" t="s">
        <v>190</v>
      </c>
      <c r="BK188" s="147">
        <f>BK189+SUM(BK190:BK194)</f>
        <v>0</v>
      </c>
    </row>
    <row r="189" spans="1:65" s="2" customFormat="1" ht="24.2" customHeight="1">
      <c r="A189" s="33"/>
      <c r="B189" s="150"/>
      <c r="C189" s="151" t="s">
        <v>407</v>
      </c>
      <c r="D189" s="151" t="s">
        <v>192</v>
      </c>
      <c r="E189" s="152" t="s">
        <v>2596</v>
      </c>
      <c r="F189" s="153" t="s">
        <v>2597</v>
      </c>
      <c r="G189" s="154" t="s">
        <v>195</v>
      </c>
      <c r="H189" s="155">
        <v>18</v>
      </c>
      <c r="I189" s="156"/>
      <c r="J189" s="157">
        <f>ROUND(I189*H189,2)</f>
        <v>0</v>
      </c>
      <c r="K189" s="153" t="s">
        <v>196</v>
      </c>
      <c r="L189" s="34"/>
      <c r="M189" s="158" t="s">
        <v>1</v>
      </c>
      <c r="N189" s="159" t="s">
        <v>48</v>
      </c>
      <c r="O189" s="59"/>
      <c r="P189" s="160">
        <f>O189*H189</f>
        <v>0</v>
      </c>
      <c r="Q189" s="160">
        <v>0.19536000000000001</v>
      </c>
      <c r="R189" s="160">
        <f>Q189*H189</f>
        <v>3.5164800000000001</v>
      </c>
      <c r="S189" s="160">
        <v>0</v>
      </c>
      <c r="T189" s="161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2" t="s">
        <v>197</v>
      </c>
      <c r="AT189" s="162" t="s">
        <v>192</v>
      </c>
      <c r="AU189" s="162" t="s">
        <v>25</v>
      </c>
      <c r="AY189" s="18" t="s">
        <v>190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8" t="s">
        <v>25</v>
      </c>
      <c r="BK189" s="163">
        <f>ROUND(I189*H189,2)</f>
        <v>0</v>
      </c>
      <c r="BL189" s="18" t="s">
        <v>197</v>
      </c>
      <c r="BM189" s="162" t="s">
        <v>2598</v>
      </c>
    </row>
    <row r="190" spans="1:65" s="13" customFormat="1">
      <c r="B190" s="164"/>
      <c r="D190" s="165" t="s">
        <v>199</v>
      </c>
      <c r="E190" s="166" t="s">
        <v>1</v>
      </c>
      <c r="F190" s="167" t="s">
        <v>347</v>
      </c>
      <c r="H190" s="168">
        <v>18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199</v>
      </c>
      <c r="AU190" s="166" t="s">
        <v>25</v>
      </c>
      <c r="AV190" s="13" t="s">
        <v>93</v>
      </c>
      <c r="AW190" s="13" t="s">
        <v>38</v>
      </c>
      <c r="AX190" s="13" t="s">
        <v>25</v>
      </c>
      <c r="AY190" s="166" t="s">
        <v>190</v>
      </c>
    </row>
    <row r="191" spans="1:65" s="2" customFormat="1" ht="14.45" customHeight="1">
      <c r="A191" s="33"/>
      <c r="B191" s="150"/>
      <c r="C191" s="196" t="s">
        <v>411</v>
      </c>
      <c r="D191" s="196" t="s">
        <v>521</v>
      </c>
      <c r="E191" s="197" t="s">
        <v>2599</v>
      </c>
      <c r="F191" s="198" t="s">
        <v>2600</v>
      </c>
      <c r="G191" s="199" t="s">
        <v>195</v>
      </c>
      <c r="H191" s="200">
        <v>18.18</v>
      </c>
      <c r="I191" s="201"/>
      <c r="J191" s="202">
        <f>ROUND(I191*H191,2)</f>
        <v>0</v>
      </c>
      <c r="K191" s="198" t="s">
        <v>1</v>
      </c>
      <c r="L191" s="203"/>
      <c r="M191" s="204" t="s">
        <v>1</v>
      </c>
      <c r="N191" s="205" t="s">
        <v>48</v>
      </c>
      <c r="O191" s="59"/>
      <c r="P191" s="160">
        <f>O191*H191</f>
        <v>0</v>
      </c>
      <c r="Q191" s="160">
        <v>0.2</v>
      </c>
      <c r="R191" s="160">
        <f>Q191*H191</f>
        <v>3.6360000000000001</v>
      </c>
      <c r="S191" s="160">
        <v>0</v>
      </c>
      <c r="T191" s="161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2" t="s">
        <v>235</v>
      </c>
      <c r="AT191" s="162" t="s">
        <v>521</v>
      </c>
      <c r="AU191" s="162" t="s">
        <v>25</v>
      </c>
      <c r="AY191" s="18" t="s">
        <v>190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8" t="s">
        <v>25</v>
      </c>
      <c r="BK191" s="163">
        <f>ROUND(I191*H191,2)</f>
        <v>0</v>
      </c>
      <c r="BL191" s="18" t="s">
        <v>197</v>
      </c>
      <c r="BM191" s="162" t="s">
        <v>423</v>
      </c>
    </row>
    <row r="192" spans="1:65" s="13" customFormat="1">
      <c r="B192" s="164"/>
      <c r="D192" s="165" t="s">
        <v>199</v>
      </c>
      <c r="E192" s="166" t="s">
        <v>1</v>
      </c>
      <c r="F192" s="167" t="s">
        <v>2601</v>
      </c>
      <c r="H192" s="168">
        <v>18.18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199</v>
      </c>
      <c r="AU192" s="166" t="s">
        <v>25</v>
      </c>
      <c r="AV192" s="13" t="s">
        <v>93</v>
      </c>
      <c r="AW192" s="13" t="s">
        <v>38</v>
      </c>
      <c r="AX192" s="13" t="s">
        <v>83</v>
      </c>
      <c r="AY192" s="166" t="s">
        <v>190</v>
      </c>
    </row>
    <row r="193" spans="1:65" s="14" customFormat="1">
      <c r="B193" s="173"/>
      <c r="D193" s="165" t="s">
        <v>199</v>
      </c>
      <c r="E193" s="174" t="s">
        <v>1</v>
      </c>
      <c r="F193" s="175" t="s">
        <v>222</v>
      </c>
      <c r="H193" s="176">
        <v>18.18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199</v>
      </c>
      <c r="AU193" s="174" t="s">
        <v>25</v>
      </c>
      <c r="AV193" s="14" t="s">
        <v>197</v>
      </c>
      <c r="AW193" s="14" t="s">
        <v>38</v>
      </c>
      <c r="AX193" s="14" t="s">
        <v>25</v>
      </c>
      <c r="AY193" s="174" t="s">
        <v>190</v>
      </c>
    </row>
    <row r="194" spans="1:65" s="12" customFormat="1" ht="22.9" customHeight="1">
      <c r="B194" s="137"/>
      <c r="D194" s="138" t="s">
        <v>82</v>
      </c>
      <c r="E194" s="148" t="s">
        <v>238</v>
      </c>
      <c r="F194" s="148" t="s">
        <v>2152</v>
      </c>
      <c r="I194" s="140"/>
      <c r="J194" s="149">
        <f>BK194</f>
        <v>0</v>
      </c>
      <c r="L194" s="137"/>
      <c r="M194" s="142"/>
      <c r="N194" s="143"/>
      <c r="O194" s="143"/>
      <c r="P194" s="144">
        <f>SUM(P195:P200)</f>
        <v>0</v>
      </c>
      <c r="Q194" s="143"/>
      <c r="R194" s="144">
        <f>SUM(R195:R200)</f>
        <v>3.6108992000000004</v>
      </c>
      <c r="S194" s="143"/>
      <c r="T194" s="145">
        <f>SUM(T195:T200)</f>
        <v>0</v>
      </c>
      <c r="AR194" s="138" t="s">
        <v>25</v>
      </c>
      <c r="AT194" s="146" t="s">
        <v>82</v>
      </c>
      <c r="AU194" s="146" t="s">
        <v>25</v>
      </c>
      <c r="AY194" s="138" t="s">
        <v>190</v>
      </c>
      <c r="BK194" s="147">
        <f>SUM(BK195:BK200)</f>
        <v>0</v>
      </c>
    </row>
    <row r="195" spans="1:65" s="2" customFormat="1" ht="24.2" customHeight="1">
      <c r="A195" s="33"/>
      <c r="B195" s="150"/>
      <c r="C195" s="151" t="s">
        <v>415</v>
      </c>
      <c r="D195" s="151" t="s">
        <v>192</v>
      </c>
      <c r="E195" s="152" t="s">
        <v>2261</v>
      </c>
      <c r="F195" s="153" t="s">
        <v>2262</v>
      </c>
      <c r="G195" s="154" t="s">
        <v>226</v>
      </c>
      <c r="H195" s="155">
        <v>16</v>
      </c>
      <c r="I195" s="156"/>
      <c r="J195" s="157">
        <f>ROUND(I195*H195,2)</f>
        <v>0</v>
      </c>
      <c r="K195" s="153" t="s">
        <v>1</v>
      </c>
      <c r="L195" s="34"/>
      <c r="M195" s="158" t="s">
        <v>1</v>
      </c>
      <c r="N195" s="159" t="s">
        <v>48</v>
      </c>
      <c r="O195" s="59"/>
      <c r="P195" s="160">
        <f>O195*H195</f>
        <v>0</v>
      </c>
      <c r="Q195" s="160">
        <v>0.16900000000000001</v>
      </c>
      <c r="R195" s="160">
        <f>Q195*H195</f>
        <v>2.7040000000000002</v>
      </c>
      <c r="S195" s="160">
        <v>0</v>
      </c>
      <c r="T195" s="161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2" t="s">
        <v>197</v>
      </c>
      <c r="AT195" s="162" t="s">
        <v>192</v>
      </c>
      <c r="AU195" s="162" t="s">
        <v>93</v>
      </c>
      <c r="AY195" s="18" t="s">
        <v>190</v>
      </c>
      <c r="BE195" s="163">
        <f>IF(N195="základní",J195,0)</f>
        <v>0</v>
      </c>
      <c r="BF195" s="163">
        <f>IF(N195="snížená",J195,0)</f>
        <v>0</v>
      </c>
      <c r="BG195" s="163">
        <f>IF(N195="zákl. přenesená",J195,0)</f>
        <v>0</v>
      </c>
      <c r="BH195" s="163">
        <f>IF(N195="sníž. přenesená",J195,0)</f>
        <v>0</v>
      </c>
      <c r="BI195" s="163">
        <f>IF(N195="nulová",J195,0)</f>
        <v>0</v>
      </c>
      <c r="BJ195" s="18" t="s">
        <v>25</v>
      </c>
      <c r="BK195" s="163">
        <f>ROUND(I195*H195,2)</f>
        <v>0</v>
      </c>
      <c r="BL195" s="18" t="s">
        <v>197</v>
      </c>
      <c r="BM195" s="162" t="s">
        <v>2602</v>
      </c>
    </row>
    <row r="196" spans="1:65" s="13" customFormat="1">
      <c r="B196" s="164"/>
      <c r="D196" s="165" t="s">
        <v>199</v>
      </c>
      <c r="E196" s="166" t="s">
        <v>1</v>
      </c>
      <c r="F196" s="167" t="s">
        <v>336</v>
      </c>
      <c r="H196" s="168">
        <v>16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199</v>
      </c>
      <c r="AU196" s="166" t="s">
        <v>93</v>
      </c>
      <c r="AV196" s="13" t="s">
        <v>93</v>
      </c>
      <c r="AW196" s="13" t="s">
        <v>38</v>
      </c>
      <c r="AX196" s="13" t="s">
        <v>25</v>
      </c>
      <c r="AY196" s="166" t="s">
        <v>190</v>
      </c>
    </row>
    <row r="197" spans="1:65" s="2" customFormat="1" ht="14.45" customHeight="1">
      <c r="A197" s="33"/>
      <c r="B197" s="150"/>
      <c r="C197" s="196" t="s">
        <v>419</v>
      </c>
      <c r="D197" s="196" t="s">
        <v>521</v>
      </c>
      <c r="E197" s="197" t="s">
        <v>2405</v>
      </c>
      <c r="F197" s="198" t="s">
        <v>2406</v>
      </c>
      <c r="G197" s="199" t="s">
        <v>226</v>
      </c>
      <c r="H197" s="200">
        <v>16.16</v>
      </c>
      <c r="I197" s="201"/>
      <c r="J197" s="202">
        <f>ROUND(I197*H197,2)</f>
        <v>0</v>
      </c>
      <c r="K197" s="198" t="s">
        <v>196</v>
      </c>
      <c r="L197" s="203"/>
      <c r="M197" s="204" t="s">
        <v>1</v>
      </c>
      <c r="N197" s="205" t="s">
        <v>48</v>
      </c>
      <c r="O197" s="59"/>
      <c r="P197" s="160">
        <f>O197*H197</f>
        <v>0</v>
      </c>
      <c r="Q197" s="160">
        <v>5.6120000000000003E-2</v>
      </c>
      <c r="R197" s="160">
        <f>Q197*H197</f>
        <v>0.90689920000000002</v>
      </c>
      <c r="S197" s="160">
        <v>0</v>
      </c>
      <c r="T197" s="161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2" t="s">
        <v>235</v>
      </c>
      <c r="AT197" s="162" t="s">
        <v>521</v>
      </c>
      <c r="AU197" s="162" t="s">
        <v>93</v>
      </c>
      <c r="AY197" s="18" t="s">
        <v>190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8" t="s">
        <v>25</v>
      </c>
      <c r="BK197" s="163">
        <f>ROUND(I197*H197,2)</f>
        <v>0</v>
      </c>
      <c r="BL197" s="18" t="s">
        <v>197</v>
      </c>
      <c r="BM197" s="162" t="s">
        <v>2603</v>
      </c>
    </row>
    <row r="198" spans="1:65" s="13" customFormat="1">
      <c r="B198" s="164"/>
      <c r="D198" s="165" t="s">
        <v>199</v>
      </c>
      <c r="E198" s="166" t="s">
        <v>1</v>
      </c>
      <c r="F198" s="167" t="s">
        <v>2604</v>
      </c>
      <c r="H198" s="168">
        <v>16.16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199</v>
      </c>
      <c r="AU198" s="166" t="s">
        <v>93</v>
      </c>
      <c r="AV198" s="13" t="s">
        <v>93</v>
      </c>
      <c r="AW198" s="13" t="s">
        <v>38</v>
      </c>
      <c r="AX198" s="13" t="s">
        <v>83</v>
      </c>
      <c r="AY198" s="166" t="s">
        <v>190</v>
      </c>
    </row>
    <row r="199" spans="1:65" s="14" customFormat="1">
      <c r="B199" s="173"/>
      <c r="D199" s="165" t="s">
        <v>199</v>
      </c>
      <c r="E199" s="174" t="s">
        <v>1</v>
      </c>
      <c r="F199" s="175" t="s">
        <v>222</v>
      </c>
      <c r="H199" s="176">
        <v>16.16</v>
      </c>
      <c r="I199" s="177"/>
      <c r="L199" s="173"/>
      <c r="M199" s="178"/>
      <c r="N199" s="179"/>
      <c r="O199" s="179"/>
      <c r="P199" s="179"/>
      <c r="Q199" s="179"/>
      <c r="R199" s="179"/>
      <c r="S199" s="179"/>
      <c r="T199" s="180"/>
      <c r="AT199" s="174" t="s">
        <v>199</v>
      </c>
      <c r="AU199" s="174" t="s">
        <v>93</v>
      </c>
      <c r="AV199" s="14" t="s">
        <v>197</v>
      </c>
      <c r="AW199" s="14" t="s">
        <v>38</v>
      </c>
      <c r="AX199" s="14" t="s">
        <v>25</v>
      </c>
      <c r="AY199" s="174" t="s">
        <v>190</v>
      </c>
    </row>
    <row r="200" spans="1:65" s="2" customFormat="1" ht="24.2" customHeight="1">
      <c r="A200" s="33"/>
      <c r="B200" s="150"/>
      <c r="C200" s="151" t="s">
        <v>423</v>
      </c>
      <c r="D200" s="151" t="s">
        <v>192</v>
      </c>
      <c r="E200" s="152" t="s">
        <v>2421</v>
      </c>
      <c r="F200" s="153" t="s">
        <v>2422</v>
      </c>
      <c r="G200" s="154" t="s">
        <v>203</v>
      </c>
      <c r="H200" s="155">
        <v>25.526</v>
      </c>
      <c r="I200" s="156"/>
      <c r="J200" s="157">
        <f>ROUND(I200*H200,2)</f>
        <v>0</v>
      </c>
      <c r="K200" s="153" t="s">
        <v>196</v>
      </c>
      <c r="L200" s="34"/>
      <c r="M200" s="209" t="s">
        <v>1</v>
      </c>
      <c r="N200" s="210" t="s">
        <v>48</v>
      </c>
      <c r="O200" s="211"/>
      <c r="P200" s="212">
        <f>O200*H200</f>
        <v>0</v>
      </c>
      <c r="Q200" s="212">
        <v>0</v>
      </c>
      <c r="R200" s="212">
        <f>Q200*H200</f>
        <v>0</v>
      </c>
      <c r="S200" s="212">
        <v>0</v>
      </c>
      <c r="T200" s="213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197</v>
      </c>
      <c r="AT200" s="162" t="s">
        <v>192</v>
      </c>
      <c r="AU200" s="162" t="s">
        <v>93</v>
      </c>
      <c r="AY200" s="18" t="s">
        <v>190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197</v>
      </c>
      <c r="BM200" s="162" t="s">
        <v>2605</v>
      </c>
    </row>
    <row r="201" spans="1:65" s="2" customFormat="1" ht="6.95" customHeight="1">
      <c r="A201" s="33"/>
      <c r="B201" s="48"/>
      <c r="C201" s="49"/>
      <c r="D201" s="49"/>
      <c r="E201" s="49"/>
      <c r="F201" s="49"/>
      <c r="G201" s="49"/>
      <c r="H201" s="49"/>
      <c r="I201" s="49"/>
      <c r="J201" s="49"/>
      <c r="K201" s="49"/>
      <c r="L201" s="34"/>
      <c r="M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</row>
  </sheetData>
  <autoFilter ref="C123:K200"/>
  <mergeCells count="12">
    <mergeCell ref="E116:H116"/>
    <mergeCell ref="L2:V2"/>
    <mergeCell ref="E85:H85"/>
    <mergeCell ref="E87:H87"/>
    <mergeCell ref="E89:H89"/>
    <mergeCell ref="E112:H112"/>
    <mergeCell ref="E114:H11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34" t="s">
        <v>5</v>
      </c>
      <c r="M2" s="235"/>
      <c r="N2" s="235"/>
      <c r="O2" s="235"/>
      <c r="P2" s="235"/>
      <c r="Q2" s="235"/>
      <c r="R2" s="235"/>
      <c r="S2" s="235"/>
      <c r="T2" s="235"/>
      <c r="U2" s="235"/>
      <c r="V2" s="235"/>
      <c r="AT2" s="18" t="s">
        <v>126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93</v>
      </c>
    </row>
    <row r="4" spans="1:46" s="1" customFormat="1" ht="24.95" customHeight="1">
      <c r="B4" s="21"/>
      <c r="D4" s="22" t="s">
        <v>130</v>
      </c>
      <c r="L4" s="21"/>
      <c r="M4" s="100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BRNO, TICHÉHO - REKONSTRUKCE KANALIZACE A VODOVODU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139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8" t="s">
        <v>2606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1</v>
      </c>
      <c r="G11" s="33"/>
      <c r="H11" s="33"/>
      <c r="I11" s="28" t="s">
        <v>20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6" t="str">
        <f>'Rekapitulace stavby'!AN8</f>
        <v>11. 8. 2020</v>
      </c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26</v>
      </c>
      <c r="E14" s="33"/>
      <c r="F14" s="33"/>
      <c r="G14" s="33"/>
      <c r="H14" s="33"/>
      <c r="I14" s="28" t="s">
        <v>27</v>
      </c>
      <c r="J14" s="26" t="s">
        <v>28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29</v>
      </c>
      <c r="F15" s="33"/>
      <c r="G15" s="33"/>
      <c r="H15" s="33"/>
      <c r="I15" s="28" t="s">
        <v>30</v>
      </c>
      <c r="J15" s="26" t="s">
        <v>31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32</v>
      </c>
      <c r="E17" s="33"/>
      <c r="F17" s="33"/>
      <c r="G17" s="33"/>
      <c r="H17" s="33"/>
      <c r="I17" s="28" t="s">
        <v>27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54"/>
      <c r="G18" s="254"/>
      <c r="H18" s="254"/>
      <c r="I18" s="28" t="s">
        <v>30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34</v>
      </c>
      <c r="E20" s="33"/>
      <c r="F20" s="33"/>
      <c r="G20" s="33"/>
      <c r="H20" s="33"/>
      <c r="I20" s="28" t="s">
        <v>27</v>
      </c>
      <c r="J20" s="26" t="s">
        <v>35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36</v>
      </c>
      <c r="F21" s="33"/>
      <c r="G21" s="33"/>
      <c r="H21" s="33"/>
      <c r="I21" s="28" t="s">
        <v>30</v>
      </c>
      <c r="J21" s="26" t="s">
        <v>37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39</v>
      </c>
      <c r="E23" s="33"/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40</v>
      </c>
      <c r="F24" s="33"/>
      <c r="G24" s="33"/>
      <c r="H24" s="33"/>
      <c r="I24" s="28" t="s">
        <v>30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41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1"/>
      <c r="B27" s="102"/>
      <c r="C27" s="101"/>
      <c r="D27" s="101"/>
      <c r="E27" s="258" t="s">
        <v>1</v>
      </c>
      <c r="F27" s="258"/>
      <c r="G27" s="258"/>
      <c r="H27" s="258"/>
      <c r="I27" s="101"/>
      <c r="J27" s="101"/>
      <c r="K27" s="101"/>
      <c r="L27" s="103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4" t="s">
        <v>43</v>
      </c>
      <c r="E30" s="33"/>
      <c r="F30" s="33"/>
      <c r="G30" s="33"/>
      <c r="H30" s="33"/>
      <c r="I30" s="33"/>
      <c r="J30" s="72">
        <f>ROUND(J117,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45</v>
      </c>
      <c r="G32" s="33"/>
      <c r="H32" s="33"/>
      <c r="I32" s="37" t="s">
        <v>44</v>
      </c>
      <c r="J32" s="37" t="s">
        <v>46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5" t="s">
        <v>47</v>
      </c>
      <c r="E33" s="28" t="s">
        <v>48</v>
      </c>
      <c r="F33" s="106">
        <f>ROUND((SUM(BE117:BE208)),  0)</f>
        <v>0</v>
      </c>
      <c r="G33" s="33"/>
      <c r="H33" s="33"/>
      <c r="I33" s="107">
        <v>0.21</v>
      </c>
      <c r="J33" s="106">
        <f>ROUND(((SUM(BE117:BE208))*I33),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49</v>
      </c>
      <c r="F34" s="106">
        <f>ROUND((SUM(BF117:BF208)),  0)</f>
        <v>0</v>
      </c>
      <c r="G34" s="33"/>
      <c r="H34" s="33"/>
      <c r="I34" s="107">
        <v>0.15</v>
      </c>
      <c r="J34" s="106">
        <f>ROUND(((SUM(BF117:BF208))*I34),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50</v>
      </c>
      <c r="F35" s="106">
        <f>ROUND((SUM(BG117:BG208)),  0)</f>
        <v>0</v>
      </c>
      <c r="G35" s="33"/>
      <c r="H35" s="33"/>
      <c r="I35" s="107">
        <v>0.21</v>
      </c>
      <c r="J35" s="106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51</v>
      </c>
      <c r="F36" s="106">
        <f>ROUND((SUM(BH117:BH208)),  0)</f>
        <v>0</v>
      </c>
      <c r="G36" s="33"/>
      <c r="H36" s="33"/>
      <c r="I36" s="107">
        <v>0.15</v>
      </c>
      <c r="J36" s="106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52</v>
      </c>
      <c r="F37" s="106">
        <f>ROUND((SUM(BI117:BI208)),  0)</f>
        <v>0</v>
      </c>
      <c r="G37" s="33"/>
      <c r="H37" s="33"/>
      <c r="I37" s="107">
        <v>0</v>
      </c>
      <c r="J37" s="106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8"/>
      <c r="D39" s="109" t="s">
        <v>53</v>
      </c>
      <c r="E39" s="61"/>
      <c r="F39" s="61"/>
      <c r="G39" s="110" t="s">
        <v>54</v>
      </c>
      <c r="H39" s="111" t="s">
        <v>55</v>
      </c>
      <c r="I39" s="61"/>
      <c r="J39" s="112">
        <f>SUM(J30:J37)</f>
        <v>0</v>
      </c>
      <c r="K39" s="11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56</v>
      </c>
      <c r="E50" s="45"/>
      <c r="F50" s="45"/>
      <c r="G50" s="44" t="s">
        <v>57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58</v>
      </c>
      <c r="E61" s="36"/>
      <c r="F61" s="114" t="s">
        <v>59</v>
      </c>
      <c r="G61" s="46" t="s">
        <v>58</v>
      </c>
      <c r="H61" s="36"/>
      <c r="I61" s="36"/>
      <c r="J61" s="115" t="s">
        <v>59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60</v>
      </c>
      <c r="E65" s="47"/>
      <c r="F65" s="47"/>
      <c r="G65" s="44" t="s">
        <v>61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58</v>
      </c>
      <c r="E76" s="36"/>
      <c r="F76" s="114" t="s">
        <v>59</v>
      </c>
      <c r="G76" s="46" t="s">
        <v>58</v>
      </c>
      <c r="H76" s="36"/>
      <c r="I76" s="36"/>
      <c r="J76" s="115" t="s">
        <v>59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157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BRNO, TICHÉHO - REKONSTRUKCE KANALIZACE A VODOVODU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139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8" t="str">
        <f>E9</f>
        <v>99 - OSTATNÍ NÁKLADY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21</v>
      </c>
      <c r="D89" s="33"/>
      <c r="E89" s="33"/>
      <c r="F89" s="26" t="str">
        <f>F12</f>
        <v>BRNO</v>
      </c>
      <c r="G89" s="33"/>
      <c r="H89" s="33"/>
      <c r="I89" s="28" t="s">
        <v>23</v>
      </c>
      <c r="J89" s="56" t="str">
        <f>IF(J12="","",J12)</f>
        <v>11. 8. 2020</v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25.7" customHeight="1">
      <c r="A91" s="33"/>
      <c r="B91" s="34"/>
      <c r="C91" s="28" t="s">
        <v>26</v>
      </c>
      <c r="D91" s="33"/>
      <c r="E91" s="33"/>
      <c r="F91" s="26" t="str">
        <f>E15</f>
        <v>Statutární město Brno</v>
      </c>
      <c r="G91" s="33"/>
      <c r="H91" s="33"/>
      <c r="I91" s="28" t="s">
        <v>34</v>
      </c>
      <c r="J91" s="31" t="str">
        <f>E21</f>
        <v>KOVOPROJEKTA BRNO a.s.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32</v>
      </c>
      <c r="D92" s="33"/>
      <c r="E92" s="33"/>
      <c r="F92" s="26" t="str">
        <f>IF(E18="","",E18)</f>
        <v>Vyplň údaj</v>
      </c>
      <c r="G92" s="33"/>
      <c r="H92" s="33"/>
      <c r="I92" s="28" t="s">
        <v>39</v>
      </c>
      <c r="J92" s="31" t="str">
        <f>E24</f>
        <v>Obrtel M.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6" t="s">
        <v>158</v>
      </c>
      <c r="D94" s="108"/>
      <c r="E94" s="108"/>
      <c r="F94" s="108"/>
      <c r="G94" s="108"/>
      <c r="H94" s="108"/>
      <c r="I94" s="108"/>
      <c r="J94" s="117" t="s">
        <v>159</v>
      </c>
      <c r="K94" s="108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8" t="s">
        <v>160</v>
      </c>
      <c r="D96" s="33"/>
      <c r="E96" s="33"/>
      <c r="F96" s="33"/>
      <c r="G96" s="33"/>
      <c r="H96" s="33"/>
      <c r="I96" s="33"/>
      <c r="J96" s="72">
        <f>J117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161</v>
      </c>
    </row>
    <row r="97" spans="1:31" s="9" customFormat="1" ht="24.95" customHeight="1">
      <c r="B97" s="119"/>
      <c r="D97" s="120" t="s">
        <v>2607</v>
      </c>
      <c r="E97" s="121"/>
      <c r="F97" s="121"/>
      <c r="G97" s="121"/>
      <c r="H97" s="121"/>
      <c r="I97" s="121"/>
      <c r="J97" s="122">
        <f>J118</f>
        <v>0</v>
      </c>
      <c r="L97" s="119"/>
    </row>
    <row r="98" spans="1:31" s="2" customFormat="1" ht="21.75" customHeight="1">
      <c r="A98" s="33"/>
      <c r="B98" s="34"/>
      <c r="C98" s="33"/>
      <c r="D98" s="33"/>
      <c r="E98" s="33"/>
      <c r="F98" s="33"/>
      <c r="G98" s="33"/>
      <c r="H98" s="33"/>
      <c r="I98" s="33"/>
      <c r="J98" s="33"/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</row>
    <row r="99" spans="1:31" s="2" customFormat="1" ht="6.95" customHeight="1">
      <c r="A99" s="33"/>
      <c r="B99" s="48"/>
      <c r="C99" s="49"/>
      <c r="D99" s="49"/>
      <c r="E99" s="49"/>
      <c r="F99" s="49"/>
      <c r="G99" s="49"/>
      <c r="H99" s="49"/>
      <c r="I99" s="49"/>
      <c r="J99" s="49"/>
      <c r="K99" s="49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3" spans="1:31" s="2" customFormat="1" ht="6.95" customHeight="1">
      <c r="A103" s="33"/>
      <c r="B103" s="50"/>
      <c r="C103" s="51"/>
      <c r="D103" s="51"/>
      <c r="E103" s="51"/>
      <c r="F103" s="51"/>
      <c r="G103" s="51"/>
      <c r="H103" s="51"/>
      <c r="I103" s="51"/>
      <c r="J103" s="51"/>
      <c r="K103" s="51"/>
      <c r="L103" s="4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4" spans="1:31" s="2" customFormat="1" ht="24.95" customHeight="1">
      <c r="A104" s="33"/>
      <c r="B104" s="34"/>
      <c r="C104" s="22" t="s">
        <v>175</v>
      </c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12" customHeight="1">
      <c r="A106" s="33"/>
      <c r="B106" s="34"/>
      <c r="C106" s="28" t="s">
        <v>16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6.5" customHeight="1">
      <c r="A107" s="33"/>
      <c r="B107" s="34"/>
      <c r="C107" s="33"/>
      <c r="D107" s="33"/>
      <c r="E107" s="266" t="str">
        <f>E7</f>
        <v>BRNO, TICHÉHO - REKONSTRUKCE KANALIZACE A VODOVODU</v>
      </c>
      <c r="F107" s="267"/>
      <c r="G107" s="267"/>
      <c r="H107" s="267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139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48" t="str">
        <f>E9</f>
        <v>99 - OSTATNÍ NÁKLADY</v>
      </c>
      <c r="F109" s="265"/>
      <c r="G109" s="265"/>
      <c r="H109" s="265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6.95" customHeight="1">
      <c r="A110" s="33"/>
      <c r="B110" s="34"/>
      <c r="C110" s="33"/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2" customHeight="1">
      <c r="A111" s="33"/>
      <c r="B111" s="34"/>
      <c r="C111" s="28" t="s">
        <v>21</v>
      </c>
      <c r="D111" s="33"/>
      <c r="E111" s="33"/>
      <c r="F111" s="26" t="str">
        <f>F12</f>
        <v>BRNO</v>
      </c>
      <c r="G111" s="33"/>
      <c r="H111" s="33"/>
      <c r="I111" s="28" t="s">
        <v>23</v>
      </c>
      <c r="J111" s="56" t="str">
        <f>IF(J12="","",J12)</f>
        <v>11. 8. 2020</v>
      </c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25.7" customHeight="1">
      <c r="A113" s="33"/>
      <c r="B113" s="34"/>
      <c r="C113" s="28" t="s">
        <v>26</v>
      </c>
      <c r="D113" s="33"/>
      <c r="E113" s="33"/>
      <c r="F113" s="26" t="str">
        <f>E15</f>
        <v>Statutární město Brno</v>
      </c>
      <c r="G113" s="33"/>
      <c r="H113" s="33"/>
      <c r="I113" s="28" t="s">
        <v>34</v>
      </c>
      <c r="J113" s="31" t="str">
        <f>E21</f>
        <v>KOVOPROJEKTA BRNO a.s.</v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32</v>
      </c>
      <c r="D114" s="33"/>
      <c r="E114" s="33"/>
      <c r="F114" s="26" t="str">
        <f>IF(E18="","",E18)</f>
        <v>Vyplň údaj</v>
      </c>
      <c r="G114" s="33"/>
      <c r="H114" s="33"/>
      <c r="I114" s="28" t="s">
        <v>39</v>
      </c>
      <c r="J114" s="31" t="str">
        <f>E24</f>
        <v>Obrtel M.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0.3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11" customFormat="1" ht="29.25" customHeight="1">
      <c r="A116" s="127"/>
      <c r="B116" s="128"/>
      <c r="C116" s="129" t="s">
        <v>176</v>
      </c>
      <c r="D116" s="130" t="s">
        <v>68</v>
      </c>
      <c r="E116" s="130" t="s">
        <v>64</v>
      </c>
      <c r="F116" s="130" t="s">
        <v>65</v>
      </c>
      <c r="G116" s="130" t="s">
        <v>177</v>
      </c>
      <c r="H116" s="130" t="s">
        <v>178</v>
      </c>
      <c r="I116" s="130" t="s">
        <v>179</v>
      </c>
      <c r="J116" s="130" t="s">
        <v>159</v>
      </c>
      <c r="K116" s="131" t="s">
        <v>180</v>
      </c>
      <c r="L116" s="132"/>
      <c r="M116" s="63" t="s">
        <v>1</v>
      </c>
      <c r="N116" s="64" t="s">
        <v>47</v>
      </c>
      <c r="O116" s="64" t="s">
        <v>181</v>
      </c>
      <c r="P116" s="64" t="s">
        <v>182</v>
      </c>
      <c r="Q116" s="64" t="s">
        <v>183</v>
      </c>
      <c r="R116" s="64" t="s">
        <v>184</v>
      </c>
      <c r="S116" s="64" t="s">
        <v>185</v>
      </c>
      <c r="T116" s="65" t="s">
        <v>186</v>
      </c>
      <c r="U116" s="127"/>
      <c r="V116" s="127"/>
      <c r="W116" s="127"/>
      <c r="X116" s="127"/>
      <c r="Y116" s="127"/>
      <c r="Z116" s="127"/>
      <c r="AA116" s="127"/>
      <c r="AB116" s="127"/>
      <c r="AC116" s="127"/>
      <c r="AD116" s="127"/>
      <c r="AE116" s="127"/>
    </row>
    <row r="117" spans="1:65" s="2" customFormat="1" ht="22.9" customHeight="1">
      <c r="A117" s="33"/>
      <c r="B117" s="34"/>
      <c r="C117" s="70" t="s">
        <v>187</v>
      </c>
      <c r="D117" s="33"/>
      <c r="E117" s="33"/>
      <c r="F117" s="33"/>
      <c r="G117" s="33"/>
      <c r="H117" s="33"/>
      <c r="I117" s="33"/>
      <c r="J117" s="133">
        <f>BK117</f>
        <v>0</v>
      </c>
      <c r="K117" s="33"/>
      <c r="L117" s="34"/>
      <c r="M117" s="66"/>
      <c r="N117" s="57"/>
      <c r="O117" s="67"/>
      <c r="P117" s="134">
        <f>P118</f>
        <v>0</v>
      </c>
      <c r="Q117" s="67"/>
      <c r="R117" s="134">
        <f>R118</f>
        <v>0</v>
      </c>
      <c r="S117" s="67"/>
      <c r="T117" s="135">
        <f>T118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T117" s="18" t="s">
        <v>82</v>
      </c>
      <c r="AU117" s="18" t="s">
        <v>161</v>
      </c>
      <c r="BK117" s="136">
        <f>BK118</f>
        <v>0</v>
      </c>
    </row>
    <row r="118" spans="1:65" s="12" customFormat="1" ht="25.9" customHeight="1">
      <c r="B118" s="137"/>
      <c r="D118" s="138" t="s">
        <v>82</v>
      </c>
      <c r="E118" s="139" t="s">
        <v>2608</v>
      </c>
      <c r="F118" s="139" t="s">
        <v>2609</v>
      </c>
      <c r="I118" s="140"/>
      <c r="J118" s="141">
        <f>BK118</f>
        <v>0</v>
      </c>
      <c r="L118" s="137"/>
      <c r="M118" s="142"/>
      <c r="N118" s="143"/>
      <c r="O118" s="143"/>
      <c r="P118" s="144">
        <f>SUM(P119:P208)</f>
        <v>0</v>
      </c>
      <c r="Q118" s="143"/>
      <c r="R118" s="144">
        <f>SUM(R119:R208)</f>
        <v>0</v>
      </c>
      <c r="S118" s="143"/>
      <c r="T118" s="145">
        <f>SUM(T119:T208)</f>
        <v>0</v>
      </c>
      <c r="AR118" s="138" t="s">
        <v>197</v>
      </c>
      <c r="AT118" s="146" t="s">
        <v>82</v>
      </c>
      <c r="AU118" s="146" t="s">
        <v>83</v>
      </c>
      <c r="AY118" s="138" t="s">
        <v>190</v>
      </c>
      <c r="BK118" s="147">
        <f>SUM(BK119:BK208)</f>
        <v>0</v>
      </c>
    </row>
    <row r="119" spans="1:65" s="2" customFormat="1" ht="14.45" customHeight="1">
      <c r="A119" s="33"/>
      <c r="B119" s="150"/>
      <c r="C119" s="151" t="s">
        <v>25</v>
      </c>
      <c r="D119" s="151" t="s">
        <v>192</v>
      </c>
      <c r="E119" s="152" t="s">
        <v>2610</v>
      </c>
      <c r="F119" s="153" t="s">
        <v>2611</v>
      </c>
      <c r="G119" s="154" t="s">
        <v>750</v>
      </c>
      <c r="H119" s="155">
        <v>1</v>
      </c>
      <c r="I119" s="156"/>
      <c r="J119" s="157">
        <f>ROUND(I119*H119,2)</f>
        <v>0</v>
      </c>
      <c r="K119" s="153" t="s">
        <v>1</v>
      </c>
      <c r="L119" s="34"/>
      <c r="M119" s="158" t="s">
        <v>1</v>
      </c>
      <c r="N119" s="159" t="s">
        <v>48</v>
      </c>
      <c r="O119" s="59"/>
      <c r="P119" s="160">
        <f>O119*H119</f>
        <v>0</v>
      </c>
      <c r="Q119" s="160">
        <v>0</v>
      </c>
      <c r="R119" s="160">
        <f>Q119*H119</f>
        <v>0</v>
      </c>
      <c r="S119" s="160">
        <v>0</v>
      </c>
      <c r="T119" s="161">
        <f>S119*H119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R119" s="162" t="s">
        <v>2612</v>
      </c>
      <c r="AT119" s="162" t="s">
        <v>192</v>
      </c>
      <c r="AU119" s="162" t="s">
        <v>25</v>
      </c>
      <c r="AY119" s="18" t="s">
        <v>190</v>
      </c>
      <c r="BE119" s="163">
        <f>IF(N119="základní",J119,0)</f>
        <v>0</v>
      </c>
      <c r="BF119" s="163">
        <f>IF(N119="snížená",J119,0)</f>
        <v>0</v>
      </c>
      <c r="BG119" s="163">
        <f>IF(N119="zákl. přenesená",J119,0)</f>
        <v>0</v>
      </c>
      <c r="BH119" s="163">
        <f>IF(N119="sníž. přenesená",J119,0)</f>
        <v>0</v>
      </c>
      <c r="BI119" s="163">
        <f>IF(N119="nulová",J119,0)</f>
        <v>0</v>
      </c>
      <c r="BJ119" s="18" t="s">
        <v>25</v>
      </c>
      <c r="BK119" s="163">
        <f>ROUND(I119*H119,2)</f>
        <v>0</v>
      </c>
      <c r="BL119" s="18" t="s">
        <v>2612</v>
      </c>
      <c r="BM119" s="162" t="s">
        <v>2613</v>
      </c>
    </row>
    <row r="120" spans="1:65" s="13" customFormat="1">
      <c r="B120" s="164"/>
      <c r="D120" s="165" t="s">
        <v>199</v>
      </c>
      <c r="E120" s="166" t="s">
        <v>1</v>
      </c>
      <c r="F120" s="167" t="s">
        <v>25</v>
      </c>
      <c r="H120" s="168">
        <v>1</v>
      </c>
      <c r="I120" s="169"/>
      <c r="L120" s="164"/>
      <c r="M120" s="170"/>
      <c r="N120" s="171"/>
      <c r="O120" s="171"/>
      <c r="P120" s="171"/>
      <c r="Q120" s="171"/>
      <c r="R120" s="171"/>
      <c r="S120" s="171"/>
      <c r="T120" s="172"/>
      <c r="AT120" s="166" t="s">
        <v>199</v>
      </c>
      <c r="AU120" s="166" t="s">
        <v>25</v>
      </c>
      <c r="AV120" s="13" t="s">
        <v>93</v>
      </c>
      <c r="AW120" s="13" t="s">
        <v>38</v>
      </c>
      <c r="AX120" s="13" t="s">
        <v>25</v>
      </c>
      <c r="AY120" s="166" t="s">
        <v>190</v>
      </c>
    </row>
    <row r="121" spans="1:65" s="2" customFormat="1" ht="24.2" customHeight="1">
      <c r="A121" s="33"/>
      <c r="B121" s="150"/>
      <c r="C121" s="151" t="s">
        <v>93</v>
      </c>
      <c r="D121" s="151" t="s">
        <v>192</v>
      </c>
      <c r="E121" s="152" t="s">
        <v>2614</v>
      </c>
      <c r="F121" s="153" t="s">
        <v>2615</v>
      </c>
      <c r="G121" s="154" t="s">
        <v>750</v>
      </c>
      <c r="H121" s="155">
        <v>1</v>
      </c>
      <c r="I121" s="156"/>
      <c r="J121" s="157">
        <f>ROUND(I121*H121,2)</f>
        <v>0</v>
      </c>
      <c r="K121" s="153" t="s">
        <v>1</v>
      </c>
      <c r="L121" s="34"/>
      <c r="M121" s="158" t="s">
        <v>1</v>
      </c>
      <c r="N121" s="159" t="s">
        <v>48</v>
      </c>
      <c r="O121" s="59"/>
      <c r="P121" s="160">
        <f>O121*H121</f>
        <v>0</v>
      </c>
      <c r="Q121" s="160">
        <v>0</v>
      </c>
      <c r="R121" s="160">
        <f>Q121*H121</f>
        <v>0</v>
      </c>
      <c r="S121" s="160">
        <v>0</v>
      </c>
      <c r="T121" s="161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2" t="s">
        <v>2612</v>
      </c>
      <c r="AT121" s="162" t="s">
        <v>192</v>
      </c>
      <c r="AU121" s="162" t="s">
        <v>25</v>
      </c>
      <c r="AY121" s="18" t="s">
        <v>190</v>
      </c>
      <c r="BE121" s="163">
        <f>IF(N121="základní",J121,0)</f>
        <v>0</v>
      </c>
      <c r="BF121" s="163">
        <f>IF(N121="snížená",J121,0)</f>
        <v>0</v>
      </c>
      <c r="BG121" s="163">
        <f>IF(N121="zákl. přenesená",J121,0)</f>
        <v>0</v>
      </c>
      <c r="BH121" s="163">
        <f>IF(N121="sníž. přenesená",J121,0)</f>
        <v>0</v>
      </c>
      <c r="BI121" s="163">
        <f>IF(N121="nulová",J121,0)</f>
        <v>0</v>
      </c>
      <c r="BJ121" s="18" t="s">
        <v>25</v>
      </c>
      <c r="BK121" s="163">
        <f>ROUND(I121*H121,2)</f>
        <v>0</v>
      </c>
      <c r="BL121" s="18" t="s">
        <v>2612</v>
      </c>
      <c r="BM121" s="162" t="s">
        <v>2616</v>
      </c>
    </row>
    <row r="122" spans="1:65" s="15" customFormat="1" ht="22.5">
      <c r="B122" s="181"/>
      <c r="D122" s="165" t="s">
        <v>199</v>
      </c>
      <c r="E122" s="182" t="s">
        <v>1</v>
      </c>
      <c r="F122" s="183" t="s">
        <v>2617</v>
      </c>
      <c r="H122" s="182" t="s">
        <v>1</v>
      </c>
      <c r="I122" s="184"/>
      <c r="L122" s="181"/>
      <c r="M122" s="185"/>
      <c r="N122" s="186"/>
      <c r="O122" s="186"/>
      <c r="P122" s="186"/>
      <c r="Q122" s="186"/>
      <c r="R122" s="186"/>
      <c r="S122" s="186"/>
      <c r="T122" s="187"/>
      <c r="AT122" s="182" t="s">
        <v>199</v>
      </c>
      <c r="AU122" s="182" t="s">
        <v>25</v>
      </c>
      <c r="AV122" s="15" t="s">
        <v>25</v>
      </c>
      <c r="AW122" s="15" t="s">
        <v>38</v>
      </c>
      <c r="AX122" s="15" t="s">
        <v>83</v>
      </c>
      <c r="AY122" s="182" t="s">
        <v>190</v>
      </c>
    </row>
    <row r="123" spans="1:65" s="15" customFormat="1" ht="22.5">
      <c r="B123" s="181"/>
      <c r="D123" s="165" t="s">
        <v>199</v>
      </c>
      <c r="E123" s="182" t="s">
        <v>1</v>
      </c>
      <c r="F123" s="183" t="s">
        <v>2618</v>
      </c>
      <c r="H123" s="182" t="s">
        <v>1</v>
      </c>
      <c r="I123" s="184"/>
      <c r="L123" s="181"/>
      <c r="M123" s="185"/>
      <c r="N123" s="186"/>
      <c r="O123" s="186"/>
      <c r="P123" s="186"/>
      <c r="Q123" s="186"/>
      <c r="R123" s="186"/>
      <c r="S123" s="186"/>
      <c r="T123" s="187"/>
      <c r="AT123" s="182" t="s">
        <v>199</v>
      </c>
      <c r="AU123" s="182" t="s">
        <v>25</v>
      </c>
      <c r="AV123" s="15" t="s">
        <v>25</v>
      </c>
      <c r="AW123" s="15" t="s">
        <v>38</v>
      </c>
      <c r="AX123" s="15" t="s">
        <v>83</v>
      </c>
      <c r="AY123" s="182" t="s">
        <v>190</v>
      </c>
    </row>
    <row r="124" spans="1:65" s="15" customFormat="1" ht="22.5">
      <c r="B124" s="181"/>
      <c r="D124" s="165" t="s">
        <v>199</v>
      </c>
      <c r="E124" s="182" t="s">
        <v>1</v>
      </c>
      <c r="F124" s="183" t="s">
        <v>2619</v>
      </c>
      <c r="H124" s="182" t="s">
        <v>1</v>
      </c>
      <c r="I124" s="184"/>
      <c r="L124" s="181"/>
      <c r="M124" s="185"/>
      <c r="N124" s="186"/>
      <c r="O124" s="186"/>
      <c r="P124" s="186"/>
      <c r="Q124" s="186"/>
      <c r="R124" s="186"/>
      <c r="S124" s="186"/>
      <c r="T124" s="187"/>
      <c r="AT124" s="182" t="s">
        <v>199</v>
      </c>
      <c r="AU124" s="182" t="s">
        <v>25</v>
      </c>
      <c r="AV124" s="15" t="s">
        <v>25</v>
      </c>
      <c r="AW124" s="15" t="s">
        <v>38</v>
      </c>
      <c r="AX124" s="15" t="s">
        <v>83</v>
      </c>
      <c r="AY124" s="182" t="s">
        <v>190</v>
      </c>
    </row>
    <row r="125" spans="1:65" s="15" customFormat="1" ht="22.5">
      <c r="B125" s="181"/>
      <c r="D125" s="165" t="s">
        <v>199</v>
      </c>
      <c r="E125" s="182" t="s">
        <v>1</v>
      </c>
      <c r="F125" s="183" t="s">
        <v>2620</v>
      </c>
      <c r="H125" s="182" t="s">
        <v>1</v>
      </c>
      <c r="I125" s="184"/>
      <c r="L125" s="181"/>
      <c r="M125" s="185"/>
      <c r="N125" s="186"/>
      <c r="O125" s="186"/>
      <c r="P125" s="186"/>
      <c r="Q125" s="186"/>
      <c r="R125" s="186"/>
      <c r="S125" s="186"/>
      <c r="T125" s="187"/>
      <c r="AT125" s="182" t="s">
        <v>199</v>
      </c>
      <c r="AU125" s="182" t="s">
        <v>25</v>
      </c>
      <c r="AV125" s="15" t="s">
        <v>25</v>
      </c>
      <c r="AW125" s="15" t="s">
        <v>38</v>
      </c>
      <c r="AX125" s="15" t="s">
        <v>83</v>
      </c>
      <c r="AY125" s="182" t="s">
        <v>190</v>
      </c>
    </row>
    <row r="126" spans="1:65" s="15" customFormat="1" ht="33.75">
      <c r="B126" s="181"/>
      <c r="D126" s="165" t="s">
        <v>199</v>
      </c>
      <c r="E126" s="182" t="s">
        <v>1</v>
      </c>
      <c r="F126" s="183" t="s">
        <v>2621</v>
      </c>
      <c r="H126" s="182" t="s">
        <v>1</v>
      </c>
      <c r="I126" s="184"/>
      <c r="L126" s="181"/>
      <c r="M126" s="185"/>
      <c r="N126" s="186"/>
      <c r="O126" s="186"/>
      <c r="P126" s="186"/>
      <c r="Q126" s="186"/>
      <c r="R126" s="186"/>
      <c r="S126" s="186"/>
      <c r="T126" s="187"/>
      <c r="AT126" s="182" t="s">
        <v>199</v>
      </c>
      <c r="AU126" s="182" t="s">
        <v>25</v>
      </c>
      <c r="AV126" s="15" t="s">
        <v>25</v>
      </c>
      <c r="AW126" s="15" t="s">
        <v>38</v>
      </c>
      <c r="AX126" s="15" t="s">
        <v>83</v>
      </c>
      <c r="AY126" s="182" t="s">
        <v>190</v>
      </c>
    </row>
    <row r="127" spans="1:65" s="15" customFormat="1" ht="22.5">
      <c r="B127" s="181"/>
      <c r="D127" s="165" t="s">
        <v>199</v>
      </c>
      <c r="E127" s="182" t="s">
        <v>1</v>
      </c>
      <c r="F127" s="183" t="s">
        <v>2622</v>
      </c>
      <c r="H127" s="182" t="s">
        <v>1</v>
      </c>
      <c r="I127" s="184"/>
      <c r="L127" s="181"/>
      <c r="M127" s="185"/>
      <c r="N127" s="186"/>
      <c r="O127" s="186"/>
      <c r="P127" s="186"/>
      <c r="Q127" s="186"/>
      <c r="R127" s="186"/>
      <c r="S127" s="186"/>
      <c r="T127" s="187"/>
      <c r="AT127" s="182" t="s">
        <v>199</v>
      </c>
      <c r="AU127" s="182" t="s">
        <v>25</v>
      </c>
      <c r="AV127" s="15" t="s">
        <v>25</v>
      </c>
      <c r="AW127" s="15" t="s">
        <v>38</v>
      </c>
      <c r="AX127" s="15" t="s">
        <v>83</v>
      </c>
      <c r="AY127" s="182" t="s">
        <v>190</v>
      </c>
    </row>
    <row r="128" spans="1:65" s="13" customFormat="1">
      <c r="B128" s="164"/>
      <c r="D128" s="165" t="s">
        <v>199</v>
      </c>
      <c r="E128" s="166" t="s">
        <v>1</v>
      </c>
      <c r="F128" s="167" t="s">
        <v>25</v>
      </c>
      <c r="H128" s="168">
        <v>1</v>
      </c>
      <c r="I128" s="169"/>
      <c r="L128" s="164"/>
      <c r="M128" s="170"/>
      <c r="N128" s="171"/>
      <c r="O128" s="171"/>
      <c r="P128" s="171"/>
      <c r="Q128" s="171"/>
      <c r="R128" s="171"/>
      <c r="S128" s="171"/>
      <c r="T128" s="172"/>
      <c r="AT128" s="166" t="s">
        <v>199</v>
      </c>
      <c r="AU128" s="166" t="s">
        <v>25</v>
      </c>
      <c r="AV128" s="13" t="s">
        <v>93</v>
      </c>
      <c r="AW128" s="13" t="s">
        <v>38</v>
      </c>
      <c r="AX128" s="13" t="s">
        <v>25</v>
      </c>
      <c r="AY128" s="166" t="s">
        <v>190</v>
      </c>
    </row>
    <row r="129" spans="1:65" s="2" customFormat="1" ht="14.45" customHeight="1">
      <c r="A129" s="33"/>
      <c r="B129" s="150"/>
      <c r="C129" s="151" t="s">
        <v>205</v>
      </c>
      <c r="D129" s="151" t="s">
        <v>192</v>
      </c>
      <c r="E129" s="152" t="s">
        <v>2623</v>
      </c>
      <c r="F129" s="153" t="s">
        <v>2624</v>
      </c>
      <c r="G129" s="154" t="s">
        <v>226</v>
      </c>
      <c r="H129" s="155">
        <v>742.4</v>
      </c>
      <c r="I129" s="156"/>
      <c r="J129" s="157">
        <f>ROUND(I129*H129,2)</f>
        <v>0</v>
      </c>
      <c r="K129" s="153" t="s">
        <v>1</v>
      </c>
      <c r="L129" s="34"/>
      <c r="M129" s="158" t="s">
        <v>1</v>
      </c>
      <c r="N129" s="159" t="s">
        <v>48</v>
      </c>
      <c r="O129" s="59"/>
      <c r="P129" s="160">
        <f>O129*H129</f>
        <v>0</v>
      </c>
      <c r="Q129" s="160">
        <v>0</v>
      </c>
      <c r="R129" s="160">
        <f>Q129*H129</f>
        <v>0</v>
      </c>
      <c r="S129" s="160">
        <v>0</v>
      </c>
      <c r="T129" s="161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2" t="s">
        <v>2612</v>
      </c>
      <c r="AT129" s="162" t="s">
        <v>192</v>
      </c>
      <c r="AU129" s="162" t="s">
        <v>25</v>
      </c>
      <c r="AY129" s="18" t="s">
        <v>190</v>
      </c>
      <c r="BE129" s="163">
        <f>IF(N129="základní",J129,0)</f>
        <v>0</v>
      </c>
      <c r="BF129" s="163">
        <f>IF(N129="snížená",J129,0)</f>
        <v>0</v>
      </c>
      <c r="BG129" s="163">
        <f>IF(N129="zákl. přenesená",J129,0)</f>
        <v>0</v>
      </c>
      <c r="BH129" s="163">
        <f>IF(N129="sníž. přenesená",J129,0)</f>
        <v>0</v>
      </c>
      <c r="BI129" s="163">
        <f>IF(N129="nulová",J129,0)</f>
        <v>0</v>
      </c>
      <c r="BJ129" s="18" t="s">
        <v>25</v>
      </c>
      <c r="BK129" s="163">
        <f>ROUND(I129*H129,2)</f>
        <v>0</v>
      </c>
      <c r="BL129" s="18" t="s">
        <v>2612</v>
      </c>
      <c r="BM129" s="162" t="s">
        <v>2625</v>
      </c>
    </row>
    <row r="130" spans="1:65" s="15" customFormat="1">
      <c r="B130" s="181"/>
      <c r="D130" s="165" t="s">
        <v>199</v>
      </c>
      <c r="E130" s="182" t="s">
        <v>1</v>
      </c>
      <c r="F130" s="183" t="s">
        <v>2626</v>
      </c>
      <c r="H130" s="182" t="s">
        <v>1</v>
      </c>
      <c r="I130" s="184"/>
      <c r="L130" s="181"/>
      <c r="M130" s="185"/>
      <c r="N130" s="186"/>
      <c r="O130" s="186"/>
      <c r="P130" s="186"/>
      <c r="Q130" s="186"/>
      <c r="R130" s="186"/>
      <c r="S130" s="186"/>
      <c r="T130" s="187"/>
      <c r="AT130" s="182" t="s">
        <v>199</v>
      </c>
      <c r="AU130" s="182" t="s">
        <v>25</v>
      </c>
      <c r="AV130" s="15" t="s">
        <v>25</v>
      </c>
      <c r="AW130" s="15" t="s">
        <v>38</v>
      </c>
      <c r="AX130" s="15" t="s">
        <v>83</v>
      </c>
      <c r="AY130" s="182" t="s">
        <v>190</v>
      </c>
    </row>
    <row r="131" spans="1:65" s="13" customFormat="1">
      <c r="B131" s="164"/>
      <c r="D131" s="165" t="s">
        <v>199</v>
      </c>
      <c r="E131" s="166" t="s">
        <v>1</v>
      </c>
      <c r="F131" s="167" t="s">
        <v>2627</v>
      </c>
      <c r="H131" s="168">
        <v>742.4</v>
      </c>
      <c r="I131" s="169"/>
      <c r="L131" s="164"/>
      <c r="M131" s="170"/>
      <c r="N131" s="171"/>
      <c r="O131" s="171"/>
      <c r="P131" s="171"/>
      <c r="Q131" s="171"/>
      <c r="R131" s="171"/>
      <c r="S131" s="171"/>
      <c r="T131" s="172"/>
      <c r="AT131" s="166" t="s">
        <v>199</v>
      </c>
      <c r="AU131" s="166" t="s">
        <v>25</v>
      </c>
      <c r="AV131" s="13" t="s">
        <v>93</v>
      </c>
      <c r="AW131" s="13" t="s">
        <v>38</v>
      </c>
      <c r="AX131" s="13" t="s">
        <v>25</v>
      </c>
      <c r="AY131" s="166" t="s">
        <v>190</v>
      </c>
    </row>
    <row r="132" spans="1:65" s="2" customFormat="1" ht="14.45" customHeight="1">
      <c r="A132" s="33"/>
      <c r="B132" s="150"/>
      <c r="C132" s="151" t="s">
        <v>197</v>
      </c>
      <c r="D132" s="151" t="s">
        <v>192</v>
      </c>
      <c r="E132" s="152" t="s">
        <v>2628</v>
      </c>
      <c r="F132" s="153" t="s">
        <v>2629</v>
      </c>
      <c r="G132" s="154" t="s">
        <v>226</v>
      </c>
      <c r="H132" s="155">
        <v>274.66000000000003</v>
      </c>
      <c r="I132" s="156"/>
      <c r="J132" s="157">
        <f>ROUND(I132*H132,2)</f>
        <v>0</v>
      </c>
      <c r="K132" s="153" t="s">
        <v>1</v>
      </c>
      <c r="L132" s="34"/>
      <c r="M132" s="158" t="s">
        <v>1</v>
      </c>
      <c r="N132" s="159" t="s">
        <v>48</v>
      </c>
      <c r="O132" s="59"/>
      <c r="P132" s="160">
        <f>O132*H132</f>
        <v>0</v>
      </c>
      <c r="Q132" s="160">
        <v>0</v>
      </c>
      <c r="R132" s="160">
        <f>Q132*H132</f>
        <v>0</v>
      </c>
      <c r="S132" s="160">
        <v>0</v>
      </c>
      <c r="T132" s="161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2" t="s">
        <v>2612</v>
      </c>
      <c r="AT132" s="162" t="s">
        <v>192</v>
      </c>
      <c r="AU132" s="162" t="s">
        <v>25</v>
      </c>
      <c r="AY132" s="18" t="s">
        <v>190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8" t="s">
        <v>25</v>
      </c>
      <c r="BK132" s="163">
        <f>ROUND(I132*H132,2)</f>
        <v>0</v>
      </c>
      <c r="BL132" s="18" t="s">
        <v>2612</v>
      </c>
      <c r="BM132" s="162" t="s">
        <v>2630</v>
      </c>
    </row>
    <row r="133" spans="1:65" s="13" customFormat="1">
      <c r="B133" s="164"/>
      <c r="D133" s="165" t="s">
        <v>199</v>
      </c>
      <c r="E133" s="166" t="s">
        <v>1</v>
      </c>
      <c r="F133" s="167" t="s">
        <v>2631</v>
      </c>
      <c r="H133" s="168">
        <v>72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199</v>
      </c>
      <c r="AU133" s="166" t="s">
        <v>25</v>
      </c>
      <c r="AV133" s="13" t="s">
        <v>93</v>
      </c>
      <c r="AW133" s="13" t="s">
        <v>38</v>
      </c>
      <c r="AX133" s="13" t="s">
        <v>83</v>
      </c>
      <c r="AY133" s="166" t="s">
        <v>190</v>
      </c>
    </row>
    <row r="134" spans="1:65" s="13" customFormat="1">
      <c r="B134" s="164"/>
      <c r="D134" s="165" t="s">
        <v>199</v>
      </c>
      <c r="E134" s="166" t="s">
        <v>1</v>
      </c>
      <c r="F134" s="167" t="s">
        <v>2632</v>
      </c>
      <c r="H134" s="168">
        <v>202.66</v>
      </c>
      <c r="I134" s="169"/>
      <c r="L134" s="164"/>
      <c r="M134" s="170"/>
      <c r="N134" s="171"/>
      <c r="O134" s="171"/>
      <c r="P134" s="171"/>
      <c r="Q134" s="171"/>
      <c r="R134" s="171"/>
      <c r="S134" s="171"/>
      <c r="T134" s="172"/>
      <c r="AT134" s="166" t="s">
        <v>199</v>
      </c>
      <c r="AU134" s="166" t="s">
        <v>25</v>
      </c>
      <c r="AV134" s="13" t="s">
        <v>93</v>
      </c>
      <c r="AW134" s="13" t="s">
        <v>38</v>
      </c>
      <c r="AX134" s="13" t="s">
        <v>83</v>
      </c>
      <c r="AY134" s="166" t="s">
        <v>190</v>
      </c>
    </row>
    <row r="135" spans="1:65" s="14" customFormat="1">
      <c r="B135" s="173"/>
      <c r="D135" s="165" t="s">
        <v>199</v>
      </c>
      <c r="E135" s="174" t="s">
        <v>1</v>
      </c>
      <c r="F135" s="175" t="s">
        <v>222</v>
      </c>
      <c r="H135" s="176">
        <v>274.66000000000003</v>
      </c>
      <c r="I135" s="177"/>
      <c r="L135" s="173"/>
      <c r="M135" s="178"/>
      <c r="N135" s="179"/>
      <c r="O135" s="179"/>
      <c r="P135" s="179"/>
      <c r="Q135" s="179"/>
      <c r="R135" s="179"/>
      <c r="S135" s="179"/>
      <c r="T135" s="180"/>
      <c r="AT135" s="174" t="s">
        <v>199</v>
      </c>
      <c r="AU135" s="174" t="s">
        <v>25</v>
      </c>
      <c r="AV135" s="14" t="s">
        <v>197</v>
      </c>
      <c r="AW135" s="14" t="s">
        <v>38</v>
      </c>
      <c r="AX135" s="14" t="s">
        <v>25</v>
      </c>
      <c r="AY135" s="174" t="s">
        <v>190</v>
      </c>
    </row>
    <row r="136" spans="1:65" s="2" customFormat="1" ht="24.2" customHeight="1">
      <c r="A136" s="33"/>
      <c r="B136" s="150"/>
      <c r="C136" s="151" t="s">
        <v>213</v>
      </c>
      <c r="D136" s="151" t="s">
        <v>192</v>
      </c>
      <c r="E136" s="152" t="s">
        <v>2633</v>
      </c>
      <c r="F136" s="153" t="s">
        <v>2634</v>
      </c>
      <c r="G136" s="154" t="s">
        <v>750</v>
      </c>
      <c r="H136" s="155">
        <v>1</v>
      </c>
      <c r="I136" s="156"/>
      <c r="J136" s="157">
        <f>ROUND(I136*H136,2)</f>
        <v>0</v>
      </c>
      <c r="K136" s="153" t="s">
        <v>1</v>
      </c>
      <c r="L136" s="34"/>
      <c r="M136" s="158" t="s">
        <v>1</v>
      </c>
      <c r="N136" s="159" t="s">
        <v>48</v>
      </c>
      <c r="O136" s="59"/>
      <c r="P136" s="160">
        <f>O136*H136</f>
        <v>0</v>
      </c>
      <c r="Q136" s="160">
        <v>0</v>
      </c>
      <c r="R136" s="160">
        <f>Q136*H136</f>
        <v>0</v>
      </c>
      <c r="S136" s="160">
        <v>0</v>
      </c>
      <c r="T136" s="161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2" t="s">
        <v>2612</v>
      </c>
      <c r="AT136" s="162" t="s">
        <v>192</v>
      </c>
      <c r="AU136" s="162" t="s">
        <v>25</v>
      </c>
      <c r="AY136" s="18" t="s">
        <v>190</v>
      </c>
      <c r="BE136" s="163">
        <f>IF(N136="základní",J136,0)</f>
        <v>0</v>
      </c>
      <c r="BF136" s="163">
        <f>IF(N136="snížená",J136,0)</f>
        <v>0</v>
      </c>
      <c r="BG136" s="163">
        <f>IF(N136="zákl. přenesená",J136,0)</f>
        <v>0</v>
      </c>
      <c r="BH136" s="163">
        <f>IF(N136="sníž. přenesená",J136,0)</f>
        <v>0</v>
      </c>
      <c r="BI136" s="163">
        <f>IF(N136="nulová",J136,0)</f>
        <v>0</v>
      </c>
      <c r="BJ136" s="18" t="s">
        <v>25</v>
      </c>
      <c r="BK136" s="163">
        <f>ROUND(I136*H136,2)</f>
        <v>0</v>
      </c>
      <c r="BL136" s="18" t="s">
        <v>2612</v>
      </c>
      <c r="BM136" s="162" t="s">
        <v>2635</v>
      </c>
    </row>
    <row r="137" spans="1:65" s="13" customFormat="1">
      <c r="B137" s="164"/>
      <c r="D137" s="165" t="s">
        <v>199</v>
      </c>
      <c r="E137" s="166" t="s">
        <v>1</v>
      </c>
      <c r="F137" s="167" t="s">
        <v>25</v>
      </c>
      <c r="H137" s="168">
        <v>1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199</v>
      </c>
      <c r="AU137" s="166" t="s">
        <v>25</v>
      </c>
      <c r="AV137" s="13" t="s">
        <v>93</v>
      </c>
      <c r="AW137" s="13" t="s">
        <v>38</v>
      </c>
      <c r="AX137" s="13" t="s">
        <v>25</v>
      </c>
      <c r="AY137" s="166" t="s">
        <v>190</v>
      </c>
    </row>
    <row r="138" spans="1:65" s="2" customFormat="1" ht="14.45" customHeight="1">
      <c r="A138" s="33"/>
      <c r="B138" s="150"/>
      <c r="C138" s="151" t="s">
        <v>223</v>
      </c>
      <c r="D138" s="151" t="s">
        <v>192</v>
      </c>
      <c r="E138" s="152" t="s">
        <v>2636</v>
      </c>
      <c r="F138" s="153" t="s">
        <v>2637</v>
      </c>
      <c r="G138" s="154" t="s">
        <v>750</v>
      </c>
      <c r="H138" s="155">
        <v>1</v>
      </c>
      <c r="I138" s="156"/>
      <c r="J138" s="157">
        <f>ROUND(I138*H138,2)</f>
        <v>0</v>
      </c>
      <c r="K138" s="153" t="s">
        <v>1</v>
      </c>
      <c r="L138" s="34"/>
      <c r="M138" s="158" t="s">
        <v>1</v>
      </c>
      <c r="N138" s="159" t="s">
        <v>48</v>
      </c>
      <c r="O138" s="59"/>
      <c r="P138" s="160">
        <f>O138*H138</f>
        <v>0</v>
      </c>
      <c r="Q138" s="160">
        <v>0</v>
      </c>
      <c r="R138" s="160">
        <f>Q138*H138</f>
        <v>0</v>
      </c>
      <c r="S138" s="160">
        <v>0</v>
      </c>
      <c r="T138" s="161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2" t="s">
        <v>2612</v>
      </c>
      <c r="AT138" s="162" t="s">
        <v>192</v>
      </c>
      <c r="AU138" s="162" t="s">
        <v>25</v>
      </c>
      <c r="AY138" s="18" t="s">
        <v>190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8" t="s">
        <v>25</v>
      </c>
      <c r="BK138" s="163">
        <f>ROUND(I138*H138,2)</f>
        <v>0</v>
      </c>
      <c r="BL138" s="18" t="s">
        <v>2612</v>
      </c>
      <c r="BM138" s="162" t="s">
        <v>2638</v>
      </c>
    </row>
    <row r="139" spans="1:65" s="13" customFormat="1">
      <c r="B139" s="164"/>
      <c r="D139" s="165" t="s">
        <v>199</v>
      </c>
      <c r="E139" s="166" t="s">
        <v>1</v>
      </c>
      <c r="F139" s="167" t="s">
        <v>25</v>
      </c>
      <c r="H139" s="168">
        <v>1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199</v>
      </c>
      <c r="AU139" s="166" t="s">
        <v>25</v>
      </c>
      <c r="AV139" s="13" t="s">
        <v>93</v>
      </c>
      <c r="AW139" s="13" t="s">
        <v>38</v>
      </c>
      <c r="AX139" s="13" t="s">
        <v>25</v>
      </c>
      <c r="AY139" s="166" t="s">
        <v>190</v>
      </c>
    </row>
    <row r="140" spans="1:65" s="2" customFormat="1" ht="24.2" customHeight="1">
      <c r="A140" s="33"/>
      <c r="B140" s="150"/>
      <c r="C140" s="151" t="s">
        <v>233</v>
      </c>
      <c r="D140" s="151" t="s">
        <v>192</v>
      </c>
      <c r="E140" s="152" t="s">
        <v>2639</v>
      </c>
      <c r="F140" s="153" t="s">
        <v>2640</v>
      </c>
      <c r="G140" s="154" t="s">
        <v>750</v>
      </c>
      <c r="H140" s="155">
        <v>1</v>
      </c>
      <c r="I140" s="156"/>
      <c r="J140" s="157">
        <f>ROUND(I140*H140,2)</f>
        <v>0</v>
      </c>
      <c r="K140" s="153" t="s">
        <v>1</v>
      </c>
      <c r="L140" s="34"/>
      <c r="M140" s="158" t="s">
        <v>1</v>
      </c>
      <c r="N140" s="159" t="s">
        <v>48</v>
      </c>
      <c r="O140" s="59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2" t="s">
        <v>2612</v>
      </c>
      <c r="AT140" s="162" t="s">
        <v>192</v>
      </c>
      <c r="AU140" s="162" t="s">
        <v>25</v>
      </c>
      <c r="AY140" s="18" t="s">
        <v>190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8" t="s">
        <v>25</v>
      </c>
      <c r="BK140" s="163">
        <f>ROUND(I140*H140,2)</f>
        <v>0</v>
      </c>
      <c r="BL140" s="18" t="s">
        <v>2612</v>
      </c>
      <c r="BM140" s="162" t="s">
        <v>2641</v>
      </c>
    </row>
    <row r="141" spans="1:65" s="13" customFormat="1">
      <c r="B141" s="164"/>
      <c r="D141" s="165" t="s">
        <v>199</v>
      </c>
      <c r="E141" s="166" t="s">
        <v>1</v>
      </c>
      <c r="F141" s="167" t="s">
        <v>25</v>
      </c>
      <c r="H141" s="168">
        <v>1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199</v>
      </c>
      <c r="AU141" s="166" t="s">
        <v>25</v>
      </c>
      <c r="AV141" s="13" t="s">
        <v>93</v>
      </c>
      <c r="AW141" s="13" t="s">
        <v>38</v>
      </c>
      <c r="AX141" s="13" t="s">
        <v>25</v>
      </c>
      <c r="AY141" s="166" t="s">
        <v>190</v>
      </c>
    </row>
    <row r="142" spans="1:65" s="2" customFormat="1" ht="14.45" customHeight="1">
      <c r="A142" s="33"/>
      <c r="B142" s="150"/>
      <c r="C142" s="151" t="s">
        <v>235</v>
      </c>
      <c r="D142" s="151" t="s">
        <v>192</v>
      </c>
      <c r="E142" s="152" t="s">
        <v>2642</v>
      </c>
      <c r="F142" s="153" t="s">
        <v>2643</v>
      </c>
      <c r="G142" s="154" t="s">
        <v>750</v>
      </c>
      <c r="H142" s="155">
        <v>1</v>
      </c>
      <c r="I142" s="156"/>
      <c r="J142" s="157">
        <f>ROUND(I142*H142,2)</f>
        <v>0</v>
      </c>
      <c r="K142" s="153" t="s">
        <v>1</v>
      </c>
      <c r="L142" s="34"/>
      <c r="M142" s="158" t="s">
        <v>1</v>
      </c>
      <c r="N142" s="159" t="s">
        <v>48</v>
      </c>
      <c r="O142" s="59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2" t="s">
        <v>2612</v>
      </c>
      <c r="AT142" s="162" t="s">
        <v>192</v>
      </c>
      <c r="AU142" s="162" t="s">
        <v>25</v>
      </c>
      <c r="AY142" s="18" t="s">
        <v>190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8" t="s">
        <v>25</v>
      </c>
      <c r="BK142" s="163">
        <f>ROUND(I142*H142,2)</f>
        <v>0</v>
      </c>
      <c r="BL142" s="18" t="s">
        <v>2612</v>
      </c>
      <c r="BM142" s="162" t="s">
        <v>2644</v>
      </c>
    </row>
    <row r="143" spans="1:65" s="13" customFormat="1">
      <c r="B143" s="164"/>
      <c r="D143" s="165" t="s">
        <v>199</v>
      </c>
      <c r="E143" s="166" t="s">
        <v>1</v>
      </c>
      <c r="F143" s="167" t="s">
        <v>25</v>
      </c>
      <c r="H143" s="168">
        <v>1</v>
      </c>
      <c r="I143" s="169"/>
      <c r="L143" s="164"/>
      <c r="M143" s="170"/>
      <c r="N143" s="171"/>
      <c r="O143" s="171"/>
      <c r="P143" s="171"/>
      <c r="Q143" s="171"/>
      <c r="R143" s="171"/>
      <c r="S143" s="171"/>
      <c r="T143" s="172"/>
      <c r="AT143" s="166" t="s">
        <v>199</v>
      </c>
      <c r="AU143" s="166" t="s">
        <v>25</v>
      </c>
      <c r="AV143" s="13" t="s">
        <v>93</v>
      </c>
      <c r="AW143" s="13" t="s">
        <v>38</v>
      </c>
      <c r="AX143" s="13" t="s">
        <v>25</v>
      </c>
      <c r="AY143" s="166" t="s">
        <v>190</v>
      </c>
    </row>
    <row r="144" spans="1:65" s="2" customFormat="1" ht="24.2" customHeight="1">
      <c r="A144" s="33"/>
      <c r="B144" s="150"/>
      <c r="C144" s="151" t="s">
        <v>238</v>
      </c>
      <c r="D144" s="151" t="s">
        <v>192</v>
      </c>
      <c r="E144" s="152" t="s">
        <v>2645</v>
      </c>
      <c r="F144" s="153" t="s">
        <v>2646</v>
      </c>
      <c r="G144" s="154" t="s">
        <v>750</v>
      </c>
      <c r="H144" s="155">
        <v>1</v>
      </c>
      <c r="I144" s="156"/>
      <c r="J144" s="157">
        <f>ROUND(I144*H144,2)</f>
        <v>0</v>
      </c>
      <c r="K144" s="153" t="s">
        <v>1</v>
      </c>
      <c r="L144" s="34"/>
      <c r="M144" s="158" t="s">
        <v>1</v>
      </c>
      <c r="N144" s="159" t="s">
        <v>48</v>
      </c>
      <c r="O144" s="59"/>
      <c r="P144" s="160">
        <f>O144*H144</f>
        <v>0</v>
      </c>
      <c r="Q144" s="160">
        <v>0</v>
      </c>
      <c r="R144" s="160">
        <f>Q144*H144</f>
        <v>0</v>
      </c>
      <c r="S144" s="160">
        <v>0</v>
      </c>
      <c r="T144" s="161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2" t="s">
        <v>2612</v>
      </c>
      <c r="AT144" s="162" t="s">
        <v>192</v>
      </c>
      <c r="AU144" s="162" t="s">
        <v>25</v>
      </c>
      <c r="AY144" s="18" t="s">
        <v>190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8" t="s">
        <v>25</v>
      </c>
      <c r="BK144" s="163">
        <f>ROUND(I144*H144,2)</f>
        <v>0</v>
      </c>
      <c r="BL144" s="18" t="s">
        <v>2612</v>
      </c>
      <c r="BM144" s="162" t="s">
        <v>2647</v>
      </c>
    </row>
    <row r="145" spans="1:65" s="13" customFormat="1">
      <c r="B145" s="164"/>
      <c r="D145" s="165" t="s">
        <v>199</v>
      </c>
      <c r="E145" s="166" t="s">
        <v>1</v>
      </c>
      <c r="F145" s="167" t="s">
        <v>25</v>
      </c>
      <c r="H145" s="168">
        <v>1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199</v>
      </c>
      <c r="AU145" s="166" t="s">
        <v>25</v>
      </c>
      <c r="AV145" s="13" t="s">
        <v>93</v>
      </c>
      <c r="AW145" s="13" t="s">
        <v>38</v>
      </c>
      <c r="AX145" s="13" t="s">
        <v>25</v>
      </c>
      <c r="AY145" s="166" t="s">
        <v>190</v>
      </c>
    </row>
    <row r="146" spans="1:65" s="2" customFormat="1" ht="14.45" customHeight="1">
      <c r="A146" s="33"/>
      <c r="B146" s="150"/>
      <c r="C146" s="151" t="s">
        <v>242</v>
      </c>
      <c r="D146" s="151" t="s">
        <v>192</v>
      </c>
      <c r="E146" s="152" t="s">
        <v>2648</v>
      </c>
      <c r="F146" s="153" t="s">
        <v>2649</v>
      </c>
      <c r="G146" s="154" t="s">
        <v>750</v>
      </c>
      <c r="H146" s="155">
        <v>1</v>
      </c>
      <c r="I146" s="156"/>
      <c r="J146" s="157">
        <f>ROUND(I146*H146,2)</f>
        <v>0</v>
      </c>
      <c r="K146" s="153" t="s">
        <v>1</v>
      </c>
      <c r="L146" s="34"/>
      <c r="M146" s="158" t="s">
        <v>1</v>
      </c>
      <c r="N146" s="159" t="s">
        <v>48</v>
      </c>
      <c r="O146" s="59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2" t="s">
        <v>2612</v>
      </c>
      <c r="AT146" s="162" t="s">
        <v>192</v>
      </c>
      <c r="AU146" s="162" t="s">
        <v>25</v>
      </c>
      <c r="AY146" s="18" t="s">
        <v>190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8" t="s">
        <v>25</v>
      </c>
      <c r="BK146" s="163">
        <f>ROUND(I146*H146,2)</f>
        <v>0</v>
      </c>
      <c r="BL146" s="18" t="s">
        <v>2612</v>
      </c>
      <c r="BM146" s="162" t="s">
        <v>2650</v>
      </c>
    </row>
    <row r="147" spans="1:65" s="13" customFormat="1">
      <c r="B147" s="164"/>
      <c r="D147" s="165" t="s">
        <v>199</v>
      </c>
      <c r="E147" s="166" t="s">
        <v>1</v>
      </c>
      <c r="F147" s="167" t="s">
        <v>25</v>
      </c>
      <c r="H147" s="168">
        <v>1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199</v>
      </c>
      <c r="AU147" s="166" t="s">
        <v>25</v>
      </c>
      <c r="AV147" s="13" t="s">
        <v>93</v>
      </c>
      <c r="AW147" s="13" t="s">
        <v>38</v>
      </c>
      <c r="AX147" s="13" t="s">
        <v>25</v>
      </c>
      <c r="AY147" s="166" t="s">
        <v>190</v>
      </c>
    </row>
    <row r="148" spans="1:65" s="2" customFormat="1" ht="24.2" customHeight="1">
      <c r="A148" s="33"/>
      <c r="B148" s="150"/>
      <c r="C148" s="151" t="s">
        <v>249</v>
      </c>
      <c r="D148" s="151" t="s">
        <v>192</v>
      </c>
      <c r="E148" s="152" t="s">
        <v>2651</v>
      </c>
      <c r="F148" s="153" t="s">
        <v>2652</v>
      </c>
      <c r="G148" s="154" t="s">
        <v>750</v>
      </c>
      <c r="H148" s="155">
        <v>1</v>
      </c>
      <c r="I148" s="156"/>
      <c r="J148" s="157">
        <f>ROUND(I148*H148,2)</f>
        <v>0</v>
      </c>
      <c r="K148" s="153" t="s">
        <v>1</v>
      </c>
      <c r="L148" s="34"/>
      <c r="M148" s="158" t="s">
        <v>1</v>
      </c>
      <c r="N148" s="159" t="s">
        <v>48</v>
      </c>
      <c r="O148" s="59"/>
      <c r="P148" s="160">
        <f>O148*H148</f>
        <v>0</v>
      </c>
      <c r="Q148" s="160">
        <v>0</v>
      </c>
      <c r="R148" s="160">
        <f>Q148*H148</f>
        <v>0</v>
      </c>
      <c r="S148" s="160">
        <v>0</v>
      </c>
      <c r="T148" s="161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2" t="s">
        <v>2612</v>
      </c>
      <c r="AT148" s="162" t="s">
        <v>192</v>
      </c>
      <c r="AU148" s="162" t="s">
        <v>25</v>
      </c>
      <c r="AY148" s="18" t="s">
        <v>190</v>
      </c>
      <c r="BE148" s="163">
        <f>IF(N148="základní",J148,0)</f>
        <v>0</v>
      </c>
      <c r="BF148" s="163">
        <f>IF(N148="snížená",J148,0)</f>
        <v>0</v>
      </c>
      <c r="BG148" s="163">
        <f>IF(N148="zákl. přenesená",J148,0)</f>
        <v>0</v>
      </c>
      <c r="BH148" s="163">
        <f>IF(N148="sníž. přenesená",J148,0)</f>
        <v>0</v>
      </c>
      <c r="BI148" s="163">
        <f>IF(N148="nulová",J148,0)</f>
        <v>0</v>
      </c>
      <c r="BJ148" s="18" t="s">
        <v>25</v>
      </c>
      <c r="BK148" s="163">
        <f>ROUND(I148*H148,2)</f>
        <v>0</v>
      </c>
      <c r="BL148" s="18" t="s">
        <v>2612</v>
      </c>
      <c r="BM148" s="162" t="s">
        <v>2653</v>
      </c>
    </row>
    <row r="149" spans="1:65" s="13" customFormat="1">
      <c r="B149" s="164"/>
      <c r="D149" s="165" t="s">
        <v>199</v>
      </c>
      <c r="E149" s="166" t="s">
        <v>1</v>
      </c>
      <c r="F149" s="167" t="s">
        <v>25</v>
      </c>
      <c r="H149" s="168">
        <v>1</v>
      </c>
      <c r="I149" s="169"/>
      <c r="L149" s="164"/>
      <c r="M149" s="170"/>
      <c r="N149" s="171"/>
      <c r="O149" s="171"/>
      <c r="P149" s="171"/>
      <c r="Q149" s="171"/>
      <c r="R149" s="171"/>
      <c r="S149" s="171"/>
      <c r="T149" s="172"/>
      <c r="AT149" s="166" t="s">
        <v>199</v>
      </c>
      <c r="AU149" s="166" t="s">
        <v>25</v>
      </c>
      <c r="AV149" s="13" t="s">
        <v>93</v>
      </c>
      <c r="AW149" s="13" t="s">
        <v>38</v>
      </c>
      <c r="AX149" s="13" t="s">
        <v>25</v>
      </c>
      <c r="AY149" s="166" t="s">
        <v>190</v>
      </c>
    </row>
    <row r="150" spans="1:65" s="2" customFormat="1" ht="49.15" customHeight="1">
      <c r="A150" s="33"/>
      <c r="B150" s="150"/>
      <c r="C150" s="151" t="s">
        <v>255</v>
      </c>
      <c r="D150" s="151" t="s">
        <v>192</v>
      </c>
      <c r="E150" s="152" t="s">
        <v>2654</v>
      </c>
      <c r="F150" s="153" t="s">
        <v>2655</v>
      </c>
      <c r="G150" s="154" t="s">
        <v>750</v>
      </c>
      <c r="H150" s="155">
        <v>1</v>
      </c>
      <c r="I150" s="156"/>
      <c r="J150" s="157">
        <f>ROUND(I150*H150,2)</f>
        <v>0</v>
      </c>
      <c r="K150" s="153" t="s">
        <v>1</v>
      </c>
      <c r="L150" s="34"/>
      <c r="M150" s="158" t="s">
        <v>1</v>
      </c>
      <c r="N150" s="159" t="s">
        <v>48</v>
      </c>
      <c r="O150" s="59"/>
      <c r="P150" s="160">
        <f>O150*H150</f>
        <v>0</v>
      </c>
      <c r="Q150" s="160">
        <v>0</v>
      </c>
      <c r="R150" s="160">
        <f>Q150*H150</f>
        <v>0</v>
      </c>
      <c r="S150" s="160">
        <v>0</v>
      </c>
      <c r="T150" s="161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2" t="s">
        <v>2612</v>
      </c>
      <c r="AT150" s="162" t="s">
        <v>192</v>
      </c>
      <c r="AU150" s="162" t="s">
        <v>25</v>
      </c>
      <c r="AY150" s="18" t="s">
        <v>190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8" t="s">
        <v>25</v>
      </c>
      <c r="BK150" s="163">
        <f>ROUND(I150*H150,2)</f>
        <v>0</v>
      </c>
      <c r="BL150" s="18" t="s">
        <v>2612</v>
      </c>
      <c r="BM150" s="162" t="s">
        <v>2656</v>
      </c>
    </row>
    <row r="151" spans="1:65" s="13" customFormat="1">
      <c r="B151" s="164"/>
      <c r="D151" s="165" t="s">
        <v>199</v>
      </c>
      <c r="E151" s="166" t="s">
        <v>1</v>
      </c>
      <c r="F151" s="167" t="s">
        <v>25</v>
      </c>
      <c r="H151" s="168">
        <v>1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199</v>
      </c>
      <c r="AU151" s="166" t="s">
        <v>25</v>
      </c>
      <c r="AV151" s="13" t="s">
        <v>93</v>
      </c>
      <c r="AW151" s="13" t="s">
        <v>38</v>
      </c>
      <c r="AX151" s="13" t="s">
        <v>25</v>
      </c>
      <c r="AY151" s="166" t="s">
        <v>190</v>
      </c>
    </row>
    <row r="152" spans="1:65" s="2" customFormat="1" ht="24.2" customHeight="1">
      <c r="A152" s="33"/>
      <c r="B152" s="150"/>
      <c r="C152" s="151" t="s">
        <v>263</v>
      </c>
      <c r="D152" s="151" t="s">
        <v>192</v>
      </c>
      <c r="E152" s="152" t="s">
        <v>2657</v>
      </c>
      <c r="F152" s="153" t="s">
        <v>2658</v>
      </c>
      <c r="G152" s="154" t="s">
        <v>750</v>
      </c>
      <c r="H152" s="155">
        <v>1</v>
      </c>
      <c r="I152" s="156"/>
      <c r="J152" s="157">
        <f>ROUND(I152*H152,2)</f>
        <v>0</v>
      </c>
      <c r="K152" s="153" t="s">
        <v>1</v>
      </c>
      <c r="L152" s="34"/>
      <c r="M152" s="158" t="s">
        <v>1</v>
      </c>
      <c r="N152" s="159" t="s">
        <v>48</v>
      </c>
      <c r="O152" s="59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2" t="s">
        <v>2612</v>
      </c>
      <c r="AT152" s="162" t="s">
        <v>192</v>
      </c>
      <c r="AU152" s="162" t="s">
        <v>25</v>
      </c>
      <c r="AY152" s="18" t="s">
        <v>190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8" t="s">
        <v>25</v>
      </c>
      <c r="BK152" s="163">
        <f>ROUND(I152*H152,2)</f>
        <v>0</v>
      </c>
      <c r="BL152" s="18" t="s">
        <v>2612</v>
      </c>
      <c r="BM152" s="162" t="s">
        <v>2659</v>
      </c>
    </row>
    <row r="153" spans="1:65" s="13" customFormat="1">
      <c r="B153" s="164"/>
      <c r="D153" s="165" t="s">
        <v>199</v>
      </c>
      <c r="E153" s="166" t="s">
        <v>1</v>
      </c>
      <c r="F153" s="167" t="s">
        <v>25</v>
      </c>
      <c r="H153" s="168">
        <v>1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199</v>
      </c>
      <c r="AU153" s="166" t="s">
        <v>25</v>
      </c>
      <c r="AV153" s="13" t="s">
        <v>93</v>
      </c>
      <c r="AW153" s="13" t="s">
        <v>38</v>
      </c>
      <c r="AX153" s="13" t="s">
        <v>25</v>
      </c>
      <c r="AY153" s="166" t="s">
        <v>190</v>
      </c>
    </row>
    <row r="154" spans="1:65" s="2" customFormat="1" ht="24.2" customHeight="1">
      <c r="A154" s="33"/>
      <c r="B154" s="150"/>
      <c r="C154" s="151" t="s">
        <v>269</v>
      </c>
      <c r="D154" s="151" t="s">
        <v>192</v>
      </c>
      <c r="E154" s="152" t="s">
        <v>2660</v>
      </c>
      <c r="F154" s="153" t="s">
        <v>2661</v>
      </c>
      <c r="G154" s="154" t="s">
        <v>750</v>
      </c>
      <c r="H154" s="155">
        <v>1</v>
      </c>
      <c r="I154" s="156"/>
      <c r="J154" s="157">
        <f>ROUND(I154*H154,2)</f>
        <v>0</v>
      </c>
      <c r="K154" s="153" t="s">
        <v>1</v>
      </c>
      <c r="L154" s="34"/>
      <c r="M154" s="158" t="s">
        <v>1</v>
      </c>
      <c r="N154" s="159" t="s">
        <v>48</v>
      </c>
      <c r="O154" s="59"/>
      <c r="P154" s="160">
        <f>O154*H154</f>
        <v>0</v>
      </c>
      <c r="Q154" s="160">
        <v>0</v>
      </c>
      <c r="R154" s="160">
        <f>Q154*H154</f>
        <v>0</v>
      </c>
      <c r="S154" s="160">
        <v>0</v>
      </c>
      <c r="T154" s="161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62" t="s">
        <v>2612</v>
      </c>
      <c r="AT154" s="162" t="s">
        <v>192</v>
      </c>
      <c r="AU154" s="162" t="s">
        <v>25</v>
      </c>
      <c r="AY154" s="18" t="s">
        <v>190</v>
      </c>
      <c r="BE154" s="163">
        <f>IF(N154="základní",J154,0)</f>
        <v>0</v>
      </c>
      <c r="BF154" s="163">
        <f>IF(N154="snížená",J154,0)</f>
        <v>0</v>
      </c>
      <c r="BG154" s="163">
        <f>IF(N154="zákl. přenesená",J154,0)</f>
        <v>0</v>
      </c>
      <c r="BH154" s="163">
        <f>IF(N154="sníž. přenesená",J154,0)</f>
        <v>0</v>
      </c>
      <c r="BI154" s="163">
        <f>IF(N154="nulová",J154,0)</f>
        <v>0</v>
      </c>
      <c r="BJ154" s="18" t="s">
        <v>25</v>
      </c>
      <c r="BK154" s="163">
        <f>ROUND(I154*H154,2)</f>
        <v>0</v>
      </c>
      <c r="BL154" s="18" t="s">
        <v>2612</v>
      </c>
      <c r="BM154" s="162" t="s">
        <v>2662</v>
      </c>
    </row>
    <row r="155" spans="1:65" s="13" customFormat="1">
      <c r="B155" s="164"/>
      <c r="D155" s="165" t="s">
        <v>199</v>
      </c>
      <c r="E155" s="166" t="s">
        <v>1</v>
      </c>
      <c r="F155" s="167" t="s">
        <v>25</v>
      </c>
      <c r="H155" s="168">
        <v>1</v>
      </c>
      <c r="I155" s="169"/>
      <c r="L155" s="164"/>
      <c r="M155" s="170"/>
      <c r="N155" s="171"/>
      <c r="O155" s="171"/>
      <c r="P155" s="171"/>
      <c r="Q155" s="171"/>
      <c r="R155" s="171"/>
      <c r="S155" s="171"/>
      <c r="T155" s="172"/>
      <c r="AT155" s="166" t="s">
        <v>199</v>
      </c>
      <c r="AU155" s="166" t="s">
        <v>25</v>
      </c>
      <c r="AV155" s="13" t="s">
        <v>93</v>
      </c>
      <c r="AW155" s="13" t="s">
        <v>38</v>
      </c>
      <c r="AX155" s="13" t="s">
        <v>25</v>
      </c>
      <c r="AY155" s="166" t="s">
        <v>190</v>
      </c>
    </row>
    <row r="156" spans="1:65" s="2" customFormat="1" ht="24.2" customHeight="1">
      <c r="A156" s="33"/>
      <c r="B156" s="150"/>
      <c r="C156" s="151" t="s">
        <v>8</v>
      </c>
      <c r="D156" s="151" t="s">
        <v>192</v>
      </c>
      <c r="E156" s="152" t="s">
        <v>2663</v>
      </c>
      <c r="F156" s="153" t="s">
        <v>2664</v>
      </c>
      <c r="G156" s="154" t="s">
        <v>750</v>
      </c>
      <c r="H156" s="155">
        <v>1</v>
      </c>
      <c r="I156" s="156"/>
      <c r="J156" s="157">
        <f>ROUND(I156*H156,2)</f>
        <v>0</v>
      </c>
      <c r="K156" s="153" t="s">
        <v>1</v>
      </c>
      <c r="L156" s="34"/>
      <c r="M156" s="158" t="s">
        <v>1</v>
      </c>
      <c r="N156" s="159" t="s">
        <v>48</v>
      </c>
      <c r="O156" s="59"/>
      <c r="P156" s="160">
        <f>O156*H156</f>
        <v>0</v>
      </c>
      <c r="Q156" s="160">
        <v>0</v>
      </c>
      <c r="R156" s="160">
        <f>Q156*H156</f>
        <v>0</v>
      </c>
      <c r="S156" s="160">
        <v>0</v>
      </c>
      <c r="T156" s="161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2" t="s">
        <v>2612</v>
      </c>
      <c r="AT156" s="162" t="s">
        <v>192</v>
      </c>
      <c r="AU156" s="162" t="s">
        <v>25</v>
      </c>
      <c r="AY156" s="18" t="s">
        <v>190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8" t="s">
        <v>25</v>
      </c>
      <c r="BK156" s="163">
        <f>ROUND(I156*H156,2)</f>
        <v>0</v>
      </c>
      <c r="BL156" s="18" t="s">
        <v>2612</v>
      </c>
      <c r="BM156" s="162" t="s">
        <v>2665</v>
      </c>
    </row>
    <row r="157" spans="1:65" s="13" customFormat="1">
      <c r="B157" s="164"/>
      <c r="D157" s="165" t="s">
        <v>199</v>
      </c>
      <c r="E157" s="166" t="s">
        <v>1</v>
      </c>
      <c r="F157" s="167" t="s">
        <v>25</v>
      </c>
      <c r="H157" s="168">
        <v>1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199</v>
      </c>
      <c r="AU157" s="166" t="s">
        <v>25</v>
      </c>
      <c r="AV157" s="13" t="s">
        <v>93</v>
      </c>
      <c r="AW157" s="13" t="s">
        <v>38</v>
      </c>
      <c r="AX157" s="13" t="s">
        <v>25</v>
      </c>
      <c r="AY157" s="166" t="s">
        <v>190</v>
      </c>
    </row>
    <row r="158" spans="1:65" s="2" customFormat="1" ht="14.45" customHeight="1">
      <c r="A158" s="33"/>
      <c r="B158" s="150"/>
      <c r="C158" s="151" t="s">
        <v>336</v>
      </c>
      <c r="D158" s="151" t="s">
        <v>192</v>
      </c>
      <c r="E158" s="152" t="s">
        <v>2666</v>
      </c>
      <c r="F158" s="153" t="s">
        <v>2667</v>
      </c>
      <c r="G158" s="154" t="s">
        <v>750</v>
      </c>
      <c r="H158" s="155">
        <v>1</v>
      </c>
      <c r="I158" s="156"/>
      <c r="J158" s="157">
        <f>ROUND(I158*H158,2)</f>
        <v>0</v>
      </c>
      <c r="K158" s="153" t="s">
        <v>1</v>
      </c>
      <c r="L158" s="34"/>
      <c r="M158" s="158" t="s">
        <v>1</v>
      </c>
      <c r="N158" s="159" t="s">
        <v>48</v>
      </c>
      <c r="O158" s="59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2" t="s">
        <v>2612</v>
      </c>
      <c r="AT158" s="162" t="s">
        <v>192</v>
      </c>
      <c r="AU158" s="162" t="s">
        <v>25</v>
      </c>
      <c r="AY158" s="18" t="s">
        <v>190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8" t="s">
        <v>25</v>
      </c>
      <c r="BK158" s="163">
        <f>ROUND(I158*H158,2)</f>
        <v>0</v>
      </c>
      <c r="BL158" s="18" t="s">
        <v>2612</v>
      </c>
      <c r="BM158" s="162" t="s">
        <v>2668</v>
      </c>
    </row>
    <row r="159" spans="1:65" s="13" customFormat="1">
      <c r="B159" s="164"/>
      <c r="D159" s="165" t="s">
        <v>199</v>
      </c>
      <c r="E159" s="166" t="s">
        <v>1</v>
      </c>
      <c r="F159" s="167" t="s">
        <v>25</v>
      </c>
      <c r="H159" s="168">
        <v>1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199</v>
      </c>
      <c r="AU159" s="166" t="s">
        <v>25</v>
      </c>
      <c r="AV159" s="13" t="s">
        <v>93</v>
      </c>
      <c r="AW159" s="13" t="s">
        <v>38</v>
      </c>
      <c r="AX159" s="13" t="s">
        <v>25</v>
      </c>
      <c r="AY159" s="166" t="s">
        <v>190</v>
      </c>
    </row>
    <row r="160" spans="1:65" s="2" customFormat="1" ht="24.2" customHeight="1">
      <c r="A160" s="33"/>
      <c r="B160" s="150"/>
      <c r="C160" s="151" t="s">
        <v>342</v>
      </c>
      <c r="D160" s="151" t="s">
        <v>192</v>
      </c>
      <c r="E160" s="152" t="s">
        <v>2669</v>
      </c>
      <c r="F160" s="153" t="s">
        <v>2670</v>
      </c>
      <c r="G160" s="154" t="s">
        <v>750</v>
      </c>
      <c r="H160" s="155">
        <v>1</v>
      </c>
      <c r="I160" s="156"/>
      <c r="J160" s="157">
        <f>ROUND(I160*H160,2)</f>
        <v>0</v>
      </c>
      <c r="K160" s="153" t="s">
        <v>1</v>
      </c>
      <c r="L160" s="34"/>
      <c r="M160" s="158" t="s">
        <v>1</v>
      </c>
      <c r="N160" s="159" t="s">
        <v>48</v>
      </c>
      <c r="O160" s="59"/>
      <c r="P160" s="160">
        <f>O160*H160</f>
        <v>0</v>
      </c>
      <c r="Q160" s="160">
        <v>0</v>
      </c>
      <c r="R160" s="160">
        <f>Q160*H160</f>
        <v>0</v>
      </c>
      <c r="S160" s="160">
        <v>0</v>
      </c>
      <c r="T160" s="161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2" t="s">
        <v>2612</v>
      </c>
      <c r="AT160" s="162" t="s">
        <v>192</v>
      </c>
      <c r="AU160" s="162" t="s">
        <v>25</v>
      </c>
      <c r="AY160" s="18" t="s">
        <v>190</v>
      </c>
      <c r="BE160" s="163">
        <f>IF(N160="základní",J160,0)</f>
        <v>0</v>
      </c>
      <c r="BF160" s="163">
        <f>IF(N160="snížená",J160,0)</f>
        <v>0</v>
      </c>
      <c r="BG160" s="163">
        <f>IF(N160="zákl. přenesená",J160,0)</f>
        <v>0</v>
      </c>
      <c r="BH160" s="163">
        <f>IF(N160="sníž. přenesená",J160,0)</f>
        <v>0</v>
      </c>
      <c r="BI160" s="163">
        <f>IF(N160="nulová",J160,0)</f>
        <v>0</v>
      </c>
      <c r="BJ160" s="18" t="s">
        <v>25</v>
      </c>
      <c r="BK160" s="163">
        <f>ROUND(I160*H160,2)</f>
        <v>0</v>
      </c>
      <c r="BL160" s="18" t="s">
        <v>2612</v>
      </c>
      <c r="BM160" s="162" t="s">
        <v>2671</v>
      </c>
    </row>
    <row r="161" spans="1:65" s="13" customFormat="1">
      <c r="B161" s="164"/>
      <c r="D161" s="165" t="s">
        <v>199</v>
      </c>
      <c r="E161" s="166" t="s">
        <v>1</v>
      </c>
      <c r="F161" s="167" t="s">
        <v>25</v>
      </c>
      <c r="H161" s="168">
        <v>1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199</v>
      </c>
      <c r="AU161" s="166" t="s">
        <v>25</v>
      </c>
      <c r="AV161" s="13" t="s">
        <v>93</v>
      </c>
      <c r="AW161" s="13" t="s">
        <v>38</v>
      </c>
      <c r="AX161" s="13" t="s">
        <v>25</v>
      </c>
      <c r="AY161" s="166" t="s">
        <v>190</v>
      </c>
    </row>
    <row r="162" spans="1:65" s="2" customFormat="1" ht="24.2" customHeight="1">
      <c r="A162" s="33"/>
      <c r="B162" s="150"/>
      <c r="C162" s="151" t="s">
        <v>347</v>
      </c>
      <c r="D162" s="151" t="s">
        <v>192</v>
      </c>
      <c r="E162" s="152" t="s">
        <v>2672</v>
      </c>
      <c r="F162" s="153" t="s">
        <v>2673</v>
      </c>
      <c r="G162" s="154" t="s">
        <v>750</v>
      </c>
      <c r="H162" s="155">
        <v>1</v>
      </c>
      <c r="I162" s="156"/>
      <c r="J162" s="157">
        <f>ROUND(I162*H162,2)</f>
        <v>0</v>
      </c>
      <c r="K162" s="153" t="s">
        <v>1</v>
      </c>
      <c r="L162" s="34"/>
      <c r="M162" s="158" t="s">
        <v>1</v>
      </c>
      <c r="N162" s="159" t="s">
        <v>48</v>
      </c>
      <c r="O162" s="59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2" t="s">
        <v>2612</v>
      </c>
      <c r="AT162" s="162" t="s">
        <v>192</v>
      </c>
      <c r="AU162" s="162" t="s">
        <v>25</v>
      </c>
      <c r="AY162" s="18" t="s">
        <v>190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8" t="s">
        <v>25</v>
      </c>
      <c r="BK162" s="163">
        <f>ROUND(I162*H162,2)</f>
        <v>0</v>
      </c>
      <c r="BL162" s="18" t="s">
        <v>2612</v>
      </c>
      <c r="BM162" s="162" t="s">
        <v>2674</v>
      </c>
    </row>
    <row r="163" spans="1:65" s="13" customFormat="1">
      <c r="B163" s="164"/>
      <c r="D163" s="165" t="s">
        <v>199</v>
      </c>
      <c r="E163" s="166" t="s">
        <v>1</v>
      </c>
      <c r="F163" s="167" t="s">
        <v>25</v>
      </c>
      <c r="H163" s="168">
        <v>1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199</v>
      </c>
      <c r="AU163" s="166" t="s">
        <v>25</v>
      </c>
      <c r="AV163" s="13" t="s">
        <v>93</v>
      </c>
      <c r="AW163" s="13" t="s">
        <v>38</v>
      </c>
      <c r="AX163" s="13" t="s">
        <v>25</v>
      </c>
      <c r="AY163" s="166" t="s">
        <v>190</v>
      </c>
    </row>
    <row r="164" spans="1:65" s="2" customFormat="1" ht="14.45" customHeight="1">
      <c r="A164" s="33"/>
      <c r="B164" s="150"/>
      <c r="C164" s="151" t="s">
        <v>352</v>
      </c>
      <c r="D164" s="151" t="s">
        <v>192</v>
      </c>
      <c r="E164" s="152" t="s">
        <v>2675</v>
      </c>
      <c r="F164" s="153" t="s">
        <v>2676</v>
      </c>
      <c r="G164" s="154" t="s">
        <v>750</v>
      </c>
      <c r="H164" s="155">
        <v>1</v>
      </c>
      <c r="I164" s="156"/>
      <c r="J164" s="157">
        <f>ROUND(I164*H164,2)</f>
        <v>0</v>
      </c>
      <c r="K164" s="153" t="s">
        <v>1</v>
      </c>
      <c r="L164" s="34"/>
      <c r="M164" s="158" t="s">
        <v>1</v>
      </c>
      <c r="N164" s="159" t="s">
        <v>48</v>
      </c>
      <c r="O164" s="59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2" t="s">
        <v>2612</v>
      </c>
      <c r="AT164" s="162" t="s">
        <v>192</v>
      </c>
      <c r="AU164" s="162" t="s">
        <v>25</v>
      </c>
      <c r="AY164" s="18" t="s">
        <v>190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8" t="s">
        <v>25</v>
      </c>
      <c r="BK164" s="163">
        <f>ROUND(I164*H164,2)</f>
        <v>0</v>
      </c>
      <c r="BL164" s="18" t="s">
        <v>2612</v>
      </c>
      <c r="BM164" s="162" t="s">
        <v>2677</v>
      </c>
    </row>
    <row r="165" spans="1:65" s="13" customFormat="1">
      <c r="B165" s="164"/>
      <c r="D165" s="165" t="s">
        <v>199</v>
      </c>
      <c r="E165" s="166" t="s">
        <v>1</v>
      </c>
      <c r="F165" s="167" t="s">
        <v>25</v>
      </c>
      <c r="H165" s="168">
        <v>1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199</v>
      </c>
      <c r="AU165" s="166" t="s">
        <v>25</v>
      </c>
      <c r="AV165" s="13" t="s">
        <v>93</v>
      </c>
      <c r="AW165" s="13" t="s">
        <v>38</v>
      </c>
      <c r="AX165" s="13" t="s">
        <v>25</v>
      </c>
      <c r="AY165" s="166" t="s">
        <v>190</v>
      </c>
    </row>
    <row r="166" spans="1:65" s="2" customFormat="1" ht="24.2" customHeight="1">
      <c r="A166" s="33"/>
      <c r="B166" s="150"/>
      <c r="C166" s="151" t="s">
        <v>358</v>
      </c>
      <c r="D166" s="151" t="s">
        <v>192</v>
      </c>
      <c r="E166" s="152" t="s">
        <v>2678</v>
      </c>
      <c r="F166" s="153" t="s">
        <v>2679</v>
      </c>
      <c r="G166" s="154" t="s">
        <v>750</v>
      </c>
      <c r="H166" s="155">
        <v>6</v>
      </c>
      <c r="I166" s="156"/>
      <c r="J166" s="157">
        <f>ROUND(I166*H166,2)</f>
        <v>0</v>
      </c>
      <c r="K166" s="153" t="s">
        <v>1</v>
      </c>
      <c r="L166" s="34"/>
      <c r="M166" s="158" t="s">
        <v>1</v>
      </c>
      <c r="N166" s="159" t="s">
        <v>48</v>
      </c>
      <c r="O166" s="59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2" t="s">
        <v>2612</v>
      </c>
      <c r="AT166" s="162" t="s">
        <v>192</v>
      </c>
      <c r="AU166" s="162" t="s">
        <v>25</v>
      </c>
      <c r="AY166" s="18" t="s">
        <v>190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8" t="s">
        <v>25</v>
      </c>
      <c r="BK166" s="163">
        <f>ROUND(I166*H166,2)</f>
        <v>0</v>
      </c>
      <c r="BL166" s="18" t="s">
        <v>2612</v>
      </c>
      <c r="BM166" s="162" t="s">
        <v>2680</v>
      </c>
    </row>
    <row r="167" spans="1:65" s="13" customFormat="1">
      <c r="B167" s="164"/>
      <c r="D167" s="165" t="s">
        <v>199</v>
      </c>
      <c r="E167" s="166" t="s">
        <v>1</v>
      </c>
      <c r="F167" s="167" t="s">
        <v>223</v>
      </c>
      <c r="H167" s="168">
        <v>6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199</v>
      </c>
      <c r="AU167" s="166" t="s">
        <v>25</v>
      </c>
      <c r="AV167" s="13" t="s">
        <v>93</v>
      </c>
      <c r="AW167" s="13" t="s">
        <v>38</v>
      </c>
      <c r="AX167" s="13" t="s">
        <v>25</v>
      </c>
      <c r="AY167" s="166" t="s">
        <v>190</v>
      </c>
    </row>
    <row r="168" spans="1:65" s="2" customFormat="1" ht="14.45" customHeight="1">
      <c r="A168" s="33"/>
      <c r="B168" s="150"/>
      <c r="C168" s="151" t="s">
        <v>7</v>
      </c>
      <c r="D168" s="151" t="s">
        <v>192</v>
      </c>
      <c r="E168" s="152" t="s">
        <v>2681</v>
      </c>
      <c r="F168" s="153" t="s">
        <v>2682</v>
      </c>
      <c r="G168" s="154" t="s">
        <v>750</v>
      </c>
      <c r="H168" s="155">
        <v>1</v>
      </c>
      <c r="I168" s="156"/>
      <c r="J168" s="157">
        <f>ROUND(I168*H168,2)</f>
        <v>0</v>
      </c>
      <c r="K168" s="153" t="s">
        <v>1</v>
      </c>
      <c r="L168" s="34"/>
      <c r="M168" s="158" t="s">
        <v>1</v>
      </c>
      <c r="N168" s="159" t="s">
        <v>48</v>
      </c>
      <c r="O168" s="59"/>
      <c r="P168" s="160">
        <f>O168*H168</f>
        <v>0</v>
      </c>
      <c r="Q168" s="160">
        <v>0</v>
      </c>
      <c r="R168" s="160">
        <f>Q168*H168</f>
        <v>0</v>
      </c>
      <c r="S168" s="160">
        <v>0</v>
      </c>
      <c r="T168" s="161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2" t="s">
        <v>2612</v>
      </c>
      <c r="AT168" s="162" t="s">
        <v>192</v>
      </c>
      <c r="AU168" s="162" t="s">
        <v>25</v>
      </c>
      <c r="AY168" s="18" t="s">
        <v>190</v>
      </c>
      <c r="BE168" s="163">
        <f>IF(N168="základní",J168,0)</f>
        <v>0</v>
      </c>
      <c r="BF168" s="163">
        <f>IF(N168="snížená",J168,0)</f>
        <v>0</v>
      </c>
      <c r="BG168" s="163">
        <f>IF(N168="zákl. přenesená",J168,0)</f>
        <v>0</v>
      </c>
      <c r="BH168" s="163">
        <f>IF(N168="sníž. přenesená",J168,0)</f>
        <v>0</v>
      </c>
      <c r="BI168" s="163">
        <f>IF(N168="nulová",J168,0)</f>
        <v>0</v>
      </c>
      <c r="BJ168" s="18" t="s">
        <v>25</v>
      </c>
      <c r="BK168" s="163">
        <f>ROUND(I168*H168,2)</f>
        <v>0</v>
      </c>
      <c r="BL168" s="18" t="s">
        <v>2612</v>
      </c>
      <c r="BM168" s="162" t="s">
        <v>2683</v>
      </c>
    </row>
    <row r="169" spans="1:65" s="15" customFormat="1" ht="22.5">
      <c r="B169" s="181"/>
      <c r="D169" s="165" t="s">
        <v>199</v>
      </c>
      <c r="E169" s="182" t="s">
        <v>1</v>
      </c>
      <c r="F169" s="183" t="s">
        <v>2684</v>
      </c>
      <c r="H169" s="182" t="s">
        <v>1</v>
      </c>
      <c r="I169" s="184"/>
      <c r="L169" s="181"/>
      <c r="M169" s="185"/>
      <c r="N169" s="186"/>
      <c r="O169" s="186"/>
      <c r="P169" s="186"/>
      <c r="Q169" s="186"/>
      <c r="R169" s="186"/>
      <c r="S169" s="186"/>
      <c r="T169" s="187"/>
      <c r="AT169" s="182" t="s">
        <v>199</v>
      </c>
      <c r="AU169" s="182" t="s">
        <v>25</v>
      </c>
      <c r="AV169" s="15" t="s">
        <v>25</v>
      </c>
      <c r="AW169" s="15" t="s">
        <v>38</v>
      </c>
      <c r="AX169" s="15" t="s">
        <v>83</v>
      </c>
      <c r="AY169" s="182" t="s">
        <v>190</v>
      </c>
    </row>
    <row r="170" spans="1:65" s="15" customFormat="1" ht="22.5">
      <c r="B170" s="181"/>
      <c r="D170" s="165" t="s">
        <v>199</v>
      </c>
      <c r="E170" s="182" t="s">
        <v>1</v>
      </c>
      <c r="F170" s="183" t="s">
        <v>2685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199</v>
      </c>
      <c r="AU170" s="182" t="s">
        <v>25</v>
      </c>
      <c r="AV170" s="15" t="s">
        <v>25</v>
      </c>
      <c r="AW170" s="15" t="s">
        <v>38</v>
      </c>
      <c r="AX170" s="15" t="s">
        <v>83</v>
      </c>
      <c r="AY170" s="182" t="s">
        <v>190</v>
      </c>
    </row>
    <row r="171" spans="1:65" s="15" customFormat="1" ht="22.5">
      <c r="B171" s="181"/>
      <c r="D171" s="165" t="s">
        <v>199</v>
      </c>
      <c r="E171" s="182" t="s">
        <v>1</v>
      </c>
      <c r="F171" s="183" t="s">
        <v>2686</v>
      </c>
      <c r="H171" s="182" t="s">
        <v>1</v>
      </c>
      <c r="I171" s="184"/>
      <c r="L171" s="181"/>
      <c r="M171" s="185"/>
      <c r="N171" s="186"/>
      <c r="O171" s="186"/>
      <c r="P171" s="186"/>
      <c r="Q171" s="186"/>
      <c r="R171" s="186"/>
      <c r="S171" s="186"/>
      <c r="T171" s="187"/>
      <c r="AT171" s="182" t="s">
        <v>199</v>
      </c>
      <c r="AU171" s="182" t="s">
        <v>25</v>
      </c>
      <c r="AV171" s="15" t="s">
        <v>25</v>
      </c>
      <c r="AW171" s="15" t="s">
        <v>38</v>
      </c>
      <c r="AX171" s="15" t="s">
        <v>83</v>
      </c>
      <c r="AY171" s="182" t="s">
        <v>190</v>
      </c>
    </row>
    <row r="172" spans="1:65" s="15" customFormat="1" ht="22.5">
      <c r="B172" s="181"/>
      <c r="D172" s="165" t="s">
        <v>199</v>
      </c>
      <c r="E172" s="182" t="s">
        <v>1</v>
      </c>
      <c r="F172" s="183" t="s">
        <v>2687</v>
      </c>
      <c r="H172" s="182" t="s">
        <v>1</v>
      </c>
      <c r="I172" s="184"/>
      <c r="L172" s="181"/>
      <c r="M172" s="185"/>
      <c r="N172" s="186"/>
      <c r="O172" s="186"/>
      <c r="P172" s="186"/>
      <c r="Q172" s="186"/>
      <c r="R172" s="186"/>
      <c r="S172" s="186"/>
      <c r="T172" s="187"/>
      <c r="AT172" s="182" t="s">
        <v>199</v>
      </c>
      <c r="AU172" s="182" t="s">
        <v>25</v>
      </c>
      <c r="AV172" s="15" t="s">
        <v>25</v>
      </c>
      <c r="AW172" s="15" t="s">
        <v>38</v>
      </c>
      <c r="AX172" s="15" t="s">
        <v>83</v>
      </c>
      <c r="AY172" s="182" t="s">
        <v>190</v>
      </c>
    </row>
    <row r="173" spans="1:65" s="15" customFormat="1">
      <c r="B173" s="181"/>
      <c r="D173" s="165" t="s">
        <v>199</v>
      </c>
      <c r="E173" s="182" t="s">
        <v>1</v>
      </c>
      <c r="F173" s="183" t="s">
        <v>2688</v>
      </c>
      <c r="H173" s="182" t="s">
        <v>1</v>
      </c>
      <c r="I173" s="184"/>
      <c r="L173" s="181"/>
      <c r="M173" s="185"/>
      <c r="N173" s="186"/>
      <c r="O173" s="186"/>
      <c r="P173" s="186"/>
      <c r="Q173" s="186"/>
      <c r="R173" s="186"/>
      <c r="S173" s="186"/>
      <c r="T173" s="187"/>
      <c r="AT173" s="182" t="s">
        <v>199</v>
      </c>
      <c r="AU173" s="182" t="s">
        <v>25</v>
      </c>
      <c r="AV173" s="15" t="s">
        <v>25</v>
      </c>
      <c r="AW173" s="15" t="s">
        <v>38</v>
      </c>
      <c r="AX173" s="15" t="s">
        <v>83</v>
      </c>
      <c r="AY173" s="182" t="s">
        <v>190</v>
      </c>
    </row>
    <row r="174" spans="1:65" s="15" customFormat="1" ht="22.5">
      <c r="B174" s="181"/>
      <c r="D174" s="165" t="s">
        <v>199</v>
      </c>
      <c r="E174" s="182" t="s">
        <v>1</v>
      </c>
      <c r="F174" s="183" t="s">
        <v>2689</v>
      </c>
      <c r="H174" s="182" t="s">
        <v>1</v>
      </c>
      <c r="I174" s="184"/>
      <c r="L174" s="181"/>
      <c r="M174" s="185"/>
      <c r="N174" s="186"/>
      <c r="O174" s="186"/>
      <c r="P174" s="186"/>
      <c r="Q174" s="186"/>
      <c r="R174" s="186"/>
      <c r="S174" s="186"/>
      <c r="T174" s="187"/>
      <c r="AT174" s="182" t="s">
        <v>199</v>
      </c>
      <c r="AU174" s="182" t="s">
        <v>25</v>
      </c>
      <c r="AV174" s="15" t="s">
        <v>25</v>
      </c>
      <c r="AW174" s="15" t="s">
        <v>38</v>
      </c>
      <c r="AX174" s="15" t="s">
        <v>83</v>
      </c>
      <c r="AY174" s="182" t="s">
        <v>190</v>
      </c>
    </row>
    <row r="175" spans="1:65" s="15" customFormat="1" ht="22.5">
      <c r="B175" s="181"/>
      <c r="D175" s="165" t="s">
        <v>199</v>
      </c>
      <c r="E175" s="182" t="s">
        <v>1</v>
      </c>
      <c r="F175" s="183" t="s">
        <v>2690</v>
      </c>
      <c r="H175" s="182" t="s">
        <v>1</v>
      </c>
      <c r="I175" s="184"/>
      <c r="L175" s="181"/>
      <c r="M175" s="185"/>
      <c r="N175" s="186"/>
      <c r="O175" s="186"/>
      <c r="P175" s="186"/>
      <c r="Q175" s="186"/>
      <c r="R175" s="186"/>
      <c r="S175" s="186"/>
      <c r="T175" s="187"/>
      <c r="AT175" s="182" t="s">
        <v>199</v>
      </c>
      <c r="AU175" s="182" t="s">
        <v>25</v>
      </c>
      <c r="AV175" s="15" t="s">
        <v>25</v>
      </c>
      <c r="AW175" s="15" t="s">
        <v>38</v>
      </c>
      <c r="AX175" s="15" t="s">
        <v>83</v>
      </c>
      <c r="AY175" s="182" t="s">
        <v>190</v>
      </c>
    </row>
    <row r="176" spans="1:65" s="13" customFormat="1">
      <c r="B176" s="164"/>
      <c r="D176" s="165" t="s">
        <v>199</v>
      </c>
      <c r="E176" s="166" t="s">
        <v>1</v>
      </c>
      <c r="F176" s="167" t="s">
        <v>25</v>
      </c>
      <c r="H176" s="168">
        <v>1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199</v>
      </c>
      <c r="AU176" s="166" t="s">
        <v>25</v>
      </c>
      <c r="AV176" s="13" t="s">
        <v>93</v>
      </c>
      <c r="AW176" s="13" t="s">
        <v>38</v>
      </c>
      <c r="AX176" s="13" t="s">
        <v>25</v>
      </c>
      <c r="AY176" s="166" t="s">
        <v>190</v>
      </c>
    </row>
    <row r="177" spans="1:65" s="2" customFormat="1" ht="24.2" customHeight="1">
      <c r="A177" s="33"/>
      <c r="B177" s="150"/>
      <c r="C177" s="151" t="s">
        <v>369</v>
      </c>
      <c r="D177" s="151" t="s">
        <v>192</v>
      </c>
      <c r="E177" s="152" t="s">
        <v>2691</v>
      </c>
      <c r="F177" s="153" t="s">
        <v>2692</v>
      </c>
      <c r="G177" s="154" t="s">
        <v>750</v>
      </c>
      <c r="H177" s="155">
        <v>1</v>
      </c>
      <c r="I177" s="156"/>
      <c r="J177" s="157">
        <f>ROUND(I177*H177,2)</f>
        <v>0</v>
      </c>
      <c r="K177" s="153" t="s">
        <v>1</v>
      </c>
      <c r="L177" s="34"/>
      <c r="M177" s="158" t="s">
        <v>1</v>
      </c>
      <c r="N177" s="159" t="s">
        <v>48</v>
      </c>
      <c r="O177" s="59"/>
      <c r="P177" s="160">
        <f>O177*H177</f>
        <v>0</v>
      </c>
      <c r="Q177" s="160">
        <v>0</v>
      </c>
      <c r="R177" s="160">
        <f>Q177*H177</f>
        <v>0</v>
      </c>
      <c r="S177" s="160">
        <v>0</v>
      </c>
      <c r="T177" s="161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62" t="s">
        <v>2612</v>
      </c>
      <c r="AT177" s="162" t="s">
        <v>192</v>
      </c>
      <c r="AU177" s="162" t="s">
        <v>25</v>
      </c>
      <c r="AY177" s="18" t="s">
        <v>190</v>
      </c>
      <c r="BE177" s="163">
        <f>IF(N177="základní",J177,0)</f>
        <v>0</v>
      </c>
      <c r="BF177" s="163">
        <f>IF(N177="snížená",J177,0)</f>
        <v>0</v>
      </c>
      <c r="BG177" s="163">
        <f>IF(N177="zákl. přenesená",J177,0)</f>
        <v>0</v>
      </c>
      <c r="BH177" s="163">
        <f>IF(N177="sníž. přenesená",J177,0)</f>
        <v>0</v>
      </c>
      <c r="BI177" s="163">
        <f>IF(N177="nulová",J177,0)</f>
        <v>0</v>
      </c>
      <c r="BJ177" s="18" t="s">
        <v>25</v>
      </c>
      <c r="BK177" s="163">
        <f>ROUND(I177*H177,2)</f>
        <v>0</v>
      </c>
      <c r="BL177" s="18" t="s">
        <v>2612</v>
      </c>
      <c r="BM177" s="162" t="s">
        <v>2693</v>
      </c>
    </row>
    <row r="178" spans="1:65" s="13" customFormat="1">
      <c r="B178" s="164"/>
      <c r="D178" s="165" t="s">
        <v>199</v>
      </c>
      <c r="E178" s="166" t="s">
        <v>1</v>
      </c>
      <c r="F178" s="167" t="s">
        <v>25</v>
      </c>
      <c r="H178" s="168">
        <v>1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199</v>
      </c>
      <c r="AU178" s="166" t="s">
        <v>25</v>
      </c>
      <c r="AV178" s="13" t="s">
        <v>93</v>
      </c>
      <c r="AW178" s="13" t="s">
        <v>38</v>
      </c>
      <c r="AX178" s="13" t="s">
        <v>25</v>
      </c>
      <c r="AY178" s="166" t="s">
        <v>190</v>
      </c>
    </row>
    <row r="179" spans="1:65" s="2" customFormat="1" ht="24.2" customHeight="1">
      <c r="A179" s="33"/>
      <c r="B179" s="150"/>
      <c r="C179" s="151" t="s">
        <v>374</v>
      </c>
      <c r="D179" s="151" t="s">
        <v>192</v>
      </c>
      <c r="E179" s="152" t="s">
        <v>2694</v>
      </c>
      <c r="F179" s="153" t="s">
        <v>2695</v>
      </c>
      <c r="G179" s="154" t="s">
        <v>750</v>
      </c>
      <c r="H179" s="155">
        <v>1</v>
      </c>
      <c r="I179" s="156"/>
      <c r="J179" s="157">
        <f>ROUND(I179*H179,2)</f>
        <v>0</v>
      </c>
      <c r="K179" s="153" t="s">
        <v>1</v>
      </c>
      <c r="L179" s="34"/>
      <c r="M179" s="158" t="s">
        <v>1</v>
      </c>
      <c r="N179" s="159" t="s">
        <v>48</v>
      </c>
      <c r="O179" s="59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2" t="s">
        <v>2612</v>
      </c>
      <c r="AT179" s="162" t="s">
        <v>192</v>
      </c>
      <c r="AU179" s="162" t="s">
        <v>25</v>
      </c>
      <c r="AY179" s="18" t="s">
        <v>190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8" t="s">
        <v>25</v>
      </c>
      <c r="BK179" s="163">
        <f>ROUND(I179*H179,2)</f>
        <v>0</v>
      </c>
      <c r="BL179" s="18" t="s">
        <v>2612</v>
      </c>
      <c r="BM179" s="162" t="s">
        <v>2696</v>
      </c>
    </row>
    <row r="180" spans="1:65" s="13" customFormat="1">
      <c r="B180" s="164"/>
      <c r="D180" s="165" t="s">
        <v>199</v>
      </c>
      <c r="E180" s="166" t="s">
        <v>1</v>
      </c>
      <c r="F180" s="167" t="s">
        <v>25</v>
      </c>
      <c r="H180" s="168">
        <v>1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199</v>
      </c>
      <c r="AU180" s="166" t="s">
        <v>25</v>
      </c>
      <c r="AV180" s="13" t="s">
        <v>93</v>
      </c>
      <c r="AW180" s="13" t="s">
        <v>38</v>
      </c>
      <c r="AX180" s="13" t="s">
        <v>25</v>
      </c>
      <c r="AY180" s="166" t="s">
        <v>190</v>
      </c>
    </row>
    <row r="181" spans="1:65" s="2" customFormat="1" ht="24.2" customHeight="1">
      <c r="A181" s="33"/>
      <c r="B181" s="150"/>
      <c r="C181" s="151" t="s">
        <v>384</v>
      </c>
      <c r="D181" s="151" t="s">
        <v>192</v>
      </c>
      <c r="E181" s="152" t="s">
        <v>2697</v>
      </c>
      <c r="F181" s="153" t="s">
        <v>2698</v>
      </c>
      <c r="G181" s="154" t="s">
        <v>258</v>
      </c>
      <c r="H181" s="155">
        <v>28</v>
      </c>
      <c r="I181" s="156"/>
      <c r="J181" s="157">
        <f>ROUND(I181*H181,2)</f>
        <v>0</v>
      </c>
      <c r="K181" s="153" t="s">
        <v>1</v>
      </c>
      <c r="L181" s="34"/>
      <c r="M181" s="158" t="s">
        <v>1</v>
      </c>
      <c r="N181" s="159" t="s">
        <v>48</v>
      </c>
      <c r="O181" s="59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2" t="s">
        <v>2612</v>
      </c>
      <c r="AT181" s="162" t="s">
        <v>192</v>
      </c>
      <c r="AU181" s="162" t="s">
        <v>25</v>
      </c>
      <c r="AY181" s="18" t="s">
        <v>190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8" t="s">
        <v>25</v>
      </c>
      <c r="BK181" s="163">
        <f>ROUND(I181*H181,2)</f>
        <v>0</v>
      </c>
      <c r="BL181" s="18" t="s">
        <v>2612</v>
      </c>
      <c r="BM181" s="162" t="s">
        <v>2699</v>
      </c>
    </row>
    <row r="182" spans="1:65" s="13" customFormat="1">
      <c r="B182" s="164"/>
      <c r="D182" s="165" t="s">
        <v>199</v>
      </c>
      <c r="E182" s="166" t="s">
        <v>1</v>
      </c>
      <c r="F182" s="167" t="s">
        <v>415</v>
      </c>
      <c r="H182" s="168">
        <v>28</v>
      </c>
      <c r="I182" s="169"/>
      <c r="L182" s="164"/>
      <c r="M182" s="170"/>
      <c r="N182" s="171"/>
      <c r="O182" s="171"/>
      <c r="P182" s="171"/>
      <c r="Q182" s="171"/>
      <c r="R182" s="171"/>
      <c r="S182" s="171"/>
      <c r="T182" s="172"/>
      <c r="AT182" s="166" t="s">
        <v>199</v>
      </c>
      <c r="AU182" s="166" t="s">
        <v>25</v>
      </c>
      <c r="AV182" s="13" t="s">
        <v>93</v>
      </c>
      <c r="AW182" s="13" t="s">
        <v>38</v>
      </c>
      <c r="AX182" s="13" t="s">
        <v>25</v>
      </c>
      <c r="AY182" s="166" t="s">
        <v>190</v>
      </c>
    </row>
    <row r="183" spans="1:65" s="2" customFormat="1" ht="24.2" customHeight="1">
      <c r="A183" s="33"/>
      <c r="B183" s="150"/>
      <c r="C183" s="151" t="s">
        <v>388</v>
      </c>
      <c r="D183" s="151" t="s">
        <v>192</v>
      </c>
      <c r="E183" s="152" t="s">
        <v>2700</v>
      </c>
      <c r="F183" s="153" t="s">
        <v>2701</v>
      </c>
      <c r="G183" s="154" t="s">
        <v>750</v>
      </c>
      <c r="H183" s="155">
        <v>1</v>
      </c>
      <c r="I183" s="156"/>
      <c r="J183" s="157">
        <f>ROUND(I183*H183,2)</f>
        <v>0</v>
      </c>
      <c r="K183" s="153" t="s">
        <v>1</v>
      </c>
      <c r="L183" s="34"/>
      <c r="M183" s="158" t="s">
        <v>1</v>
      </c>
      <c r="N183" s="159" t="s">
        <v>48</v>
      </c>
      <c r="O183" s="59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2" t="s">
        <v>2612</v>
      </c>
      <c r="AT183" s="162" t="s">
        <v>192</v>
      </c>
      <c r="AU183" s="162" t="s">
        <v>25</v>
      </c>
      <c r="AY183" s="18" t="s">
        <v>190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8" t="s">
        <v>25</v>
      </c>
      <c r="BK183" s="163">
        <f>ROUND(I183*H183,2)</f>
        <v>0</v>
      </c>
      <c r="BL183" s="18" t="s">
        <v>2612</v>
      </c>
      <c r="BM183" s="162" t="s">
        <v>2702</v>
      </c>
    </row>
    <row r="184" spans="1:65" s="15" customFormat="1">
      <c r="B184" s="181"/>
      <c r="D184" s="165" t="s">
        <v>199</v>
      </c>
      <c r="E184" s="182" t="s">
        <v>1</v>
      </c>
      <c r="F184" s="183" t="s">
        <v>2703</v>
      </c>
      <c r="H184" s="182" t="s">
        <v>1</v>
      </c>
      <c r="I184" s="184"/>
      <c r="L184" s="181"/>
      <c r="M184" s="185"/>
      <c r="N184" s="186"/>
      <c r="O184" s="186"/>
      <c r="P184" s="186"/>
      <c r="Q184" s="186"/>
      <c r="R184" s="186"/>
      <c r="S184" s="186"/>
      <c r="T184" s="187"/>
      <c r="AT184" s="182" t="s">
        <v>199</v>
      </c>
      <c r="AU184" s="182" t="s">
        <v>25</v>
      </c>
      <c r="AV184" s="15" t="s">
        <v>25</v>
      </c>
      <c r="AW184" s="15" t="s">
        <v>38</v>
      </c>
      <c r="AX184" s="15" t="s">
        <v>83</v>
      </c>
      <c r="AY184" s="182" t="s">
        <v>190</v>
      </c>
    </row>
    <row r="185" spans="1:65" s="13" customFormat="1">
      <c r="B185" s="164"/>
      <c r="D185" s="165" t="s">
        <v>199</v>
      </c>
      <c r="E185" s="166" t="s">
        <v>1</v>
      </c>
      <c r="F185" s="167" t="s">
        <v>25</v>
      </c>
      <c r="H185" s="168">
        <v>1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199</v>
      </c>
      <c r="AU185" s="166" t="s">
        <v>25</v>
      </c>
      <c r="AV185" s="13" t="s">
        <v>93</v>
      </c>
      <c r="AW185" s="13" t="s">
        <v>38</v>
      </c>
      <c r="AX185" s="13" t="s">
        <v>25</v>
      </c>
      <c r="AY185" s="166" t="s">
        <v>190</v>
      </c>
    </row>
    <row r="186" spans="1:65" s="2" customFormat="1" ht="37.9" customHeight="1">
      <c r="A186" s="33"/>
      <c r="B186" s="150"/>
      <c r="C186" s="151" t="s">
        <v>407</v>
      </c>
      <c r="D186" s="151" t="s">
        <v>192</v>
      </c>
      <c r="E186" s="152" t="s">
        <v>2704</v>
      </c>
      <c r="F186" s="153" t="s">
        <v>2705</v>
      </c>
      <c r="G186" s="154" t="s">
        <v>750</v>
      </c>
      <c r="H186" s="155">
        <v>1</v>
      </c>
      <c r="I186" s="156"/>
      <c r="J186" s="157">
        <f>ROUND(I186*H186,2)</f>
        <v>0</v>
      </c>
      <c r="K186" s="153" t="s">
        <v>1</v>
      </c>
      <c r="L186" s="34"/>
      <c r="M186" s="158" t="s">
        <v>1</v>
      </c>
      <c r="N186" s="159" t="s">
        <v>48</v>
      </c>
      <c r="O186" s="59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2" t="s">
        <v>2612</v>
      </c>
      <c r="AT186" s="162" t="s">
        <v>192</v>
      </c>
      <c r="AU186" s="162" t="s">
        <v>25</v>
      </c>
      <c r="AY186" s="18" t="s">
        <v>190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8" t="s">
        <v>25</v>
      </c>
      <c r="BK186" s="163">
        <f>ROUND(I186*H186,2)</f>
        <v>0</v>
      </c>
      <c r="BL186" s="18" t="s">
        <v>2612</v>
      </c>
      <c r="BM186" s="162" t="s">
        <v>2706</v>
      </c>
    </row>
    <row r="187" spans="1:65" s="13" customFormat="1">
      <c r="B187" s="164"/>
      <c r="D187" s="165" t="s">
        <v>199</v>
      </c>
      <c r="E187" s="166" t="s">
        <v>1</v>
      </c>
      <c r="F187" s="167" t="s">
        <v>25</v>
      </c>
      <c r="H187" s="168">
        <v>1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199</v>
      </c>
      <c r="AU187" s="166" t="s">
        <v>25</v>
      </c>
      <c r="AV187" s="13" t="s">
        <v>93</v>
      </c>
      <c r="AW187" s="13" t="s">
        <v>38</v>
      </c>
      <c r="AX187" s="13" t="s">
        <v>25</v>
      </c>
      <c r="AY187" s="166" t="s">
        <v>190</v>
      </c>
    </row>
    <row r="188" spans="1:65" s="2" customFormat="1" ht="37.9" customHeight="1">
      <c r="A188" s="33"/>
      <c r="B188" s="150"/>
      <c r="C188" s="151" t="s">
        <v>411</v>
      </c>
      <c r="D188" s="151" t="s">
        <v>192</v>
      </c>
      <c r="E188" s="152" t="s">
        <v>2707</v>
      </c>
      <c r="F188" s="153" t="s">
        <v>2708</v>
      </c>
      <c r="G188" s="154" t="s">
        <v>750</v>
      </c>
      <c r="H188" s="155">
        <v>1</v>
      </c>
      <c r="I188" s="156"/>
      <c r="J188" s="157">
        <f>ROUND(I188*H188,2)</f>
        <v>0</v>
      </c>
      <c r="K188" s="153" t="s">
        <v>1</v>
      </c>
      <c r="L188" s="34"/>
      <c r="M188" s="158" t="s">
        <v>1</v>
      </c>
      <c r="N188" s="159" t="s">
        <v>48</v>
      </c>
      <c r="O188" s="59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2" t="s">
        <v>2612</v>
      </c>
      <c r="AT188" s="162" t="s">
        <v>192</v>
      </c>
      <c r="AU188" s="162" t="s">
        <v>25</v>
      </c>
      <c r="AY188" s="18" t="s">
        <v>190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8" t="s">
        <v>25</v>
      </c>
      <c r="BK188" s="163">
        <f>ROUND(I188*H188,2)</f>
        <v>0</v>
      </c>
      <c r="BL188" s="18" t="s">
        <v>2612</v>
      </c>
      <c r="BM188" s="162" t="s">
        <v>2709</v>
      </c>
    </row>
    <row r="189" spans="1:65" s="13" customFormat="1">
      <c r="B189" s="164"/>
      <c r="D189" s="165" t="s">
        <v>199</v>
      </c>
      <c r="E189" s="166" t="s">
        <v>1</v>
      </c>
      <c r="F189" s="167" t="s">
        <v>25</v>
      </c>
      <c r="H189" s="168">
        <v>1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199</v>
      </c>
      <c r="AU189" s="166" t="s">
        <v>25</v>
      </c>
      <c r="AV189" s="13" t="s">
        <v>93</v>
      </c>
      <c r="AW189" s="13" t="s">
        <v>38</v>
      </c>
      <c r="AX189" s="13" t="s">
        <v>25</v>
      </c>
      <c r="AY189" s="166" t="s">
        <v>190</v>
      </c>
    </row>
    <row r="190" spans="1:65" s="2" customFormat="1" ht="37.9" customHeight="1">
      <c r="A190" s="33"/>
      <c r="B190" s="150"/>
      <c r="C190" s="151" t="s">
        <v>415</v>
      </c>
      <c r="D190" s="151" t="s">
        <v>192</v>
      </c>
      <c r="E190" s="152" t="s">
        <v>2710</v>
      </c>
      <c r="F190" s="153" t="s">
        <v>2711</v>
      </c>
      <c r="G190" s="154" t="s">
        <v>258</v>
      </c>
      <c r="H190" s="155">
        <v>12</v>
      </c>
      <c r="I190" s="156"/>
      <c r="J190" s="157">
        <f>ROUND(I190*H190,2)</f>
        <v>0</v>
      </c>
      <c r="K190" s="153" t="s">
        <v>1</v>
      </c>
      <c r="L190" s="34"/>
      <c r="M190" s="158" t="s">
        <v>1</v>
      </c>
      <c r="N190" s="159" t="s">
        <v>48</v>
      </c>
      <c r="O190" s="59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2" t="s">
        <v>2612</v>
      </c>
      <c r="AT190" s="162" t="s">
        <v>192</v>
      </c>
      <c r="AU190" s="162" t="s">
        <v>25</v>
      </c>
      <c r="AY190" s="18" t="s">
        <v>190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8" t="s">
        <v>25</v>
      </c>
      <c r="BK190" s="163">
        <f>ROUND(I190*H190,2)</f>
        <v>0</v>
      </c>
      <c r="BL190" s="18" t="s">
        <v>2612</v>
      </c>
      <c r="BM190" s="162" t="s">
        <v>2712</v>
      </c>
    </row>
    <row r="191" spans="1:65" s="13" customFormat="1">
      <c r="B191" s="164"/>
      <c r="D191" s="165" t="s">
        <v>199</v>
      </c>
      <c r="E191" s="166" t="s">
        <v>1</v>
      </c>
      <c r="F191" s="167" t="s">
        <v>255</v>
      </c>
      <c r="H191" s="168">
        <v>12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199</v>
      </c>
      <c r="AU191" s="166" t="s">
        <v>25</v>
      </c>
      <c r="AV191" s="13" t="s">
        <v>93</v>
      </c>
      <c r="AW191" s="13" t="s">
        <v>38</v>
      </c>
      <c r="AX191" s="13" t="s">
        <v>25</v>
      </c>
      <c r="AY191" s="166" t="s">
        <v>190</v>
      </c>
    </row>
    <row r="192" spans="1:65" s="2" customFormat="1" ht="14.45" customHeight="1">
      <c r="A192" s="33"/>
      <c r="B192" s="150"/>
      <c r="C192" s="151" t="s">
        <v>419</v>
      </c>
      <c r="D192" s="151" t="s">
        <v>192</v>
      </c>
      <c r="E192" s="152" t="s">
        <v>2713</v>
      </c>
      <c r="F192" s="153" t="s">
        <v>2714</v>
      </c>
      <c r="G192" s="154" t="s">
        <v>750</v>
      </c>
      <c r="H192" s="155">
        <v>1</v>
      </c>
      <c r="I192" s="156"/>
      <c r="J192" s="157">
        <f>ROUND(I192*H192,2)</f>
        <v>0</v>
      </c>
      <c r="K192" s="153" t="s">
        <v>1</v>
      </c>
      <c r="L192" s="34"/>
      <c r="M192" s="158" t="s">
        <v>1</v>
      </c>
      <c r="N192" s="159" t="s">
        <v>48</v>
      </c>
      <c r="O192" s="59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2" t="s">
        <v>2612</v>
      </c>
      <c r="AT192" s="162" t="s">
        <v>192</v>
      </c>
      <c r="AU192" s="162" t="s">
        <v>25</v>
      </c>
      <c r="AY192" s="18" t="s">
        <v>190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8" t="s">
        <v>25</v>
      </c>
      <c r="BK192" s="163">
        <f>ROUND(I192*H192,2)</f>
        <v>0</v>
      </c>
      <c r="BL192" s="18" t="s">
        <v>2612</v>
      </c>
      <c r="BM192" s="162" t="s">
        <v>2715</v>
      </c>
    </row>
    <row r="193" spans="1:65" s="15" customFormat="1" ht="22.5">
      <c r="B193" s="181"/>
      <c r="D193" s="165" t="s">
        <v>199</v>
      </c>
      <c r="E193" s="182" t="s">
        <v>1</v>
      </c>
      <c r="F193" s="183" t="s">
        <v>2716</v>
      </c>
      <c r="H193" s="182" t="s">
        <v>1</v>
      </c>
      <c r="I193" s="184"/>
      <c r="L193" s="181"/>
      <c r="M193" s="185"/>
      <c r="N193" s="186"/>
      <c r="O193" s="186"/>
      <c r="P193" s="186"/>
      <c r="Q193" s="186"/>
      <c r="R193" s="186"/>
      <c r="S193" s="186"/>
      <c r="T193" s="187"/>
      <c r="AT193" s="182" t="s">
        <v>199</v>
      </c>
      <c r="AU193" s="182" t="s">
        <v>25</v>
      </c>
      <c r="AV193" s="15" t="s">
        <v>25</v>
      </c>
      <c r="AW193" s="15" t="s">
        <v>38</v>
      </c>
      <c r="AX193" s="15" t="s">
        <v>83</v>
      </c>
      <c r="AY193" s="182" t="s">
        <v>190</v>
      </c>
    </row>
    <row r="194" spans="1:65" s="15" customFormat="1">
      <c r="B194" s="181"/>
      <c r="D194" s="165" t="s">
        <v>199</v>
      </c>
      <c r="E194" s="182" t="s">
        <v>1</v>
      </c>
      <c r="F194" s="183" t="s">
        <v>2717</v>
      </c>
      <c r="H194" s="182" t="s">
        <v>1</v>
      </c>
      <c r="I194" s="184"/>
      <c r="L194" s="181"/>
      <c r="M194" s="185"/>
      <c r="N194" s="186"/>
      <c r="O194" s="186"/>
      <c r="P194" s="186"/>
      <c r="Q194" s="186"/>
      <c r="R194" s="186"/>
      <c r="S194" s="186"/>
      <c r="T194" s="187"/>
      <c r="AT194" s="182" t="s">
        <v>199</v>
      </c>
      <c r="AU194" s="182" t="s">
        <v>25</v>
      </c>
      <c r="AV194" s="15" t="s">
        <v>25</v>
      </c>
      <c r="AW194" s="15" t="s">
        <v>38</v>
      </c>
      <c r="AX194" s="15" t="s">
        <v>83</v>
      </c>
      <c r="AY194" s="182" t="s">
        <v>190</v>
      </c>
    </row>
    <row r="195" spans="1:65" s="15" customFormat="1">
      <c r="B195" s="181"/>
      <c r="D195" s="165" t="s">
        <v>199</v>
      </c>
      <c r="E195" s="182" t="s">
        <v>1</v>
      </c>
      <c r="F195" s="183" t="s">
        <v>2718</v>
      </c>
      <c r="H195" s="182" t="s">
        <v>1</v>
      </c>
      <c r="I195" s="184"/>
      <c r="L195" s="181"/>
      <c r="M195" s="185"/>
      <c r="N195" s="186"/>
      <c r="O195" s="186"/>
      <c r="P195" s="186"/>
      <c r="Q195" s="186"/>
      <c r="R195" s="186"/>
      <c r="S195" s="186"/>
      <c r="T195" s="187"/>
      <c r="AT195" s="182" t="s">
        <v>199</v>
      </c>
      <c r="AU195" s="182" t="s">
        <v>25</v>
      </c>
      <c r="AV195" s="15" t="s">
        <v>25</v>
      </c>
      <c r="AW195" s="15" t="s">
        <v>38</v>
      </c>
      <c r="AX195" s="15" t="s">
        <v>83</v>
      </c>
      <c r="AY195" s="182" t="s">
        <v>190</v>
      </c>
    </row>
    <row r="196" spans="1:65" s="15" customFormat="1">
      <c r="B196" s="181"/>
      <c r="D196" s="165" t="s">
        <v>199</v>
      </c>
      <c r="E196" s="182" t="s">
        <v>1</v>
      </c>
      <c r="F196" s="183" t="s">
        <v>2719</v>
      </c>
      <c r="H196" s="182" t="s">
        <v>1</v>
      </c>
      <c r="I196" s="184"/>
      <c r="L196" s="181"/>
      <c r="M196" s="185"/>
      <c r="N196" s="186"/>
      <c r="O196" s="186"/>
      <c r="P196" s="186"/>
      <c r="Q196" s="186"/>
      <c r="R196" s="186"/>
      <c r="S196" s="186"/>
      <c r="T196" s="187"/>
      <c r="AT196" s="182" t="s">
        <v>199</v>
      </c>
      <c r="AU196" s="182" t="s">
        <v>25</v>
      </c>
      <c r="AV196" s="15" t="s">
        <v>25</v>
      </c>
      <c r="AW196" s="15" t="s">
        <v>38</v>
      </c>
      <c r="AX196" s="15" t="s">
        <v>83</v>
      </c>
      <c r="AY196" s="182" t="s">
        <v>190</v>
      </c>
    </row>
    <row r="197" spans="1:65" s="13" customFormat="1">
      <c r="B197" s="164"/>
      <c r="D197" s="165" t="s">
        <v>199</v>
      </c>
      <c r="E197" s="166" t="s">
        <v>1</v>
      </c>
      <c r="F197" s="167" t="s">
        <v>25</v>
      </c>
      <c r="H197" s="168">
        <v>1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199</v>
      </c>
      <c r="AU197" s="166" t="s">
        <v>25</v>
      </c>
      <c r="AV197" s="13" t="s">
        <v>93</v>
      </c>
      <c r="AW197" s="13" t="s">
        <v>38</v>
      </c>
      <c r="AX197" s="13" t="s">
        <v>25</v>
      </c>
      <c r="AY197" s="166" t="s">
        <v>190</v>
      </c>
    </row>
    <row r="198" spans="1:65" s="2" customFormat="1" ht="37.9" customHeight="1">
      <c r="A198" s="33"/>
      <c r="B198" s="150"/>
      <c r="C198" s="151" t="s">
        <v>423</v>
      </c>
      <c r="D198" s="151" t="s">
        <v>192</v>
      </c>
      <c r="E198" s="152" t="s">
        <v>2720</v>
      </c>
      <c r="F198" s="153" t="s">
        <v>2721</v>
      </c>
      <c r="G198" s="154" t="s">
        <v>750</v>
      </c>
      <c r="H198" s="155">
        <v>1</v>
      </c>
      <c r="I198" s="156"/>
      <c r="J198" s="157">
        <f>ROUND(I198*H198,2)</f>
        <v>0</v>
      </c>
      <c r="K198" s="153" t="s">
        <v>1</v>
      </c>
      <c r="L198" s="34"/>
      <c r="M198" s="158" t="s">
        <v>1</v>
      </c>
      <c r="N198" s="159" t="s">
        <v>48</v>
      </c>
      <c r="O198" s="59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2" t="s">
        <v>2612</v>
      </c>
      <c r="AT198" s="162" t="s">
        <v>192</v>
      </c>
      <c r="AU198" s="162" t="s">
        <v>25</v>
      </c>
      <c r="AY198" s="18" t="s">
        <v>190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8" t="s">
        <v>25</v>
      </c>
      <c r="BK198" s="163">
        <f>ROUND(I198*H198,2)</f>
        <v>0</v>
      </c>
      <c r="BL198" s="18" t="s">
        <v>2612</v>
      </c>
      <c r="BM198" s="162" t="s">
        <v>2722</v>
      </c>
    </row>
    <row r="199" spans="1:65" s="13" customFormat="1">
      <c r="B199" s="164"/>
      <c r="D199" s="165" t="s">
        <v>199</v>
      </c>
      <c r="E199" s="166" t="s">
        <v>1</v>
      </c>
      <c r="F199" s="167" t="s">
        <v>25</v>
      </c>
      <c r="H199" s="168">
        <v>1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199</v>
      </c>
      <c r="AU199" s="166" t="s">
        <v>25</v>
      </c>
      <c r="AV199" s="13" t="s">
        <v>93</v>
      </c>
      <c r="AW199" s="13" t="s">
        <v>38</v>
      </c>
      <c r="AX199" s="13" t="s">
        <v>25</v>
      </c>
      <c r="AY199" s="166" t="s">
        <v>190</v>
      </c>
    </row>
    <row r="200" spans="1:65" s="2" customFormat="1" ht="24.2" customHeight="1">
      <c r="A200" s="33"/>
      <c r="B200" s="150"/>
      <c r="C200" s="151" t="s">
        <v>428</v>
      </c>
      <c r="D200" s="151" t="s">
        <v>192</v>
      </c>
      <c r="E200" s="152" t="s">
        <v>2723</v>
      </c>
      <c r="F200" s="153" t="s">
        <v>2724</v>
      </c>
      <c r="G200" s="154" t="s">
        <v>750</v>
      </c>
      <c r="H200" s="155">
        <v>1</v>
      </c>
      <c r="I200" s="156"/>
      <c r="J200" s="157">
        <f>ROUND(I200*H200,2)</f>
        <v>0</v>
      </c>
      <c r="K200" s="153" t="s">
        <v>1</v>
      </c>
      <c r="L200" s="34"/>
      <c r="M200" s="158" t="s">
        <v>1</v>
      </c>
      <c r="N200" s="159" t="s">
        <v>48</v>
      </c>
      <c r="O200" s="59"/>
      <c r="P200" s="160">
        <f>O200*H200</f>
        <v>0</v>
      </c>
      <c r="Q200" s="160">
        <v>0</v>
      </c>
      <c r="R200" s="160">
        <f>Q200*H200</f>
        <v>0</v>
      </c>
      <c r="S200" s="160">
        <v>0</v>
      </c>
      <c r="T200" s="161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2" t="s">
        <v>2612</v>
      </c>
      <c r="AT200" s="162" t="s">
        <v>192</v>
      </c>
      <c r="AU200" s="162" t="s">
        <v>25</v>
      </c>
      <c r="AY200" s="18" t="s">
        <v>190</v>
      </c>
      <c r="BE200" s="163">
        <f>IF(N200="základní",J200,0)</f>
        <v>0</v>
      </c>
      <c r="BF200" s="163">
        <f>IF(N200="snížená",J200,0)</f>
        <v>0</v>
      </c>
      <c r="BG200" s="163">
        <f>IF(N200="zákl. přenesená",J200,0)</f>
        <v>0</v>
      </c>
      <c r="BH200" s="163">
        <f>IF(N200="sníž. přenesená",J200,0)</f>
        <v>0</v>
      </c>
      <c r="BI200" s="163">
        <f>IF(N200="nulová",J200,0)</f>
        <v>0</v>
      </c>
      <c r="BJ200" s="18" t="s">
        <v>25</v>
      </c>
      <c r="BK200" s="163">
        <f>ROUND(I200*H200,2)</f>
        <v>0</v>
      </c>
      <c r="BL200" s="18" t="s">
        <v>2612</v>
      </c>
      <c r="BM200" s="162" t="s">
        <v>2725</v>
      </c>
    </row>
    <row r="201" spans="1:65" s="15" customFormat="1">
      <c r="B201" s="181"/>
      <c r="D201" s="165" t="s">
        <v>199</v>
      </c>
      <c r="E201" s="182" t="s">
        <v>1</v>
      </c>
      <c r="F201" s="183" t="s">
        <v>2726</v>
      </c>
      <c r="H201" s="182" t="s">
        <v>1</v>
      </c>
      <c r="I201" s="184"/>
      <c r="L201" s="181"/>
      <c r="M201" s="185"/>
      <c r="N201" s="186"/>
      <c r="O201" s="186"/>
      <c r="P201" s="186"/>
      <c r="Q201" s="186"/>
      <c r="R201" s="186"/>
      <c r="S201" s="186"/>
      <c r="T201" s="187"/>
      <c r="AT201" s="182" t="s">
        <v>199</v>
      </c>
      <c r="AU201" s="182" t="s">
        <v>25</v>
      </c>
      <c r="AV201" s="15" t="s">
        <v>25</v>
      </c>
      <c r="AW201" s="15" t="s">
        <v>38</v>
      </c>
      <c r="AX201" s="15" t="s">
        <v>83</v>
      </c>
      <c r="AY201" s="182" t="s">
        <v>190</v>
      </c>
    </row>
    <row r="202" spans="1:65" s="15" customFormat="1">
      <c r="B202" s="181"/>
      <c r="D202" s="165" t="s">
        <v>199</v>
      </c>
      <c r="E202" s="182" t="s">
        <v>1</v>
      </c>
      <c r="F202" s="183" t="s">
        <v>2727</v>
      </c>
      <c r="H202" s="182" t="s">
        <v>1</v>
      </c>
      <c r="I202" s="184"/>
      <c r="L202" s="181"/>
      <c r="M202" s="185"/>
      <c r="N202" s="186"/>
      <c r="O202" s="186"/>
      <c r="P202" s="186"/>
      <c r="Q202" s="186"/>
      <c r="R202" s="186"/>
      <c r="S202" s="186"/>
      <c r="T202" s="187"/>
      <c r="AT202" s="182" t="s">
        <v>199</v>
      </c>
      <c r="AU202" s="182" t="s">
        <v>25</v>
      </c>
      <c r="AV202" s="15" t="s">
        <v>25</v>
      </c>
      <c r="AW202" s="15" t="s">
        <v>38</v>
      </c>
      <c r="AX202" s="15" t="s">
        <v>83</v>
      </c>
      <c r="AY202" s="182" t="s">
        <v>190</v>
      </c>
    </row>
    <row r="203" spans="1:65" s="15" customFormat="1">
      <c r="B203" s="181"/>
      <c r="D203" s="165" t="s">
        <v>199</v>
      </c>
      <c r="E203" s="182" t="s">
        <v>1</v>
      </c>
      <c r="F203" s="183" t="s">
        <v>2728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199</v>
      </c>
      <c r="AU203" s="182" t="s">
        <v>25</v>
      </c>
      <c r="AV203" s="15" t="s">
        <v>25</v>
      </c>
      <c r="AW203" s="15" t="s">
        <v>38</v>
      </c>
      <c r="AX203" s="15" t="s">
        <v>83</v>
      </c>
      <c r="AY203" s="182" t="s">
        <v>190</v>
      </c>
    </row>
    <row r="204" spans="1:65" s="15" customFormat="1">
      <c r="B204" s="181"/>
      <c r="D204" s="165" t="s">
        <v>199</v>
      </c>
      <c r="E204" s="182" t="s">
        <v>1</v>
      </c>
      <c r="F204" s="183" t="s">
        <v>2729</v>
      </c>
      <c r="H204" s="182" t="s">
        <v>1</v>
      </c>
      <c r="I204" s="184"/>
      <c r="L204" s="181"/>
      <c r="M204" s="185"/>
      <c r="N204" s="186"/>
      <c r="O204" s="186"/>
      <c r="P204" s="186"/>
      <c r="Q204" s="186"/>
      <c r="R204" s="186"/>
      <c r="S204" s="186"/>
      <c r="T204" s="187"/>
      <c r="AT204" s="182" t="s">
        <v>199</v>
      </c>
      <c r="AU204" s="182" t="s">
        <v>25</v>
      </c>
      <c r="AV204" s="15" t="s">
        <v>25</v>
      </c>
      <c r="AW204" s="15" t="s">
        <v>38</v>
      </c>
      <c r="AX204" s="15" t="s">
        <v>83</v>
      </c>
      <c r="AY204" s="182" t="s">
        <v>190</v>
      </c>
    </row>
    <row r="205" spans="1:65" s="15" customFormat="1">
      <c r="B205" s="181"/>
      <c r="D205" s="165" t="s">
        <v>199</v>
      </c>
      <c r="E205" s="182" t="s">
        <v>1</v>
      </c>
      <c r="F205" s="183" t="s">
        <v>2730</v>
      </c>
      <c r="H205" s="182" t="s">
        <v>1</v>
      </c>
      <c r="I205" s="184"/>
      <c r="L205" s="181"/>
      <c r="M205" s="185"/>
      <c r="N205" s="186"/>
      <c r="O205" s="186"/>
      <c r="P205" s="186"/>
      <c r="Q205" s="186"/>
      <c r="R205" s="186"/>
      <c r="S205" s="186"/>
      <c r="T205" s="187"/>
      <c r="AT205" s="182" t="s">
        <v>199</v>
      </c>
      <c r="AU205" s="182" t="s">
        <v>25</v>
      </c>
      <c r="AV205" s="15" t="s">
        <v>25</v>
      </c>
      <c r="AW205" s="15" t="s">
        <v>38</v>
      </c>
      <c r="AX205" s="15" t="s">
        <v>83</v>
      </c>
      <c r="AY205" s="182" t="s">
        <v>190</v>
      </c>
    </row>
    <row r="206" spans="1:65" s="15" customFormat="1">
      <c r="B206" s="181"/>
      <c r="D206" s="165" t="s">
        <v>199</v>
      </c>
      <c r="E206" s="182" t="s">
        <v>1</v>
      </c>
      <c r="F206" s="183" t="s">
        <v>2731</v>
      </c>
      <c r="H206" s="182" t="s">
        <v>1</v>
      </c>
      <c r="I206" s="184"/>
      <c r="L206" s="181"/>
      <c r="M206" s="185"/>
      <c r="N206" s="186"/>
      <c r="O206" s="186"/>
      <c r="P206" s="186"/>
      <c r="Q206" s="186"/>
      <c r="R206" s="186"/>
      <c r="S206" s="186"/>
      <c r="T206" s="187"/>
      <c r="AT206" s="182" t="s">
        <v>199</v>
      </c>
      <c r="AU206" s="182" t="s">
        <v>25</v>
      </c>
      <c r="AV206" s="15" t="s">
        <v>25</v>
      </c>
      <c r="AW206" s="15" t="s">
        <v>38</v>
      </c>
      <c r="AX206" s="15" t="s">
        <v>83</v>
      </c>
      <c r="AY206" s="182" t="s">
        <v>190</v>
      </c>
    </row>
    <row r="207" spans="1:65" s="15" customFormat="1">
      <c r="B207" s="181"/>
      <c r="D207" s="165" t="s">
        <v>199</v>
      </c>
      <c r="E207" s="182" t="s">
        <v>1</v>
      </c>
      <c r="F207" s="183" t="s">
        <v>2732</v>
      </c>
      <c r="H207" s="182" t="s">
        <v>1</v>
      </c>
      <c r="I207" s="184"/>
      <c r="L207" s="181"/>
      <c r="M207" s="185"/>
      <c r="N207" s="186"/>
      <c r="O207" s="186"/>
      <c r="P207" s="186"/>
      <c r="Q207" s="186"/>
      <c r="R207" s="186"/>
      <c r="S207" s="186"/>
      <c r="T207" s="187"/>
      <c r="AT207" s="182" t="s">
        <v>199</v>
      </c>
      <c r="AU207" s="182" t="s">
        <v>25</v>
      </c>
      <c r="AV207" s="15" t="s">
        <v>25</v>
      </c>
      <c r="AW207" s="15" t="s">
        <v>38</v>
      </c>
      <c r="AX207" s="15" t="s">
        <v>83</v>
      </c>
      <c r="AY207" s="182" t="s">
        <v>190</v>
      </c>
    </row>
    <row r="208" spans="1:65" s="13" customFormat="1">
      <c r="B208" s="164"/>
      <c r="D208" s="165" t="s">
        <v>199</v>
      </c>
      <c r="E208" s="166" t="s">
        <v>1</v>
      </c>
      <c r="F208" s="167" t="s">
        <v>25</v>
      </c>
      <c r="H208" s="168">
        <v>1</v>
      </c>
      <c r="I208" s="169"/>
      <c r="L208" s="164"/>
      <c r="M208" s="206"/>
      <c r="N208" s="207"/>
      <c r="O208" s="207"/>
      <c r="P208" s="207"/>
      <c r="Q208" s="207"/>
      <c r="R208" s="207"/>
      <c r="S208" s="207"/>
      <c r="T208" s="208"/>
      <c r="AT208" s="166" t="s">
        <v>199</v>
      </c>
      <c r="AU208" s="166" t="s">
        <v>25</v>
      </c>
      <c r="AV208" s="13" t="s">
        <v>93</v>
      </c>
      <c r="AW208" s="13" t="s">
        <v>38</v>
      </c>
      <c r="AX208" s="13" t="s">
        <v>25</v>
      </c>
      <c r="AY208" s="166" t="s">
        <v>190</v>
      </c>
    </row>
    <row r="209" spans="1:31" s="2" customFormat="1" ht="6.95" customHeight="1">
      <c r="A209" s="33"/>
      <c r="B209" s="48"/>
      <c r="C209" s="49"/>
      <c r="D209" s="49"/>
      <c r="E209" s="49"/>
      <c r="F209" s="49"/>
      <c r="G209" s="49"/>
      <c r="H209" s="49"/>
      <c r="I209" s="49"/>
      <c r="J209" s="49"/>
      <c r="K209" s="49"/>
      <c r="L209" s="34"/>
      <c r="M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</row>
  </sheetData>
  <autoFilter ref="C116:K208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1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2733</v>
      </c>
      <c r="H4" s="21"/>
    </row>
    <row r="5" spans="1:8" s="1" customFormat="1" ht="12" customHeight="1">
      <c r="B5" s="21"/>
      <c r="C5" s="25" t="s">
        <v>13</v>
      </c>
      <c r="D5" s="258" t="s">
        <v>14</v>
      </c>
      <c r="E5" s="235"/>
      <c r="F5" s="235"/>
      <c r="H5" s="21"/>
    </row>
    <row r="6" spans="1:8" s="1" customFormat="1" ht="36.950000000000003" customHeight="1">
      <c r="B6" s="21"/>
      <c r="C6" s="27" t="s">
        <v>16</v>
      </c>
      <c r="D6" s="255" t="s">
        <v>17</v>
      </c>
      <c r="E6" s="235"/>
      <c r="F6" s="235"/>
      <c r="H6" s="21"/>
    </row>
    <row r="7" spans="1:8" s="1" customFormat="1" ht="16.5" customHeight="1">
      <c r="B7" s="21"/>
      <c r="C7" s="28" t="s">
        <v>23</v>
      </c>
      <c r="D7" s="56" t="str">
        <f>'Rekapitulace stavby'!AN8</f>
        <v>11. 8. 2020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7"/>
      <c r="B9" s="128"/>
      <c r="C9" s="129" t="s">
        <v>64</v>
      </c>
      <c r="D9" s="130" t="s">
        <v>65</v>
      </c>
      <c r="E9" s="130" t="s">
        <v>177</v>
      </c>
      <c r="F9" s="131" t="s">
        <v>2734</v>
      </c>
      <c r="G9" s="127"/>
      <c r="H9" s="128"/>
    </row>
    <row r="10" spans="1:8" s="2" customFormat="1" ht="26.45" customHeight="1">
      <c r="A10" s="33"/>
      <c r="B10" s="34"/>
      <c r="C10" s="214" t="s">
        <v>2735</v>
      </c>
      <c r="D10" s="214" t="s">
        <v>89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15" t="s">
        <v>127</v>
      </c>
      <c r="D11" s="216" t="s">
        <v>1</v>
      </c>
      <c r="E11" s="217" t="s">
        <v>1</v>
      </c>
      <c r="F11" s="218">
        <v>402.74</v>
      </c>
      <c r="G11" s="33"/>
      <c r="H11" s="34"/>
    </row>
    <row r="12" spans="1:8" s="2" customFormat="1" ht="16.899999999999999" customHeight="1">
      <c r="A12" s="33"/>
      <c r="B12" s="34"/>
      <c r="C12" s="219" t="s">
        <v>1</v>
      </c>
      <c r="D12" s="219" t="s">
        <v>217</v>
      </c>
      <c r="E12" s="18" t="s">
        <v>1</v>
      </c>
      <c r="F12" s="220">
        <v>3.01</v>
      </c>
      <c r="G12" s="33"/>
      <c r="H12" s="34"/>
    </row>
    <row r="13" spans="1:8" s="2" customFormat="1" ht="16.899999999999999" customHeight="1">
      <c r="A13" s="33"/>
      <c r="B13" s="34"/>
      <c r="C13" s="219" t="s">
        <v>1</v>
      </c>
      <c r="D13" s="219" t="s">
        <v>218</v>
      </c>
      <c r="E13" s="18" t="s">
        <v>1</v>
      </c>
      <c r="F13" s="220">
        <v>229.02</v>
      </c>
      <c r="G13" s="33"/>
      <c r="H13" s="34"/>
    </row>
    <row r="14" spans="1:8" s="2" customFormat="1" ht="16.899999999999999" customHeight="1">
      <c r="A14" s="33"/>
      <c r="B14" s="34"/>
      <c r="C14" s="219" t="s">
        <v>1</v>
      </c>
      <c r="D14" s="219" t="s">
        <v>219</v>
      </c>
      <c r="E14" s="18" t="s">
        <v>1</v>
      </c>
      <c r="F14" s="220">
        <v>48.95</v>
      </c>
      <c r="G14" s="33"/>
      <c r="H14" s="34"/>
    </row>
    <row r="15" spans="1:8" s="2" customFormat="1" ht="16.899999999999999" customHeight="1">
      <c r="A15" s="33"/>
      <c r="B15" s="34"/>
      <c r="C15" s="219" t="s">
        <v>1</v>
      </c>
      <c r="D15" s="219" t="s">
        <v>220</v>
      </c>
      <c r="E15" s="18" t="s">
        <v>1</v>
      </c>
      <c r="F15" s="220">
        <v>68.86</v>
      </c>
      <c r="G15" s="33"/>
      <c r="H15" s="34"/>
    </row>
    <row r="16" spans="1:8" s="2" customFormat="1" ht="16.899999999999999" customHeight="1">
      <c r="A16" s="33"/>
      <c r="B16" s="34"/>
      <c r="C16" s="219" t="s">
        <v>1</v>
      </c>
      <c r="D16" s="219" t="s">
        <v>221</v>
      </c>
      <c r="E16" s="18" t="s">
        <v>1</v>
      </c>
      <c r="F16" s="220">
        <v>52.9</v>
      </c>
      <c r="G16" s="33"/>
      <c r="H16" s="34"/>
    </row>
    <row r="17" spans="1:8" s="2" customFormat="1" ht="16.899999999999999" customHeight="1">
      <c r="A17" s="33"/>
      <c r="B17" s="34"/>
      <c r="C17" s="219" t="s">
        <v>127</v>
      </c>
      <c r="D17" s="219" t="s">
        <v>222</v>
      </c>
      <c r="E17" s="18" t="s">
        <v>1</v>
      </c>
      <c r="F17" s="220">
        <v>402.74</v>
      </c>
      <c r="G17" s="33"/>
      <c r="H17" s="34"/>
    </row>
    <row r="18" spans="1:8" s="2" customFormat="1" ht="16.899999999999999" customHeight="1">
      <c r="A18" s="33"/>
      <c r="B18" s="34"/>
      <c r="C18" s="221" t="s">
        <v>2736</v>
      </c>
      <c r="D18" s="33"/>
      <c r="E18" s="33"/>
      <c r="F18" s="33"/>
      <c r="G18" s="33"/>
      <c r="H18" s="34"/>
    </row>
    <row r="19" spans="1:8" s="2" customFormat="1" ht="16.899999999999999" customHeight="1">
      <c r="A19" s="33"/>
      <c r="B19" s="34"/>
      <c r="C19" s="219" t="s">
        <v>214</v>
      </c>
      <c r="D19" s="219" t="s">
        <v>215</v>
      </c>
      <c r="E19" s="18" t="s">
        <v>195</v>
      </c>
      <c r="F19" s="220">
        <v>402.74</v>
      </c>
      <c r="G19" s="33"/>
      <c r="H19" s="34"/>
    </row>
    <row r="20" spans="1:8" s="2" customFormat="1" ht="16.899999999999999" customHeight="1">
      <c r="A20" s="33"/>
      <c r="B20" s="34"/>
      <c r="C20" s="219" t="s">
        <v>193</v>
      </c>
      <c r="D20" s="219" t="s">
        <v>194</v>
      </c>
      <c r="E20" s="18" t="s">
        <v>195</v>
      </c>
      <c r="F20" s="220">
        <v>402.74</v>
      </c>
      <c r="G20" s="33"/>
      <c r="H20" s="34"/>
    </row>
    <row r="21" spans="1:8" s="2" customFormat="1" ht="22.5">
      <c r="A21" s="33"/>
      <c r="B21" s="34"/>
      <c r="C21" s="219" t="s">
        <v>274</v>
      </c>
      <c r="D21" s="219" t="s">
        <v>275</v>
      </c>
      <c r="E21" s="18" t="s">
        <v>276</v>
      </c>
      <c r="F21" s="220">
        <v>557.17600000000004</v>
      </c>
      <c r="G21" s="33"/>
      <c r="H21" s="34"/>
    </row>
    <row r="22" spans="1:8" s="2" customFormat="1" ht="16.899999999999999" customHeight="1">
      <c r="A22" s="33"/>
      <c r="B22" s="34"/>
      <c r="C22" s="219" t="s">
        <v>696</v>
      </c>
      <c r="D22" s="219" t="s">
        <v>697</v>
      </c>
      <c r="E22" s="18" t="s">
        <v>195</v>
      </c>
      <c r="F22" s="220">
        <v>402.74</v>
      </c>
      <c r="G22" s="33"/>
      <c r="H22" s="34"/>
    </row>
    <row r="23" spans="1:8" s="2" customFormat="1" ht="16.899999999999999" customHeight="1">
      <c r="A23" s="33"/>
      <c r="B23" s="34"/>
      <c r="C23" s="215" t="s">
        <v>129</v>
      </c>
      <c r="D23" s="216" t="s">
        <v>1</v>
      </c>
      <c r="E23" s="217" t="s">
        <v>1</v>
      </c>
      <c r="F23" s="218">
        <v>402.74</v>
      </c>
      <c r="G23" s="33"/>
      <c r="H23" s="34"/>
    </row>
    <row r="24" spans="1:8" s="2" customFormat="1" ht="16.899999999999999" customHeight="1">
      <c r="A24" s="33"/>
      <c r="B24" s="34"/>
      <c r="C24" s="219" t="s">
        <v>1</v>
      </c>
      <c r="D24" s="219" t="s">
        <v>699</v>
      </c>
      <c r="E24" s="18" t="s">
        <v>1</v>
      </c>
      <c r="F24" s="220">
        <v>402.74</v>
      </c>
      <c r="G24" s="33"/>
      <c r="H24" s="34"/>
    </row>
    <row r="25" spans="1:8" s="2" customFormat="1" ht="16.899999999999999" customHeight="1">
      <c r="A25" s="33"/>
      <c r="B25" s="34"/>
      <c r="C25" s="219" t="s">
        <v>129</v>
      </c>
      <c r="D25" s="219" t="s">
        <v>222</v>
      </c>
      <c r="E25" s="18" t="s">
        <v>1</v>
      </c>
      <c r="F25" s="220">
        <v>402.74</v>
      </c>
      <c r="G25" s="33"/>
      <c r="H25" s="34"/>
    </row>
    <row r="26" spans="1:8" s="2" customFormat="1" ht="16.899999999999999" customHeight="1">
      <c r="A26" s="33"/>
      <c r="B26" s="34"/>
      <c r="C26" s="221" t="s">
        <v>2736</v>
      </c>
      <c r="D26" s="33"/>
      <c r="E26" s="33"/>
      <c r="F26" s="33"/>
      <c r="G26" s="33"/>
      <c r="H26" s="34"/>
    </row>
    <row r="27" spans="1:8" s="2" customFormat="1" ht="16.899999999999999" customHeight="1">
      <c r="A27" s="33"/>
      <c r="B27" s="34"/>
      <c r="C27" s="219" t="s">
        <v>696</v>
      </c>
      <c r="D27" s="219" t="s">
        <v>697</v>
      </c>
      <c r="E27" s="18" t="s">
        <v>195</v>
      </c>
      <c r="F27" s="220">
        <v>402.74</v>
      </c>
      <c r="G27" s="33"/>
      <c r="H27" s="34"/>
    </row>
    <row r="28" spans="1:8" s="2" customFormat="1" ht="16.899999999999999" customHeight="1">
      <c r="A28" s="33"/>
      <c r="B28" s="34"/>
      <c r="C28" s="219" t="s">
        <v>477</v>
      </c>
      <c r="D28" s="219" t="s">
        <v>478</v>
      </c>
      <c r="E28" s="18" t="s">
        <v>276</v>
      </c>
      <c r="F28" s="220">
        <v>1309.578</v>
      </c>
      <c r="G28" s="33"/>
      <c r="H28" s="34"/>
    </row>
    <row r="29" spans="1:8" s="2" customFormat="1" ht="16.899999999999999" customHeight="1">
      <c r="A29" s="33"/>
      <c r="B29" s="34"/>
      <c r="C29" s="215" t="s">
        <v>131</v>
      </c>
      <c r="D29" s="216" t="s">
        <v>1</v>
      </c>
      <c r="E29" s="217" t="s">
        <v>1</v>
      </c>
      <c r="F29" s="218">
        <v>0.80800000000000005</v>
      </c>
      <c r="G29" s="33"/>
      <c r="H29" s="34"/>
    </row>
    <row r="30" spans="1:8" s="2" customFormat="1" ht="16.899999999999999" customHeight="1">
      <c r="A30" s="33"/>
      <c r="B30" s="34"/>
      <c r="C30" s="219" t="s">
        <v>1</v>
      </c>
      <c r="D30" s="219" t="s">
        <v>685</v>
      </c>
      <c r="E30" s="18" t="s">
        <v>1</v>
      </c>
      <c r="F30" s="220">
        <v>0</v>
      </c>
      <c r="G30" s="33"/>
      <c r="H30" s="34"/>
    </row>
    <row r="31" spans="1:8" s="2" customFormat="1" ht="16.899999999999999" customHeight="1">
      <c r="A31" s="33"/>
      <c r="B31" s="34"/>
      <c r="C31" s="219" t="s">
        <v>1</v>
      </c>
      <c r="D31" s="219" t="s">
        <v>686</v>
      </c>
      <c r="E31" s="18" t="s">
        <v>1</v>
      </c>
      <c r="F31" s="220">
        <v>0</v>
      </c>
      <c r="G31" s="33"/>
      <c r="H31" s="34"/>
    </row>
    <row r="32" spans="1:8" s="2" customFormat="1" ht="16.899999999999999" customHeight="1">
      <c r="A32" s="33"/>
      <c r="B32" s="34"/>
      <c r="C32" s="219" t="s">
        <v>1</v>
      </c>
      <c r="D32" s="219" t="s">
        <v>687</v>
      </c>
      <c r="E32" s="18" t="s">
        <v>1</v>
      </c>
      <c r="F32" s="220">
        <v>0.80800000000000005</v>
      </c>
      <c r="G32" s="33"/>
      <c r="H32" s="34"/>
    </row>
    <row r="33" spans="1:8" s="2" customFormat="1" ht="16.899999999999999" customHeight="1">
      <c r="A33" s="33"/>
      <c r="B33" s="34"/>
      <c r="C33" s="219" t="s">
        <v>131</v>
      </c>
      <c r="D33" s="219" t="s">
        <v>285</v>
      </c>
      <c r="E33" s="18" t="s">
        <v>1</v>
      </c>
      <c r="F33" s="220">
        <v>0.80800000000000005</v>
      </c>
      <c r="G33" s="33"/>
      <c r="H33" s="34"/>
    </row>
    <row r="34" spans="1:8" s="2" customFormat="1" ht="16.899999999999999" customHeight="1">
      <c r="A34" s="33"/>
      <c r="B34" s="34"/>
      <c r="C34" s="221" t="s">
        <v>2736</v>
      </c>
      <c r="D34" s="33"/>
      <c r="E34" s="33"/>
      <c r="F34" s="33"/>
      <c r="G34" s="33"/>
      <c r="H34" s="34"/>
    </row>
    <row r="35" spans="1:8" s="2" customFormat="1" ht="16.899999999999999" customHeight="1">
      <c r="A35" s="33"/>
      <c r="B35" s="34"/>
      <c r="C35" s="219" t="s">
        <v>477</v>
      </c>
      <c r="D35" s="219" t="s">
        <v>478</v>
      </c>
      <c r="E35" s="18" t="s">
        <v>276</v>
      </c>
      <c r="F35" s="220">
        <v>1309.578</v>
      </c>
      <c r="G35" s="33"/>
      <c r="H35" s="34"/>
    </row>
    <row r="36" spans="1:8" s="2" customFormat="1" ht="16.899999999999999" customHeight="1">
      <c r="A36" s="33"/>
      <c r="B36" s="34"/>
      <c r="C36" s="219" t="s">
        <v>514</v>
      </c>
      <c r="D36" s="219" t="s">
        <v>515</v>
      </c>
      <c r="E36" s="18" t="s">
        <v>276</v>
      </c>
      <c r="F36" s="220">
        <v>181.88399999999999</v>
      </c>
      <c r="G36" s="33"/>
      <c r="H36" s="34"/>
    </row>
    <row r="37" spans="1:8" s="2" customFormat="1" ht="16.899999999999999" customHeight="1">
      <c r="A37" s="33"/>
      <c r="B37" s="34"/>
      <c r="C37" s="215" t="s">
        <v>133</v>
      </c>
      <c r="D37" s="216" t="s">
        <v>1</v>
      </c>
      <c r="E37" s="217" t="s">
        <v>1</v>
      </c>
      <c r="F37" s="218">
        <v>0.47499999999999998</v>
      </c>
      <c r="G37" s="33"/>
      <c r="H37" s="34"/>
    </row>
    <row r="38" spans="1:8" s="2" customFormat="1" ht="16.899999999999999" customHeight="1">
      <c r="A38" s="33"/>
      <c r="B38" s="34"/>
      <c r="C38" s="219" t="s">
        <v>1</v>
      </c>
      <c r="D38" s="219" t="s">
        <v>872</v>
      </c>
      <c r="E38" s="18" t="s">
        <v>1</v>
      </c>
      <c r="F38" s="220">
        <v>0</v>
      </c>
      <c r="G38" s="33"/>
      <c r="H38" s="34"/>
    </row>
    <row r="39" spans="1:8" s="2" customFormat="1" ht="16.899999999999999" customHeight="1">
      <c r="A39" s="33"/>
      <c r="B39" s="34"/>
      <c r="C39" s="219" t="s">
        <v>1</v>
      </c>
      <c r="D39" s="219" t="s">
        <v>873</v>
      </c>
      <c r="E39" s="18" t="s">
        <v>1</v>
      </c>
      <c r="F39" s="220">
        <v>0.19</v>
      </c>
      <c r="G39" s="33"/>
      <c r="H39" s="34"/>
    </row>
    <row r="40" spans="1:8" s="2" customFormat="1" ht="16.899999999999999" customHeight="1">
      <c r="A40" s="33"/>
      <c r="B40" s="34"/>
      <c r="C40" s="219" t="s">
        <v>1</v>
      </c>
      <c r="D40" s="219" t="s">
        <v>874</v>
      </c>
      <c r="E40" s="18" t="s">
        <v>1</v>
      </c>
      <c r="F40" s="220">
        <v>6.6000000000000003E-2</v>
      </c>
      <c r="G40" s="33"/>
      <c r="H40" s="34"/>
    </row>
    <row r="41" spans="1:8" s="2" customFormat="1" ht="16.899999999999999" customHeight="1">
      <c r="A41" s="33"/>
      <c r="B41" s="34"/>
      <c r="C41" s="219" t="s">
        <v>1</v>
      </c>
      <c r="D41" s="219" t="s">
        <v>875</v>
      </c>
      <c r="E41" s="18" t="s">
        <v>1</v>
      </c>
      <c r="F41" s="220">
        <v>0</v>
      </c>
      <c r="G41" s="33"/>
      <c r="H41" s="34"/>
    </row>
    <row r="42" spans="1:8" s="2" customFormat="1" ht="16.899999999999999" customHeight="1">
      <c r="A42" s="33"/>
      <c r="B42" s="34"/>
      <c r="C42" s="219" t="s">
        <v>1</v>
      </c>
      <c r="D42" s="219" t="s">
        <v>876</v>
      </c>
      <c r="E42" s="18" t="s">
        <v>1</v>
      </c>
      <c r="F42" s="220">
        <v>0.16</v>
      </c>
      <c r="G42" s="33"/>
      <c r="H42" s="34"/>
    </row>
    <row r="43" spans="1:8" s="2" customFormat="1" ht="16.899999999999999" customHeight="1">
      <c r="A43" s="33"/>
      <c r="B43" s="34"/>
      <c r="C43" s="219" t="s">
        <v>1</v>
      </c>
      <c r="D43" s="219" t="s">
        <v>877</v>
      </c>
      <c r="E43" s="18" t="s">
        <v>1</v>
      </c>
      <c r="F43" s="220">
        <v>5.8999999999999997E-2</v>
      </c>
      <c r="G43" s="33"/>
      <c r="H43" s="34"/>
    </row>
    <row r="44" spans="1:8" s="2" customFormat="1" ht="16.899999999999999" customHeight="1">
      <c r="A44" s="33"/>
      <c r="B44" s="34"/>
      <c r="C44" s="219" t="s">
        <v>133</v>
      </c>
      <c r="D44" s="219" t="s">
        <v>222</v>
      </c>
      <c r="E44" s="18" t="s">
        <v>1</v>
      </c>
      <c r="F44" s="220">
        <v>0.47499999999999998</v>
      </c>
      <c r="G44" s="33"/>
      <c r="H44" s="34"/>
    </row>
    <row r="45" spans="1:8" s="2" customFormat="1" ht="16.899999999999999" customHeight="1">
      <c r="A45" s="33"/>
      <c r="B45" s="34"/>
      <c r="C45" s="221" t="s">
        <v>2736</v>
      </c>
      <c r="D45" s="33"/>
      <c r="E45" s="33"/>
      <c r="F45" s="33"/>
      <c r="G45" s="33"/>
      <c r="H45" s="34"/>
    </row>
    <row r="46" spans="1:8" s="2" customFormat="1" ht="16.899999999999999" customHeight="1">
      <c r="A46" s="33"/>
      <c r="B46" s="34"/>
      <c r="C46" s="219" t="s">
        <v>869</v>
      </c>
      <c r="D46" s="219" t="s">
        <v>870</v>
      </c>
      <c r="E46" s="18" t="s">
        <v>276</v>
      </c>
      <c r="F46" s="220">
        <v>0.47499999999999998</v>
      </c>
      <c r="G46" s="33"/>
      <c r="H46" s="34"/>
    </row>
    <row r="47" spans="1:8" s="2" customFormat="1" ht="22.5">
      <c r="A47" s="33"/>
      <c r="B47" s="34"/>
      <c r="C47" s="219" t="s">
        <v>848</v>
      </c>
      <c r="D47" s="219" t="s">
        <v>849</v>
      </c>
      <c r="E47" s="18" t="s">
        <v>276</v>
      </c>
      <c r="F47" s="220">
        <v>1.3360000000000001</v>
      </c>
      <c r="G47" s="33"/>
      <c r="H47" s="34"/>
    </row>
    <row r="48" spans="1:8" s="2" customFormat="1" ht="16.899999999999999" customHeight="1">
      <c r="A48" s="33"/>
      <c r="B48" s="34"/>
      <c r="C48" s="215" t="s">
        <v>135</v>
      </c>
      <c r="D48" s="216" t="s">
        <v>1</v>
      </c>
      <c r="E48" s="217" t="s">
        <v>1</v>
      </c>
      <c r="F48" s="218">
        <v>336</v>
      </c>
      <c r="G48" s="33"/>
      <c r="H48" s="34"/>
    </row>
    <row r="49" spans="1:8" s="2" customFormat="1" ht="16.899999999999999" customHeight="1">
      <c r="A49" s="33"/>
      <c r="B49" s="34"/>
      <c r="C49" s="219" t="s">
        <v>1</v>
      </c>
      <c r="D49" s="219" t="s">
        <v>713</v>
      </c>
      <c r="E49" s="18" t="s">
        <v>1</v>
      </c>
      <c r="F49" s="220">
        <v>0</v>
      </c>
      <c r="G49" s="33"/>
      <c r="H49" s="34"/>
    </row>
    <row r="50" spans="1:8" s="2" customFormat="1" ht="16.899999999999999" customHeight="1">
      <c r="A50" s="33"/>
      <c r="B50" s="34"/>
      <c r="C50" s="219" t="s">
        <v>1</v>
      </c>
      <c r="D50" s="219" t="s">
        <v>714</v>
      </c>
      <c r="E50" s="18" t="s">
        <v>1</v>
      </c>
      <c r="F50" s="220">
        <v>336</v>
      </c>
      <c r="G50" s="33"/>
      <c r="H50" s="34"/>
    </row>
    <row r="51" spans="1:8" s="2" customFormat="1" ht="16.899999999999999" customHeight="1">
      <c r="A51" s="33"/>
      <c r="B51" s="34"/>
      <c r="C51" s="219" t="s">
        <v>135</v>
      </c>
      <c r="D51" s="219" t="s">
        <v>222</v>
      </c>
      <c r="E51" s="18" t="s">
        <v>1</v>
      </c>
      <c r="F51" s="220">
        <v>336</v>
      </c>
      <c r="G51" s="33"/>
      <c r="H51" s="34"/>
    </row>
    <row r="52" spans="1:8" s="2" customFormat="1" ht="16.899999999999999" customHeight="1">
      <c r="A52" s="33"/>
      <c r="B52" s="34"/>
      <c r="C52" s="221" t="s">
        <v>2736</v>
      </c>
      <c r="D52" s="33"/>
      <c r="E52" s="33"/>
      <c r="F52" s="33"/>
      <c r="G52" s="33"/>
      <c r="H52" s="34"/>
    </row>
    <row r="53" spans="1:8" s="2" customFormat="1" ht="22.5">
      <c r="A53" s="33"/>
      <c r="B53" s="34"/>
      <c r="C53" s="219" t="s">
        <v>710</v>
      </c>
      <c r="D53" s="219" t="s">
        <v>711</v>
      </c>
      <c r="E53" s="18" t="s">
        <v>226</v>
      </c>
      <c r="F53" s="220">
        <v>336</v>
      </c>
      <c r="G53" s="33"/>
      <c r="H53" s="34"/>
    </row>
    <row r="54" spans="1:8" s="2" customFormat="1" ht="16.899999999999999" customHeight="1">
      <c r="A54" s="33"/>
      <c r="B54" s="34"/>
      <c r="C54" s="219" t="s">
        <v>477</v>
      </c>
      <c r="D54" s="219" t="s">
        <v>478</v>
      </c>
      <c r="E54" s="18" t="s">
        <v>276</v>
      </c>
      <c r="F54" s="220">
        <v>1309.578</v>
      </c>
      <c r="G54" s="33"/>
      <c r="H54" s="34"/>
    </row>
    <row r="55" spans="1:8" s="2" customFormat="1" ht="16.899999999999999" customHeight="1">
      <c r="A55" s="33"/>
      <c r="B55" s="34"/>
      <c r="C55" s="219" t="s">
        <v>608</v>
      </c>
      <c r="D55" s="219" t="s">
        <v>609</v>
      </c>
      <c r="E55" s="18" t="s">
        <v>276</v>
      </c>
      <c r="F55" s="220">
        <v>74.228999999999999</v>
      </c>
      <c r="G55" s="33"/>
      <c r="H55" s="34"/>
    </row>
    <row r="56" spans="1:8" s="2" customFormat="1" ht="16.899999999999999" customHeight="1">
      <c r="A56" s="33"/>
      <c r="B56" s="34"/>
      <c r="C56" s="219" t="s">
        <v>626</v>
      </c>
      <c r="D56" s="219" t="s">
        <v>627</v>
      </c>
      <c r="E56" s="18" t="s">
        <v>258</v>
      </c>
      <c r="F56" s="220">
        <v>298</v>
      </c>
      <c r="G56" s="33"/>
      <c r="H56" s="34"/>
    </row>
    <row r="57" spans="1:8" s="2" customFormat="1" ht="16.899999999999999" customHeight="1">
      <c r="A57" s="33"/>
      <c r="B57" s="34"/>
      <c r="C57" s="219" t="s">
        <v>668</v>
      </c>
      <c r="D57" s="219" t="s">
        <v>669</v>
      </c>
      <c r="E57" s="18" t="s">
        <v>276</v>
      </c>
      <c r="F57" s="220">
        <v>45.081000000000003</v>
      </c>
      <c r="G57" s="33"/>
      <c r="H57" s="34"/>
    </row>
    <row r="58" spans="1:8" s="2" customFormat="1" ht="16.899999999999999" customHeight="1">
      <c r="A58" s="33"/>
      <c r="B58" s="34"/>
      <c r="C58" s="219" t="s">
        <v>963</v>
      </c>
      <c r="D58" s="219" t="s">
        <v>964</v>
      </c>
      <c r="E58" s="18" t="s">
        <v>276</v>
      </c>
      <c r="F58" s="220">
        <v>165.352</v>
      </c>
      <c r="G58" s="33"/>
      <c r="H58" s="34"/>
    </row>
    <row r="59" spans="1:8" s="2" customFormat="1" ht="22.5">
      <c r="A59" s="33"/>
      <c r="B59" s="34"/>
      <c r="C59" s="219" t="s">
        <v>716</v>
      </c>
      <c r="D59" s="219" t="s">
        <v>717</v>
      </c>
      <c r="E59" s="18" t="s">
        <v>226</v>
      </c>
      <c r="F59" s="220">
        <v>341.04</v>
      </c>
      <c r="G59" s="33"/>
      <c r="H59" s="34"/>
    </row>
    <row r="60" spans="1:8" s="2" customFormat="1" ht="16.899999999999999" customHeight="1">
      <c r="A60" s="33"/>
      <c r="B60" s="34"/>
      <c r="C60" s="215" t="s">
        <v>137</v>
      </c>
      <c r="D60" s="216" t="s">
        <v>1</v>
      </c>
      <c r="E60" s="217" t="s">
        <v>1</v>
      </c>
      <c r="F60" s="218">
        <v>35.200000000000003</v>
      </c>
      <c r="G60" s="33"/>
      <c r="H60" s="34"/>
    </row>
    <row r="61" spans="1:8" s="2" customFormat="1" ht="16.899999999999999" customHeight="1">
      <c r="A61" s="33"/>
      <c r="B61" s="34"/>
      <c r="C61" s="219" t="s">
        <v>1</v>
      </c>
      <c r="D61" s="219" t="s">
        <v>713</v>
      </c>
      <c r="E61" s="18" t="s">
        <v>1</v>
      </c>
      <c r="F61" s="220">
        <v>0</v>
      </c>
      <c r="G61" s="33"/>
      <c r="H61" s="34"/>
    </row>
    <row r="62" spans="1:8" s="2" customFormat="1" ht="16.899999999999999" customHeight="1">
      <c r="A62" s="33"/>
      <c r="B62" s="34"/>
      <c r="C62" s="219" t="s">
        <v>1</v>
      </c>
      <c r="D62" s="219" t="s">
        <v>138</v>
      </c>
      <c r="E62" s="18" t="s">
        <v>1</v>
      </c>
      <c r="F62" s="220">
        <v>35.200000000000003</v>
      </c>
      <c r="G62" s="33"/>
      <c r="H62" s="34"/>
    </row>
    <row r="63" spans="1:8" s="2" customFormat="1" ht="16.899999999999999" customHeight="1">
      <c r="A63" s="33"/>
      <c r="B63" s="34"/>
      <c r="C63" s="219" t="s">
        <v>137</v>
      </c>
      <c r="D63" s="219" t="s">
        <v>222</v>
      </c>
      <c r="E63" s="18" t="s">
        <v>1</v>
      </c>
      <c r="F63" s="220">
        <v>35.200000000000003</v>
      </c>
      <c r="G63" s="33"/>
      <c r="H63" s="34"/>
    </row>
    <row r="64" spans="1:8" s="2" customFormat="1" ht="16.899999999999999" customHeight="1">
      <c r="A64" s="33"/>
      <c r="B64" s="34"/>
      <c r="C64" s="221" t="s">
        <v>2736</v>
      </c>
      <c r="D64" s="33"/>
      <c r="E64" s="33"/>
      <c r="F64" s="33"/>
      <c r="G64" s="33"/>
      <c r="H64" s="34"/>
    </row>
    <row r="65" spans="1:8" s="2" customFormat="1" ht="22.5">
      <c r="A65" s="33"/>
      <c r="B65" s="34"/>
      <c r="C65" s="219" t="s">
        <v>721</v>
      </c>
      <c r="D65" s="219" t="s">
        <v>722</v>
      </c>
      <c r="E65" s="18" t="s">
        <v>226</v>
      </c>
      <c r="F65" s="220">
        <v>35.200000000000003</v>
      </c>
      <c r="G65" s="33"/>
      <c r="H65" s="34"/>
    </row>
    <row r="66" spans="1:8" s="2" customFormat="1" ht="16.899999999999999" customHeight="1">
      <c r="A66" s="33"/>
      <c r="B66" s="34"/>
      <c r="C66" s="219" t="s">
        <v>477</v>
      </c>
      <c r="D66" s="219" t="s">
        <v>478</v>
      </c>
      <c r="E66" s="18" t="s">
        <v>276</v>
      </c>
      <c r="F66" s="220">
        <v>1309.578</v>
      </c>
      <c r="G66" s="33"/>
      <c r="H66" s="34"/>
    </row>
    <row r="67" spans="1:8" s="2" customFormat="1" ht="16.899999999999999" customHeight="1">
      <c r="A67" s="33"/>
      <c r="B67" s="34"/>
      <c r="C67" s="219" t="s">
        <v>608</v>
      </c>
      <c r="D67" s="219" t="s">
        <v>609</v>
      </c>
      <c r="E67" s="18" t="s">
        <v>276</v>
      </c>
      <c r="F67" s="220">
        <v>74.228999999999999</v>
      </c>
      <c r="G67" s="33"/>
      <c r="H67" s="34"/>
    </row>
    <row r="68" spans="1:8" s="2" customFormat="1" ht="16.899999999999999" customHeight="1">
      <c r="A68" s="33"/>
      <c r="B68" s="34"/>
      <c r="C68" s="219" t="s">
        <v>626</v>
      </c>
      <c r="D68" s="219" t="s">
        <v>627</v>
      </c>
      <c r="E68" s="18" t="s">
        <v>258</v>
      </c>
      <c r="F68" s="220">
        <v>298</v>
      </c>
      <c r="G68" s="33"/>
      <c r="H68" s="34"/>
    </row>
    <row r="69" spans="1:8" s="2" customFormat="1" ht="16.899999999999999" customHeight="1">
      <c r="A69" s="33"/>
      <c r="B69" s="34"/>
      <c r="C69" s="219" t="s">
        <v>668</v>
      </c>
      <c r="D69" s="219" t="s">
        <v>669</v>
      </c>
      <c r="E69" s="18" t="s">
        <v>276</v>
      </c>
      <c r="F69" s="220">
        <v>45.081000000000003</v>
      </c>
      <c r="G69" s="33"/>
      <c r="H69" s="34"/>
    </row>
    <row r="70" spans="1:8" s="2" customFormat="1" ht="16.899999999999999" customHeight="1">
      <c r="A70" s="33"/>
      <c r="B70" s="34"/>
      <c r="C70" s="219" t="s">
        <v>963</v>
      </c>
      <c r="D70" s="219" t="s">
        <v>964</v>
      </c>
      <c r="E70" s="18" t="s">
        <v>276</v>
      </c>
      <c r="F70" s="220">
        <v>165.352</v>
      </c>
      <c r="G70" s="33"/>
      <c r="H70" s="34"/>
    </row>
    <row r="71" spans="1:8" s="2" customFormat="1" ht="22.5">
      <c r="A71" s="33"/>
      <c r="B71" s="34"/>
      <c r="C71" s="219" t="s">
        <v>725</v>
      </c>
      <c r="D71" s="219" t="s">
        <v>726</v>
      </c>
      <c r="E71" s="18" t="s">
        <v>226</v>
      </c>
      <c r="F71" s="220">
        <v>35.728000000000002</v>
      </c>
      <c r="G71" s="33"/>
      <c r="H71" s="34"/>
    </row>
    <row r="72" spans="1:8" s="2" customFormat="1" ht="16.899999999999999" customHeight="1">
      <c r="A72" s="33"/>
      <c r="B72" s="34"/>
      <c r="C72" s="215" t="s">
        <v>140</v>
      </c>
      <c r="D72" s="216" t="s">
        <v>1</v>
      </c>
      <c r="E72" s="217" t="s">
        <v>1</v>
      </c>
      <c r="F72" s="218">
        <v>6.6</v>
      </c>
      <c r="G72" s="33"/>
      <c r="H72" s="34"/>
    </row>
    <row r="73" spans="1:8" s="2" customFormat="1" ht="16.899999999999999" customHeight="1">
      <c r="A73" s="33"/>
      <c r="B73" s="34"/>
      <c r="C73" s="219" t="s">
        <v>1</v>
      </c>
      <c r="D73" s="219" t="s">
        <v>273</v>
      </c>
      <c r="E73" s="18" t="s">
        <v>1</v>
      </c>
      <c r="F73" s="220">
        <v>6.6</v>
      </c>
      <c r="G73" s="33"/>
      <c r="H73" s="34"/>
    </row>
    <row r="74" spans="1:8" s="2" customFormat="1" ht="16.899999999999999" customHeight="1">
      <c r="A74" s="33"/>
      <c r="B74" s="34"/>
      <c r="C74" s="219" t="s">
        <v>140</v>
      </c>
      <c r="D74" s="219" t="s">
        <v>222</v>
      </c>
      <c r="E74" s="18" t="s">
        <v>1</v>
      </c>
      <c r="F74" s="220">
        <v>6.6</v>
      </c>
      <c r="G74" s="33"/>
      <c r="H74" s="34"/>
    </row>
    <row r="75" spans="1:8" s="2" customFormat="1" ht="16.899999999999999" customHeight="1">
      <c r="A75" s="33"/>
      <c r="B75" s="34"/>
      <c r="C75" s="221" t="s">
        <v>2736</v>
      </c>
      <c r="D75" s="33"/>
      <c r="E75" s="33"/>
      <c r="F75" s="33"/>
      <c r="G75" s="33"/>
      <c r="H75" s="34"/>
    </row>
    <row r="76" spans="1:8" s="2" customFormat="1" ht="16.899999999999999" customHeight="1">
      <c r="A76" s="33"/>
      <c r="B76" s="34"/>
      <c r="C76" s="219" t="s">
        <v>270</v>
      </c>
      <c r="D76" s="219" t="s">
        <v>271</v>
      </c>
      <c r="E76" s="18" t="s">
        <v>226</v>
      </c>
      <c r="F76" s="220">
        <v>6.6</v>
      </c>
      <c r="G76" s="33"/>
      <c r="H76" s="34"/>
    </row>
    <row r="77" spans="1:8" s="2" customFormat="1" ht="16.899999999999999" customHeight="1">
      <c r="A77" s="33"/>
      <c r="B77" s="34"/>
      <c r="C77" s="219" t="s">
        <v>1041</v>
      </c>
      <c r="D77" s="219" t="s">
        <v>1042</v>
      </c>
      <c r="E77" s="18" t="s">
        <v>226</v>
      </c>
      <c r="F77" s="220">
        <v>26.4</v>
      </c>
      <c r="G77" s="33"/>
      <c r="H77" s="34"/>
    </row>
    <row r="78" spans="1:8" s="2" customFormat="1" ht="16.899999999999999" customHeight="1">
      <c r="A78" s="33"/>
      <c r="B78" s="34"/>
      <c r="C78" s="215" t="s">
        <v>617</v>
      </c>
      <c r="D78" s="216" t="s">
        <v>1</v>
      </c>
      <c r="E78" s="217" t="s">
        <v>1</v>
      </c>
      <c r="F78" s="218">
        <v>74.228999999999999</v>
      </c>
      <c r="G78" s="33"/>
      <c r="H78" s="34"/>
    </row>
    <row r="79" spans="1:8" s="2" customFormat="1" ht="16.899999999999999" customHeight="1">
      <c r="A79" s="33"/>
      <c r="B79" s="34"/>
      <c r="C79" s="219" t="s">
        <v>1</v>
      </c>
      <c r="D79" s="219" t="s">
        <v>611</v>
      </c>
      <c r="E79" s="18" t="s">
        <v>1</v>
      </c>
      <c r="F79" s="220">
        <v>0</v>
      </c>
      <c r="G79" s="33"/>
      <c r="H79" s="34"/>
    </row>
    <row r="80" spans="1:8" s="2" customFormat="1" ht="16.899999999999999" customHeight="1">
      <c r="A80" s="33"/>
      <c r="B80" s="34"/>
      <c r="C80" s="219" t="s">
        <v>1</v>
      </c>
      <c r="D80" s="219" t="s">
        <v>612</v>
      </c>
      <c r="E80" s="18" t="s">
        <v>1</v>
      </c>
      <c r="F80" s="220">
        <v>55.44</v>
      </c>
      <c r="G80" s="33"/>
      <c r="H80" s="34"/>
    </row>
    <row r="81" spans="1:8" s="2" customFormat="1" ht="16.899999999999999" customHeight="1">
      <c r="A81" s="33"/>
      <c r="B81" s="34"/>
      <c r="C81" s="219" t="s">
        <v>1</v>
      </c>
      <c r="D81" s="219" t="s">
        <v>613</v>
      </c>
      <c r="E81" s="18" t="s">
        <v>1</v>
      </c>
      <c r="F81" s="220">
        <v>7.3920000000000003</v>
      </c>
      <c r="G81" s="33"/>
      <c r="H81" s="34"/>
    </row>
    <row r="82" spans="1:8" s="2" customFormat="1" ht="16.899999999999999" customHeight="1">
      <c r="A82" s="33"/>
      <c r="B82" s="34"/>
      <c r="C82" s="219" t="s">
        <v>1</v>
      </c>
      <c r="D82" s="219" t="s">
        <v>487</v>
      </c>
      <c r="E82" s="18" t="s">
        <v>1</v>
      </c>
      <c r="F82" s="220">
        <v>0</v>
      </c>
      <c r="G82" s="33"/>
      <c r="H82" s="34"/>
    </row>
    <row r="83" spans="1:8" s="2" customFormat="1" ht="16.899999999999999" customHeight="1">
      <c r="A83" s="33"/>
      <c r="B83" s="34"/>
      <c r="C83" s="219" t="s">
        <v>1</v>
      </c>
      <c r="D83" s="219" t="s">
        <v>614</v>
      </c>
      <c r="E83" s="18" t="s">
        <v>1</v>
      </c>
      <c r="F83" s="220">
        <v>7.9349999999999996</v>
      </c>
      <c r="G83" s="33"/>
      <c r="H83" s="34"/>
    </row>
    <row r="84" spans="1:8" s="2" customFormat="1" ht="16.899999999999999" customHeight="1">
      <c r="A84" s="33"/>
      <c r="B84" s="34"/>
      <c r="C84" s="219" t="s">
        <v>1</v>
      </c>
      <c r="D84" s="219" t="s">
        <v>615</v>
      </c>
      <c r="E84" s="18" t="s">
        <v>1</v>
      </c>
      <c r="F84" s="220">
        <v>3.1920000000000002</v>
      </c>
      <c r="G84" s="33"/>
      <c r="H84" s="34"/>
    </row>
    <row r="85" spans="1:8" s="2" customFormat="1" ht="16.899999999999999" customHeight="1">
      <c r="A85" s="33"/>
      <c r="B85" s="34"/>
      <c r="C85" s="219" t="s">
        <v>1</v>
      </c>
      <c r="D85" s="219" t="s">
        <v>491</v>
      </c>
      <c r="E85" s="18" t="s">
        <v>1</v>
      </c>
      <c r="F85" s="220">
        <v>0</v>
      </c>
      <c r="G85" s="33"/>
      <c r="H85" s="34"/>
    </row>
    <row r="86" spans="1:8" s="2" customFormat="1" ht="16.899999999999999" customHeight="1">
      <c r="A86" s="33"/>
      <c r="B86" s="34"/>
      <c r="C86" s="219" t="s">
        <v>1</v>
      </c>
      <c r="D86" s="219" t="s">
        <v>616</v>
      </c>
      <c r="E86" s="18" t="s">
        <v>1</v>
      </c>
      <c r="F86" s="220">
        <v>0.27</v>
      </c>
      <c r="G86" s="33"/>
      <c r="H86" s="34"/>
    </row>
    <row r="87" spans="1:8" s="2" customFormat="1" ht="16.899999999999999" customHeight="1">
      <c r="A87" s="33"/>
      <c r="B87" s="34"/>
      <c r="C87" s="219" t="s">
        <v>617</v>
      </c>
      <c r="D87" s="219" t="s">
        <v>222</v>
      </c>
      <c r="E87" s="18" t="s">
        <v>1</v>
      </c>
      <c r="F87" s="220">
        <v>74.228999999999999</v>
      </c>
      <c r="G87" s="33"/>
      <c r="H87" s="34"/>
    </row>
    <row r="88" spans="1:8" s="2" customFormat="1" ht="16.899999999999999" customHeight="1">
      <c r="A88" s="33"/>
      <c r="B88" s="34"/>
      <c r="C88" s="215" t="s">
        <v>2737</v>
      </c>
      <c r="D88" s="216" t="s">
        <v>1</v>
      </c>
      <c r="E88" s="217" t="s">
        <v>1</v>
      </c>
      <c r="F88" s="218">
        <v>41.887999999999998</v>
      </c>
      <c r="G88" s="33"/>
      <c r="H88" s="34"/>
    </row>
    <row r="89" spans="1:8" s="2" customFormat="1" ht="16.899999999999999" customHeight="1">
      <c r="A89" s="33"/>
      <c r="B89" s="34"/>
      <c r="C89" s="219" t="s">
        <v>1</v>
      </c>
      <c r="D89" s="219" t="s">
        <v>611</v>
      </c>
      <c r="E89" s="18" t="s">
        <v>1</v>
      </c>
      <c r="F89" s="220">
        <v>0</v>
      </c>
      <c r="G89" s="33"/>
      <c r="H89" s="34"/>
    </row>
    <row r="90" spans="1:8" s="2" customFormat="1" ht="16.899999999999999" customHeight="1">
      <c r="A90" s="33"/>
      <c r="B90" s="34"/>
      <c r="C90" s="219" t="s">
        <v>1</v>
      </c>
      <c r="D90" s="219" t="s">
        <v>673</v>
      </c>
      <c r="E90" s="18" t="s">
        <v>1</v>
      </c>
      <c r="F90" s="220">
        <v>36.96</v>
      </c>
      <c r="G90" s="33"/>
      <c r="H90" s="34"/>
    </row>
    <row r="91" spans="1:8" s="2" customFormat="1" ht="16.899999999999999" customHeight="1">
      <c r="A91" s="33"/>
      <c r="B91" s="34"/>
      <c r="C91" s="219" t="s">
        <v>1</v>
      </c>
      <c r="D91" s="219" t="s">
        <v>674</v>
      </c>
      <c r="E91" s="18" t="s">
        <v>1</v>
      </c>
      <c r="F91" s="220">
        <v>4.9279999999999999</v>
      </c>
      <c r="G91" s="33"/>
      <c r="H91" s="34"/>
    </row>
    <row r="92" spans="1:8" s="2" customFormat="1" ht="16.899999999999999" customHeight="1">
      <c r="A92" s="33"/>
      <c r="B92" s="34"/>
      <c r="C92" s="219" t="s">
        <v>2737</v>
      </c>
      <c r="D92" s="219" t="s">
        <v>222</v>
      </c>
      <c r="E92" s="18" t="s">
        <v>1</v>
      </c>
      <c r="F92" s="220">
        <v>41.887999999999998</v>
      </c>
      <c r="G92" s="33"/>
      <c r="H92" s="34"/>
    </row>
    <row r="93" spans="1:8" s="2" customFormat="1" ht="16.899999999999999" customHeight="1">
      <c r="A93" s="33"/>
      <c r="B93" s="34"/>
      <c r="C93" s="215" t="s">
        <v>2738</v>
      </c>
      <c r="D93" s="216" t="s">
        <v>1</v>
      </c>
      <c r="E93" s="217" t="s">
        <v>1</v>
      </c>
      <c r="F93" s="218">
        <v>3.1930000000000001</v>
      </c>
      <c r="G93" s="33"/>
      <c r="H93" s="34"/>
    </row>
    <row r="94" spans="1:8" s="2" customFormat="1" ht="16.899999999999999" customHeight="1">
      <c r="A94" s="33"/>
      <c r="B94" s="34"/>
      <c r="C94" s="215" t="s">
        <v>2739</v>
      </c>
      <c r="D94" s="216" t="s">
        <v>1</v>
      </c>
      <c r="E94" s="217" t="s">
        <v>1</v>
      </c>
      <c r="F94" s="218">
        <v>1017.236</v>
      </c>
      <c r="G94" s="33"/>
      <c r="H94" s="34"/>
    </row>
    <row r="95" spans="1:8" s="2" customFormat="1" ht="16.899999999999999" customHeight="1">
      <c r="A95" s="33"/>
      <c r="B95" s="34"/>
      <c r="C95" s="219" t="s">
        <v>1</v>
      </c>
      <c r="D95" s="219" t="s">
        <v>147</v>
      </c>
      <c r="E95" s="18" t="s">
        <v>1</v>
      </c>
      <c r="F95" s="220">
        <v>920.12099999999998</v>
      </c>
      <c r="G95" s="33"/>
      <c r="H95" s="34"/>
    </row>
    <row r="96" spans="1:8" s="2" customFormat="1" ht="16.899999999999999" customHeight="1">
      <c r="A96" s="33"/>
      <c r="B96" s="34"/>
      <c r="C96" s="219" t="s">
        <v>1</v>
      </c>
      <c r="D96" s="219" t="s">
        <v>2740</v>
      </c>
      <c r="E96" s="18" t="s">
        <v>1</v>
      </c>
      <c r="F96" s="220">
        <v>97.114999999999995</v>
      </c>
      <c r="G96" s="33"/>
      <c r="H96" s="34"/>
    </row>
    <row r="97" spans="1:8" s="2" customFormat="1" ht="16.899999999999999" customHeight="1">
      <c r="A97" s="33"/>
      <c r="B97" s="34"/>
      <c r="C97" s="219" t="s">
        <v>2739</v>
      </c>
      <c r="D97" s="219" t="s">
        <v>222</v>
      </c>
      <c r="E97" s="18" t="s">
        <v>1</v>
      </c>
      <c r="F97" s="220">
        <v>1017.236</v>
      </c>
      <c r="G97" s="33"/>
      <c r="H97" s="34"/>
    </row>
    <row r="98" spans="1:8" s="2" customFormat="1" ht="16.899999999999999" customHeight="1">
      <c r="A98" s="33"/>
      <c r="B98" s="34"/>
      <c r="C98" s="215" t="s">
        <v>2741</v>
      </c>
      <c r="D98" s="216" t="s">
        <v>1</v>
      </c>
      <c r="E98" s="217" t="s">
        <v>1</v>
      </c>
      <c r="F98" s="218">
        <v>165.352</v>
      </c>
      <c r="G98" s="33"/>
      <c r="H98" s="34"/>
    </row>
    <row r="99" spans="1:8" s="2" customFormat="1" ht="16.899999999999999" customHeight="1">
      <c r="A99" s="33"/>
      <c r="B99" s="34"/>
      <c r="C99" s="219" t="s">
        <v>1</v>
      </c>
      <c r="D99" s="219" t="s">
        <v>966</v>
      </c>
      <c r="E99" s="18" t="s">
        <v>1</v>
      </c>
      <c r="F99" s="220">
        <v>0</v>
      </c>
      <c r="G99" s="33"/>
      <c r="H99" s="34"/>
    </row>
    <row r="100" spans="1:8" s="2" customFormat="1" ht="16.899999999999999" customHeight="1">
      <c r="A100" s="33"/>
      <c r="B100" s="34"/>
      <c r="C100" s="219" t="s">
        <v>1</v>
      </c>
      <c r="D100" s="219" t="s">
        <v>967</v>
      </c>
      <c r="E100" s="18" t="s">
        <v>1</v>
      </c>
      <c r="F100" s="220">
        <v>144.077</v>
      </c>
      <c r="G100" s="33"/>
      <c r="H100" s="34"/>
    </row>
    <row r="101" spans="1:8" s="2" customFormat="1" ht="16.899999999999999" customHeight="1">
      <c r="A101" s="33"/>
      <c r="B101" s="34"/>
      <c r="C101" s="219" t="s">
        <v>1</v>
      </c>
      <c r="D101" s="219" t="s">
        <v>968</v>
      </c>
      <c r="E101" s="18" t="s">
        <v>1</v>
      </c>
      <c r="F101" s="220">
        <v>21.274999999999999</v>
      </c>
      <c r="G101" s="33"/>
      <c r="H101" s="34"/>
    </row>
    <row r="102" spans="1:8" s="2" customFormat="1" ht="16.899999999999999" customHeight="1">
      <c r="A102" s="33"/>
      <c r="B102" s="34"/>
      <c r="C102" s="219" t="s">
        <v>2741</v>
      </c>
      <c r="D102" s="219" t="s">
        <v>222</v>
      </c>
      <c r="E102" s="18" t="s">
        <v>1</v>
      </c>
      <c r="F102" s="220">
        <v>165.352</v>
      </c>
      <c r="G102" s="33"/>
      <c r="H102" s="34"/>
    </row>
    <row r="103" spans="1:8" s="2" customFormat="1" ht="16.899999999999999" customHeight="1">
      <c r="A103" s="33"/>
      <c r="B103" s="34"/>
      <c r="C103" s="215" t="s">
        <v>2742</v>
      </c>
      <c r="D103" s="216" t="s">
        <v>1</v>
      </c>
      <c r="E103" s="217" t="s">
        <v>1</v>
      </c>
      <c r="F103" s="218">
        <v>1342.241</v>
      </c>
      <c r="G103" s="33"/>
      <c r="H103" s="34"/>
    </row>
    <row r="104" spans="1:8" s="2" customFormat="1" ht="16.899999999999999" customHeight="1">
      <c r="A104" s="33"/>
      <c r="B104" s="34"/>
      <c r="C104" s="219" t="s">
        <v>1</v>
      </c>
      <c r="D104" s="219" t="s">
        <v>2743</v>
      </c>
      <c r="E104" s="18" t="s">
        <v>1</v>
      </c>
      <c r="F104" s="220">
        <v>0</v>
      </c>
      <c r="G104" s="33"/>
      <c r="H104" s="34"/>
    </row>
    <row r="105" spans="1:8" s="2" customFormat="1" ht="16.899999999999999" customHeight="1">
      <c r="A105" s="33"/>
      <c r="B105" s="34"/>
      <c r="C105" s="219" t="s">
        <v>1</v>
      </c>
      <c r="D105" s="219" t="s">
        <v>2744</v>
      </c>
      <c r="E105" s="18" t="s">
        <v>1</v>
      </c>
      <c r="F105" s="220">
        <v>1161.672</v>
      </c>
      <c r="G105" s="33"/>
      <c r="H105" s="34"/>
    </row>
    <row r="106" spans="1:8" s="2" customFormat="1" ht="16.899999999999999" customHeight="1">
      <c r="A106" s="33"/>
      <c r="B106" s="34"/>
      <c r="C106" s="219" t="s">
        <v>1</v>
      </c>
      <c r="D106" s="219" t="s">
        <v>2745</v>
      </c>
      <c r="E106" s="18" t="s">
        <v>1</v>
      </c>
      <c r="F106" s="220">
        <v>0</v>
      </c>
      <c r="G106" s="33"/>
      <c r="H106" s="34"/>
    </row>
    <row r="107" spans="1:8" s="2" customFormat="1" ht="16.899999999999999" customHeight="1">
      <c r="A107" s="33"/>
      <c r="B107" s="34"/>
      <c r="C107" s="219" t="s">
        <v>1</v>
      </c>
      <c r="D107" s="219" t="s">
        <v>2746</v>
      </c>
      <c r="E107" s="18" t="s">
        <v>1</v>
      </c>
      <c r="F107" s="220">
        <v>180.56899999999999</v>
      </c>
      <c r="G107" s="33"/>
      <c r="H107" s="34"/>
    </row>
    <row r="108" spans="1:8" s="2" customFormat="1" ht="16.899999999999999" customHeight="1">
      <c r="A108" s="33"/>
      <c r="B108" s="34"/>
      <c r="C108" s="219" t="s">
        <v>2742</v>
      </c>
      <c r="D108" s="219" t="s">
        <v>222</v>
      </c>
      <c r="E108" s="18" t="s">
        <v>1</v>
      </c>
      <c r="F108" s="220">
        <v>1342.241</v>
      </c>
      <c r="G108" s="33"/>
      <c r="H108" s="34"/>
    </row>
    <row r="109" spans="1:8" s="2" customFormat="1" ht="16.899999999999999" customHeight="1">
      <c r="A109" s="33"/>
      <c r="B109" s="34"/>
      <c r="C109" s="215" t="s">
        <v>2747</v>
      </c>
      <c r="D109" s="216" t="s">
        <v>1</v>
      </c>
      <c r="E109" s="217" t="s">
        <v>1</v>
      </c>
      <c r="F109" s="218">
        <v>294.31400000000002</v>
      </c>
      <c r="G109" s="33"/>
      <c r="H109" s="34"/>
    </row>
    <row r="110" spans="1:8" s="2" customFormat="1" ht="16.899999999999999" customHeight="1">
      <c r="A110" s="33"/>
      <c r="B110" s="34"/>
      <c r="C110" s="219" t="s">
        <v>1</v>
      </c>
      <c r="D110" s="219" t="s">
        <v>2748</v>
      </c>
      <c r="E110" s="18" t="s">
        <v>1</v>
      </c>
      <c r="F110" s="220">
        <v>0</v>
      </c>
      <c r="G110" s="33"/>
      <c r="H110" s="34"/>
    </row>
    <row r="111" spans="1:8" s="2" customFormat="1" ht="16.899999999999999" customHeight="1">
      <c r="A111" s="33"/>
      <c r="B111" s="34"/>
      <c r="C111" s="219" t="s">
        <v>1</v>
      </c>
      <c r="D111" s="219" t="s">
        <v>2749</v>
      </c>
      <c r="E111" s="18" t="s">
        <v>1</v>
      </c>
      <c r="F111" s="220">
        <v>294.31400000000002</v>
      </c>
      <c r="G111" s="33"/>
      <c r="H111" s="34"/>
    </row>
    <row r="112" spans="1:8" s="2" customFormat="1" ht="16.899999999999999" customHeight="1">
      <c r="A112" s="33"/>
      <c r="B112" s="34"/>
      <c r="C112" s="219" t="s">
        <v>2747</v>
      </c>
      <c r="D112" s="219" t="s">
        <v>222</v>
      </c>
      <c r="E112" s="18" t="s">
        <v>1</v>
      </c>
      <c r="F112" s="220">
        <v>294.31400000000002</v>
      </c>
      <c r="G112" s="33"/>
      <c r="H112" s="34"/>
    </row>
    <row r="113" spans="1:8" s="2" customFormat="1" ht="16.899999999999999" customHeight="1">
      <c r="A113" s="33"/>
      <c r="B113" s="34"/>
      <c r="C113" s="215" t="s">
        <v>143</v>
      </c>
      <c r="D113" s="216" t="s">
        <v>1</v>
      </c>
      <c r="E113" s="217" t="s">
        <v>1</v>
      </c>
      <c r="F113" s="218">
        <v>1062.7940000000001</v>
      </c>
      <c r="G113" s="33"/>
      <c r="H113" s="34"/>
    </row>
    <row r="114" spans="1:8" s="2" customFormat="1" ht="16.899999999999999" customHeight="1">
      <c r="A114" s="33"/>
      <c r="B114" s="34"/>
      <c r="C114" s="219" t="s">
        <v>1</v>
      </c>
      <c r="D114" s="219" t="s">
        <v>278</v>
      </c>
      <c r="E114" s="18" t="s">
        <v>1</v>
      </c>
      <c r="F114" s="220">
        <v>0</v>
      </c>
      <c r="G114" s="33"/>
      <c r="H114" s="34"/>
    </row>
    <row r="115" spans="1:8" s="2" customFormat="1" ht="16.899999999999999" customHeight="1">
      <c r="A115" s="33"/>
      <c r="B115" s="34"/>
      <c r="C115" s="219" t="s">
        <v>1</v>
      </c>
      <c r="D115" s="219" t="s">
        <v>279</v>
      </c>
      <c r="E115" s="18" t="s">
        <v>1</v>
      </c>
      <c r="F115" s="220">
        <v>0</v>
      </c>
      <c r="G115" s="33"/>
      <c r="H115" s="34"/>
    </row>
    <row r="116" spans="1:8" s="2" customFormat="1" ht="16.899999999999999" customHeight="1">
      <c r="A116" s="33"/>
      <c r="B116" s="34"/>
      <c r="C116" s="219" t="s">
        <v>1</v>
      </c>
      <c r="D116" s="219" t="s">
        <v>280</v>
      </c>
      <c r="E116" s="18" t="s">
        <v>1</v>
      </c>
      <c r="F116" s="220">
        <v>0</v>
      </c>
      <c r="G116" s="33"/>
      <c r="H116" s="34"/>
    </row>
    <row r="117" spans="1:8" s="2" customFormat="1" ht="16.899999999999999" customHeight="1">
      <c r="A117" s="33"/>
      <c r="B117" s="34"/>
      <c r="C117" s="219" t="s">
        <v>1</v>
      </c>
      <c r="D117" s="219" t="s">
        <v>378</v>
      </c>
      <c r="E117" s="18" t="s">
        <v>1</v>
      </c>
      <c r="F117" s="220">
        <v>951.16399999999999</v>
      </c>
      <c r="G117" s="33"/>
      <c r="H117" s="34"/>
    </row>
    <row r="118" spans="1:8" s="2" customFormat="1" ht="16.899999999999999" customHeight="1">
      <c r="A118" s="33"/>
      <c r="B118" s="34"/>
      <c r="C118" s="219" t="s">
        <v>1</v>
      </c>
      <c r="D118" s="219" t="s">
        <v>282</v>
      </c>
      <c r="E118" s="18" t="s">
        <v>1</v>
      </c>
      <c r="F118" s="220">
        <v>0</v>
      </c>
      <c r="G118" s="33"/>
      <c r="H118" s="34"/>
    </row>
    <row r="119" spans="1:8" s="2" customFormat="1" ht="16.899999999999999" customHeight="1">
      <c r="A119" s="33"/>
      <c r="B119" s="34"/>
      <c r="C119" s="219" t="s">
        <v>1</v>
      </c>
      <c r="D119" s="219" t="s">
        <v>379</v>
      </c>
      <c r="E119" s="18" t="s">
        <v>1</v>
      </c>
      <c r="F119" s="220">
        <v>21.545999999999999</v>
      </c>
      <c r="G119" s="33"/>
      <c r="H119" s="34"/>
    </row>
    <row r="120" spans="1:8" s="2" customFormat="1" ht="16.899999999999999" customHeight="1">
      <c r="A120" s="33"/>
      <c r="B120" s="34"/>
      <c r="C120" s="219" t="s">
        <v>1</v>
      </c>
      <c r="D120" s="219" t="s">
        <v>380</v>
      </c>
      <c r="E120" s="18" t="s">
        <v>1</v>
      </c>
      <c r="F120" s="220">
        <v>21.04</v>
      </c>
      <c r="G120" s="33"/>
      <c r="H120" s="34"/>
    </row>
    <row r="121" spans="1:8" s="2" customFormat="1" ht="16.899999999999999" customHeight="1">
      <c r="A121" s="33"/>
      <c r="B121" s="34"/>
      <c r="C121" s="219" t="s">
        <v>1</v>
      </c>
      <c r="D121" s="219" t="s">
        <v>294</v>
      </c>
      <c r="E121" s="18" t="s">
        <v>1</v>
      </c>
      <c r="F121" s="220">
        <v>0</v>
      </c>
      <c r="G121" s="33"/>
      <c r="H121" s="34"/>
    </row>
    <row r="122" spans="1:8" s="2" customFormat="1" ht="16.899999999999999" customHeight="1">
      <c r="A122" s="33"/>
      <c r="B122" s="34"/>
      <c r="C122" s="219" t="s">
        <v>1</v>
      </c>
      <c r="D122" s="219" t="s">
        <v>381</v>
      </c>
      <c r="E122" s="18" t="s">
        <v>1</v>
      </c>
      <c r="F122" s="220">
        <v>0</v>
      </c>
      <c r="G122" s="33"/>
      <c r="H122" s="34"/>
    </row>
    <row r="123" spans="1:8" s="2" customFormat="1" ht="16.899999999999999" customHeight="1">
      <c r="A123" s="33"/>
      <c r="B123" s="34"/>
      <c r="C123" s="219" t="s">
        <v>1</v>
      </c>
      <c r="D123" s="219" t="s">
        <v>382</v>
      </c>
      <c r="E123" s="18" t="s">
        <v>1</v>
      </c>
      <c r="F123" s="220">
        <v>44.442999999999998</v>
      </c>
      <c r="G123" s="33"/>
      <c r="H123" s="34"/>
    </row>
    <row r="124" spans="1:8" s="2" customFormat="1" ht="16.899999999999999" customHeight="1">
      <c r="A124" s="33"/>
      <c r="B124" s="34"/>
      <c r="C124" s="219" t="s">
        <v>1</v>
      </c>
      <c r="D124" s="219" t="s">
        <v>282</v>
      </c>
      <c r="E124" s="18" t="s">
        <v>1</v>
      </c>
      <c r="F124" s="220">
        <v>0</v>
      </c>
      <c r="G124" s="33"/>
      <c r="H124" s="34"/>
    </row>
    <row r="125" spans="1:8" s="2" customFormat="1" ht="16.899999999999999" customHeight="1">
      <c r="A125" s="33"/>
      <c r="B125" s="34"/>
      <c r="C125" s="219" t="s">
        <v>1</v>
      </c>
      <c r="D125" s="219" t="s">
        <v>383</v>
      </c>
      <c r="E125" s="18" t="s">
        <v>1</v>
      </c>
      <c r="F125" s="220">
        <v>24.600999999999999</v>
      </c>
      <c r="G125" s="33"/>
      <c r="H125" s="34"/>
    </row>
    <row r="126" spans="1:8" s="2" customFormat="1" ht="16.899999999999999" customHeight="1">
      <c r="A126" s="33"/>
      <c r="B126" s="34"/>
      <c r="C126" s="219" t="s">
        <v>143</v>
      </c>
      <c r="D126" s="219" t="s">
        <v>222</v>
      </c>
      <c r="E126" s="18" t="s">
        <v>1</v>
      </c>
      <c r="F126" s="220">
        <v>1062.7940000000001</v>
      </c>
      <c r="G126" s="33"/>
      <c r="H126" s="34"/>
    </row>
    <row r="127" spans="1:8" s="2" customFormat="1" ht="16.899999999999999" customHeight="1">
      <c r="A127" s="33"/>
      <c r="B127" s="34"/>
      <c r="C127" s="221" t="s">
        <v>2736</v>
      </c>
      <c r="D127" s="33"/>
      <c r="E127" s="33"/>
      <c r="F127" s="33"/>
      <c r="G127" s="33"/>
      <c r="H127" s="34"/>
    </row>
    <row r="128" spans="1:8" s="2" customFormat="1" ht="16.899999999999999" customHeight="1">
      <c r="A128" s="33"/>
      <c r="B128" s="34"/>
      <c r="C128" s="219" t="s">
        <v>375</v>
      </c>
      <c r="D128" s="219" t="s">
        <v>376</v>
      </c>
      <c r="E128" s="18" t="s">
        <v>195</v>
      </c>
      <c r="F128" s="220">
        <v>1062.7940000000001</v>
      </c>
      <c r="G128" s="33"/>
      <c r="H128" s="34"/>
    </row>
    <row r="129" spans="1:8" s="2" customFormat="1" ht="16.899999999999999" customHeight="1">
      <c r="A129" s="33"/>
      <c r="B129" s="34"/>
      <c r="C129" s="219" t="s">
        <v>389</v>
      </c>
      <c r="D129" s="219" t="s">
        <v>390</v>
      </c>
      <c r="E129" s="18" t="s">
        <v>195</v>
      </c>
      <c r="F129" s="220">
        <v>1989.2809999999999</v>
      </c>
      <c r="G129" s="33"/>
      <c r="H129" s="34"/>
    </row>
    <row r="130" spans="1:8" s="2" customFormat="1" ht="16.899999999999999" customHeight="1">
      <c r="A130" s="33"/>
      <c r="B130" s="34"/>
      <c r="C130" s="215" t="s">
        <v>145</v>
      </c>
      <c r="D130" s="216" t="s">
        <v>1</v>
      </c>
      <c r="E130" s="217" t="s">
        <v>1</v>
      </c>
      <c r="F130" s="218">
        <v>19.8</v>
      </c>
      <c r="G130" s="33"/>
      <c r="H130" s="34"/>
    </row>
    <row r="131" spans="1:8" s="2" customFormat="1" ht="16.899999999999999" customHeight="1">
      <c r="A131" s="33"/>
      <c r="B131" s="34"/>
      <c r="C131" s="219" t="s">
        <v>1</v>
      </c>
      <c r="D131" s="219" t="s">
        <v>267</v>
      </c>
      <c r="E131" s="18" t="s">
        <v>1</v>
      </c>
      <c r="F131" s="220">
        <v>13.2</v>
      </c>
      <c r="G131" s="33"/>
      <c r="H131" s="34"/>
    </row>
    <row r="132" spans="1:8" s="2" customFormat="1" ht="16.899999999999999" customHeight="1">
      <c r="A132" s="33"/>
      <c r="B132" s="34"/>
      <c r="C132" s="219" t="s">
        <v>1</v>
      </c>
      <c r="D132" s="219" t="s">
        <v>268</v>
      </c>
      <c r="E132" s="18" t="s">
        <v>1</v>
      </c>
      <c r="F132" s="220">
        <v>6.6</v>
      </c>
      <c r="G132" s="33"/>
      <c r="H132" s="34"/>
    </row>
    <row r="133" spans="1:8" s="2" customFormat="1" ht="16.899999999999999" customHeight="1">
      <c r="A133" s="33"/>
      <c r="B133" s="34"/>
      <c r="C133" s="219" t="s">
        <v>145</v>
      </c>
      <c r="D133" s="219" t="s">
        <v>222</v>
      </c>
      <c r="E133" s="18" t="s">
        <v>1</v>
      </c>
      <c r="F133" s="220">
        <v>19.8</v>
      </c>
      <c r="G133" s="33"/>
      <c r="H133" s="34"/>
    </row>
    <row r="134" spans="1:8" s="2" customFormat="1" ht="16.899999999999999" customHeight="1">
      <c r="A134" s="33"/>
      <c r="B134" s="34"/>
      <c r="C134" s="221" t="s">
        <v>2736</v>
      </c>
      <c r="D134" s="33"/>
      <c r="E134" s="33"/>
      <c r="F134" s="33"/>
      <c r="G134" s="33"/>
      <c r="H134" s="34"/>
    </row>
    <row r="135" spans="1:8" s="2" customFormat="1" ht="16.899999999999999" customHeight="1">
      <c r="A135" s="33"/>
      <c r="B135" s="34"/>
      <c r="C135" s="219" t="s">
        <v>264</v>
      </c>
      <c r="D135" s="219" t="s">
        <v>265</v>
      </c>
      <c r="E135" s="18" t="s">
        <v>226</v>
      </c>
      <c r="F135" s="220">
        <v>19.8</v>
      </c>
      <c r="G135" s="33"/>
      <c r="H135" s="34"/>
    </row>
    <row r="136" spans="1:8" s="2" customFormat="1" ht="16.899999999999999" customHeight="1">
      <c r="A136" s="33"/>
      <c r="B136" s="34"/>
      <c r="C136" s="219" t="s">
        <v>1041</v>
      </c>
      <c r="D136" s="219" t="s">
        <v>1042</v>
      </c>
      <c r="E136" s="18" t="s">
        <v>226</v>
      </c>
      <c r="F136" s="220">
        <v>26.4</v>
      </c>
      <c r="G136" s="33"/>
      <c r="H136" s="34"/>
    </row>
    <row r="137" spans="1:8" s="2" customFormat="1" ht="16.899999999999999" customHeight="1">
      <c r="A137" s="33"/>
      <c r="B137" s="34"/>
      <c r="C137" s="215" t="s">
        <v>2750</v>
      </c>
      <c r="D137" s="216" t="s">
        <v>1</v>
      </c>
      <c r="E137" s="217" t="s">
        <v>1</v>
      </c>
      <c r="F137" s="218">
        <v>502.483</v>
      </c>
      <c r="G137" s="33"/>
      <c r="H137" s="34"/>
    </row>
    <row r="138" spans="1:8" s="2" customFormat="1" ht="16.899999999999999" customHeight="1">
      <c r="A138" s="33"/>
      <c r="B138" s="34"/>
      <c r="C138" s="219" t="s">
        <v>1</v>
      </c>
      <c r="D138" s="219" t="s">
        <v>279</v>
      </c>
      <c r="E138" s="18" t="s">
        <v>1</v>
      </c>
      <c r="F138" s="220">
        <v>0</v>
      </c>
      <c r="G138" s="33"/>
      <c r="H138" s="34"/>
    </row>
    <row r="139" spans="1:8" s="2" customFormat="1" ht="16.899999999999999" customHeight="1">
      <c r="A139" s="33"/>
      <c r="B139" s="34"/>
      <c r="C139" s="219" t="s">
        <v>1</v>
      </c>
      <c r="D139" s="219" t="s">
        <v>280</v>
      </c>
      <c r="E139" s="18" t="s">
        <v>1</v>
      </c>
      <c r="F139" s="220">
        <v>0</v>
      </c>
      <c r="G139" s="33"/>
      <c r="H139" s="34"/>
    </row>
    <row r="140" spans="1:8" s="2" customFormat="1" ht="16.899999999999999" customHeight="1">
      <c r="A140" s="33"/>
      <c r="B140" s="34"/>
      <c r="C140" s="219" t="s">
        <v>1</v>
      </c>
      <c r="D140" s="219" t="s">
        <v>281</v>
      </c>
      <c r="E140" s="18" t="s">
        <v>1</v>
      </c>
      <c r="F140" s="220">
        <v>523.14</v>
      </c>
      <c r="G140" s="33"/>
      <c r="H140" s="34"/>
    </row>
    <row r="141" spans="1:8" s="2" customFormat="1" ht="16.899999999999999" customHeight="1">
      <c r="A141" s="33"/>
      <c r="B141" s="34"/>
      <c r="C141" s="219" t="s">
        <v>1</v>
      </c>
      <c r="D141" s="219" t="s">
        <v>282</v>
      </c>
      <c r="E141" s="18" t="s">
        <v>1</v>
      </c>
      <c r="F141" s="220">
        <v>0</v>
      </c>
      <c r="G141" s="33"/>
      <c r="H141" s="34"/>
    </row>
    <row r="142" spans="1:8" s="2" customFormat="1" ht="16.899999999999999" customHeight="1">
      <c r="A142" s="33"/>
      <c r="B142" s="34"/>
      <c r="C142" s="219" t="s">
        <v>1</v>
      </c>
      <c r="D142" s="219" t="s">
        <v>283</v>
      </c>
      <c r="E142" s="18" t="s">
        <v>1</v>
      </c>
      <c r="F142" s="220">
        <v>12.917999999999999</v>
      </c>
      <c r="G142" s="33"/>
      <c r="H142" s="34"/>
    </row>
    <row r="143" spans="1:8" s="2" customFormat="1" ht="16.899999999999999" customHeight="1">
      <c r="A143" s="33"/>
      <c r="B143" s="34"/>
      <c r="C143" s="219" t="s">
        <v>1</v>
      </c>
      <c r="D143" s="219" t="s">
        <v>284</v>
      </c>
      <c r="E143" s="18" t="s">
        <v>1</v>
      </c>
      <c r="F143" s="220">
        <v>12.615</v>
      </c>
      <c r="G143" s="33"/>
      <c r="H143" s="34"/>
    </row>
    <row r="144" spans="1:8" s="2" customFormat="1" ht="16.899999999999999" customHeight="1">
      <c r="A144" s="33"/>
      <c r="B144" s="34"/>
      <c r="C144" s="219" t="s">
        <v>1</v>
      </c>
      <c r="D144" s="219" t="s">
        <v>286</v>
      </c>
      <c r="E144" s="18" t="s">
        <v>1</v>
      </c>
      <c r="F144" s="220">
        <v>0</v>
      </c>
      <c r="G144" s="33"/>
      <c r="H144" s="34"/>
    </row>
    <row r="145" spans="1:8" s="2" customFormat="1" ht="16.899999999999999" customHeight="1">
      <c r="A145" s="33"/>
      <c r="B145" s="34"/>
      <c r="C145" s="219" t="s">
        <v>1</v>
      </c>
      <c r="D145" s="219" t="s">
        <v>287</v>
      </c>
      <c r="E145" s="18" t="s">
        <v>1</v>
      </c>
      <c r="F145" s="220">
        <v>0</v>
      </c>
      <c r="G145" s="33"/>
      <c r="H145" s="34"/>
    </row>
    <row r="146" spans="1:8" s="2" customFormat="1" ht="16.899999999999999" customHeight="1">
      <c r="A146" s="33"/>
      <c r="B146" s="34"/>
      <c r="C146" s="219" t="s">
        <v>1</v>
      </c>
      <c r="D146" s="219" t="s">
        <v>2751</v>
      </c>
      <c r="E146" s="18" t="s">
        <v>1</v>
      </c>
      <c r="F146" s="220">
        <v>-46.19</v>
      </c>
      <c r="G146" s="33"/>
      <c r="H146" s="34"/>
    </row>
    <row r="147" spans="1:8" s="2" customFormat="1" ht="16.899999999999999" customHeight="1">
      <c r="A147" s="33"/>
      <c r="B147" s="34"/>
      <c r="C147" s="219" t="s">
        <v>2750</v>
      </c>
      <c r="D147" s="219" t="s">
        <v>222</v>
      </c>
      <c r="E147" s="18" t="s">
        <v>1</v>
      </c>
      <c r="F147" s="220">
        <v>502.483</v>
      </c>
      <c r="G147" s="33"/>
      <c r="H147" s="34"/>
    </row>
    <row r="148" spans="1:8" s="2" customFormat="1" ht="16.899999999999999" customHeight="1">
      <c r="A148" s="33"/>
      <c r="B148" s="34"/>
      <c r="C148" s="215" t="s">
        <v>2752</v>
      </c>
      <c r="D148" s="216" t="s">
        <v>1</v>
      </c>
      <c r="E148" s="217" t="s">
        <v>1</v>
      </c>
      <c r="F148" s="218">
        <v>298.59399999999999</v>
      </c>
      <c r="G148" s="33"/>
      <c r="H148" s="34"/>
    </row>
    <row r="149" spans="1:8" s="2" customFormat="1" ht="16.899999999999999" customHeight="1">
      <c r="A149" s="33"/>
      <c r="B149" s="34"/>
      <c r="C149" s="219" t="s">
        <v>1</v>
      </c>
      <c r="D149" s="219" t="s">
        <v>278</v>
      </c>
      <c r="E149" s="18" t="s">
        <v>1</v>
      </c>
      <c r="F149" s="220">
        <v>0</v>
      </c>
      <c r="G149" s="33"/>
      <c r="H149" s="34"/>
    </row>
    <row r="150" spans="1:8" s="2" customFormat="1" ht="16.899999999999999" customHeight="1">
      <c r="A150" s="33"/>
      <c r="B150" s="34"/>
      <c r="C150" s="219" t="s">
        <v>1</v>
      </c>
      <c r="D150" s="219" t="s">
        <v>2753</v>
      </c>
      <c r="E150" s="18" t="s">
        <v>1</v>
      </c>
      <c r="F150" s="220">
        <v>0</v>
      </c>
      <c r="G150" s="33"/>
      <c r="H150" s="34"/>
    </row>
    <row r="151" spans="1:8" s="2" customFormat="1" ht="16.899999999999999" customHeight="1">
      <c r="A151" s="33"/>
      <c r="B151" s="34"/>
      <c r="C151" s="219" t="s">
        <v>1</v>
      </c>
      <c r="D151" s="219" t="s">
        <v>296</v>
      </c>
      <c r="E151" s="18" t="s">
        <v>1</v>
      </c>
      <c r="F151" s="220">
        <v>223.27</v>
      </c>
      <c r="G151" s="33"/>
      <c r="H151" s="34"/>
    </row>
    <row r="152" spans="1:8" s="2" customFormat="1" ht="16.899999999999999" customHeight="1">
      <c r="A152" s="33"/>
      <c r="B152" s="34"/>
      <c r="C152" s="219" t="s">
        <v>1</v>
      </c>
      <c r="D152" s="219" t="s">
        <v>282</v>
      </c>
      <c r="E152" s="18" t="s">
        <v>1</v>
      </c>
      <c r="F152" s="220">
        <v>0</v>
      </c>
      <c r="G152" s="33"/>
      <c r="H152" s="34"/>
    </row>
    <row r="153" spans="1:8" s="2" customFormat="1" ht="16.899999999999999" customHeight="1">
      <c r="A153" s="33"/>
      <c r="B153" s="34"/>
      <c r="C153" s="219" t="s">
        <v>1</v>
      </c>
      <c r="D153" s="219" t="s">
        <v>297</v>
      </c>
      <c r="E153" s="18" t="s">
        <v>1</v>
      </c>
      <c r="F153" s="220">
        <v>22.545999999999999</v>
      </c>
      <c r="G153" s="33"/>
      <c r="H153" s="34"/>
    </row>
    <row r="154" spans="1:8" s="2" customFormat="1" ht="16.899999999999999" customHeight="1">
      <c r="A154" s="33"/>
      <c r="B154" s="34"/>
      <c r="C154" s="219" t="s">
        <v>1</v>
      </c>
      <c r="D154" s="219" t="s">
        <v>298</v>
      </c>
      <c r="E154" s="18" t="s">
        <v>1</v>
      </c>
      <c r="F154" s="220">
        <v>36.537999999999997</v>
      </c>
      <c r="G154" s="33"/>
      <c r="H154" s="34"/>
    </row>
    <row r="155" spans="1:8" s="2" customFormat="1" ht="16.899999999999999" customHeight="1">
      <c r="A155" s="33"/>
      <c r="B155" s="34"/>
      <c r="C155" s="219" t="s">
        <v>1</v>
      </c>
      <c r="D155" s="219" t="s">
        <v>2754</v>
      </c>
      <c r="E155" s="18" t="s">
        <v>1</v>
      </c>
      <c r="F155" s="220">
        <v>16.239999999999998</v>
      </c>
      <c r="G155" s="33"/>
      <c r="H155" s="34"/>
    </row>
    <row r="156" spans="1:8" s="2" customFormat="1" ht="16.899999999999999" customHeight="1">
      <c r="A156" s="33"/>
      <c r="B156" s="34"/>
      <c r="C156" s="219" t="s">
        <v>2752</v>
      </c>
      <c r="D156" s="219" t="s">
        <v>222</v>
      </c>
      <c r="E156" s="18" t="s">
        <v>1</v>
      </c>
      <c r="F156" s="220">
        <v>298.59399999999999</v>
      </c>
      <c r="G156" s="33"/>
      <c r="H156" s="34"/>
    </row>
    <row r="157" spans="1:8" s="2" customFormat="1" ht="16.899999999999999" customHeight="1">
      <c r="A157" s="33"/>
      <c r="B157" s="34"/>
      <c r="C157" s="215" t="s">
        <v>2755</v>
      </c>
      <c r="D157" s="216" t="s">
        <v>1</v>
      </c>
      <c r="E157" s="217" t="s">
        <v>1</v>
      </c>
      <c r="F157" s="218">
        <v>1455.9860000000001</v>
      </c>
      <c r="G157" s="33"/>
      <c r="H157" s="34"/>
    </row>
    <row r="158" spans="1:8" s="2" customFormat="1" ht="16.899999999999999" customHeight="1">
      <c r="A158" s="33"/>
      <c r="B158" s="34"/>
      <c r="C158" s="219" t="s">
        <v>1</v>
      </c>
      <c r="D158" s="219" t="s">
        <v>2756</v>
      </c>
      <c r="E158" s="18" t="s">
        <v>1</v>
      </c>
      <c r="F158" s="220">
        <v>1455.9860000000001</v>
      </c>
      <c r="G158" s="33"/>
      <c r="H158" s="34"/>
    </row>
    <row r="159" spans="1:8" s="2" customFormat="1" ht="16.899999999999999" customHeight="1">
      <c r="A159" s="33"/>
      <c r="B159" s="34"/>
      <c r="C159" s="219" t="s">
        <v>2755</v>
      </c>
      <c r="D159" s="219" t="s">
        <v>222</v>
      </c>
      <c r="E159" s="18" t="s">
        <v>1</v>
      </c>
      <c r="F159" s="220">
        <v>1455.9860000000001</v>
      </c>
      <c r="G159" s="33"/>
      <c r="H159" s="34"/>
    </row>
    <row r="160" spans="1:8" s="2" customFormat="1" ht="16.899999999999999" customHeight="1">
      <c r="A160" s="33"/>
      <c r="B160" s="34"/>
      <c r="C160" s="215" t="s">
        <v>147</v>
      </c>
      <c r="D160" s="216" t="s">
        <v>1</v>
      </c>
      <c r="E160" s="217" t="s">
        <v>1</v>
      </c>
      <c r="F160" s="218">
        <v>920.12099999999998</v>
      </c>
      <c r="G160" s="33"/>
      <c r="H160" s="34"/>
    </row>
    <row r="161" spans="1:8" s="2" customFormat="1" ht="16.899999999999999" customHeight="1">
      <c r="A161" s="33"/>
      <c r="B161" s="34"/>
      <c r="C161" s="219" t="s">
        <v>1</v>
      </c>
      <c r="D161" s="219" t="s">
        <v>294</v>
      </c>
      <c r="E161" s="18" t="s">
        <v>1</v>
      </c>
      <c r="F161" s="220">
        <v>0</v>
      </c>
      <c r="G161" s="33"/>
      <c r="H161" s="34"/>
    </row>
    <row r="162" spans="1:8" s="2" customFormat="1" ht="16.899999999999999" customHeight="1">
      <c r="A162" s="33"/>
      <c r="B162" s="34"/>
      <c r="C162" s="219" t="s">
        <v>1</v>
      </c>
      <c r="D162" s="219" t="s">
        <v>295</v>
      </c>
      <c r="E162" s="18" t="s">
        <v>1</v>
      </c>
      <c r="F162" s="220">
        <v>0</v>
      </c>
      <c r="G162" s="33"/>
      <c r="H162" s="34"/>
    </row>
    <row r="163" spans="1:8" s="2" customFormat="1" ht="16.899999999999999" customHeight="1">
      <c r="A163" s="33"/>
      <c r="B163" s="34"/>
      <c r="C163" s="219" t="s">
        <v>1</v>
      </c>
      <c r="D163" s="219" t="s">
        <v>296</v>
      </c>
      <c r="E163" s="18" t="s">
        <v>1</v>
      </c>
      <c r="F163" s="220">
        <v>223.27</v>
      </c>
      <c r="G163" s="33"/>
      <c r="H163" s="34"/>
    </row>
    <row r="164" spans="1:8" s="2" customFormat="1" ht="16.899999999999999" customHeight="1">
      <c r="A164" s="33"/>
      <c r="B164" s="34"/>
      <c r="C164" s="219" t="s">
        <v>1</v>
      </c>
      <c r="D164" s="219" t="s">
        <v>282</v>
      </c>
      <c r="E164" s="18" t="s">
        <v>1</v>
      </c>
      <c r="F164" s="220">
        <v>0</v>
      </c>
      <c r="G164" s="33"/>
      <c r="H164" s="34"/>
    </row>
    <row r="165" spans="1:8" s="2" customFormat="1" ht="16.899999999999999" customHeight="1">
      <c r="A165" s="33"/>
      <c r="B165" s="34"/>
      <c r="C165" s="219" t="s">
        <v>1</v>
      </c>
      <c r="D165" s="219" t="s">
        <v>297</v>
      </c>
      <c r="E165" s="18" t="s">
        <v>1</v>
      </c>
      <c r="F165" s="220">
        <v>22.545999999999999</v>
      </c>
      <c r="G165" s="33"/>
      <c r="H165" s="34"/>
    </row>
    <row r="166" spans="1:8" s="2" customFormat="1" ht="16.899999999999999" customHeight="1">
      <c r="A166" s="33"/>
      <c r="B166" s="34"/>
      <c r="C166" s="219" t="s">
        <v>1</v>
      </c>
      <c r="D166" s="219" t="s">
        <v>298</v>
      </c>
      <c r="E166" s="18" t="s">
        <v>1</v>
      </c>
      <c r="F166" s="220">
        <v>36.537999999999997</v>
      </c>
      <c r="G166" s="33"/>
      <c r="H166" s="34"/>
    </row>
    <row r="167" spans="1:8" s="2" customFormat="1" ht="16.899999999999999" customHeight="1">
      <c r="A167" s="33"/>
      <c r="B167" s="34"/>
      <c r="C167" s="219" t="s">
        <v>1</v>
      </c>
      <c r="D167" s="219" t="s">
        <v>299</v>
      </c>
      <c r="E167" s="18" t="s">
        <v>1</v>
      </c>
      <c r="F167" s="220">
        <v>11.41</v>
      </c>
      <c r="G167" s="33"/>
      <c r="H167" s="34"/>
    </row>
    <row r="168" spans="1:8" s="2" customFormat="1" ht="16.899999999999999" customHeight="1">
      <c r="A168" s="33"/>
      <c r="B168" s="34"/>
      <c r="C168" s="219" t="s">
        <v>1</v>
      </c>
      <c r="D168" s="219" t="s">
        <v>300</v>
      </c>
      <c r="E168" s="18" t="s">
        <v>1</v>
      </c>
      <c r="F168" s="220">
        <v>0</v>
      </c>
      <c r="G168" s="33"/>
      <c r="H168" s="34"/>
    </row>
    <row r="169" spans="1:8" s="2" customFormat="1" ht="16.899999999999999" customHeight="1">
      <c r="A169" s="33"/>
      <c r="B169" s="34"/>
      <c r="C169" s="219" t="s">
        <v>1</v>
      </c>
      <c r="D169" s="219" t="s">
        <v>301</v>
      </c>
      <c r="E169" s="18" t="s">
        <v>1</v>
      </c>
      <c r="F169" s="220">
        <v>440.65</v>
      </c>
      <c r="G169" s="33"/>
      <c r="H169" s="34"/>
    </row>
    <row r="170" spans="1:8" s="2" customFormat="1" ht="16.899999999999999" customHeight="1">
      <c r="A170" s="33"/>
      <c r="B170" s="34"/>
      <c r="C170" s="219" t="s">
        <v>1</v>
      </c>
      <c r="D170" s="219" t="s">
        <v>282</v>
      </c>
      <c r="E170" s="18" t="s">
        <v>1</v>
      </c>
      <c r="F170" s="220">
        <v>0</v>
      </c>
      <c r="G170" s="33"/>
      <c r="H170" s="34"/>
    </row>
    <row r="171" spans="1:8" s="2" customFormat="1" ht="16.899999999999999" customHeight="1">
      <c r="A171" s="33"/>
      <c r="B171" s="34"/>
      <c r="C171" s="219" t="s">
        <v>1</v>
      </c>
      <c r="D171" s="219" t="s">
        <v>302</v>
      </c>
      <c r="E171" s="18" t="s">
        <v>1</v>
      </c>
      <c r="F171" s="220">
        <v>9.9930000000000003</v>
      </c>
      <c r="G171" s="33"/>
      <c r="H171" s="34"/>
    </row>
    <row r="172" spans="1:8" s="2" customFormat="1" ht="16.899999999999999" customHeight="1">
      <c r="A172" s="33"/>
      <c r="B172" s="34"/>
      <c r="C172" s="219" t="s">
        <v>1</v>
      </c>
      <c r="D172" s="219" t="s">
        <v>303</v>
      </c>
      <c r="E172" s="18" t="s">
        <v>1</v>
      </c>
      <c r="F172" s="220">
        <v>7.8949999999999996</v>
      </c>
      <c r="G172" s="33"/>
      <c r="H172" s="34"/>
    </row>
    <row r="173" spans="1:8" s="2" customFormat="1" ht="16.899999999999999" customHeight="1">
      <c r="A173" s="33"/>
      <c r="B173" s="34"/>
      <c r="C173" s="219" t="s">
        <v>1</v>
      </c>
      <c r="D173" s="219" t="s">
        <v>304</v>
      </c>
      <c r="E173" s="18" t="s">
        <v>1</v>
      </c>
      <c r="F173" s="220">
        <v>8.7230000000000008</v>
      </c>
      <c r="G173" s="33"/>
      <c r="H173" s="34"/>
    </row>
    <row r="174" spans="1:8" s="2" customFormat="1" ht="16.899999999999999" customHeight="1">
      <c r="A174" s="33"/>
      <c r="B174" s="34"/>
      <c r="C174" s="219" t="s">
        <v>1</v>
      </c>
      <c r="D174" s="219" t="s">
        <v>305</v>
      </c>
      <c r="E174" s="18" t="s">
        <v>1</v>
      </c>
      <c r="F174" s="220">
        <v>8.9440000000000008</v>
      </c>
      <c r="G174" s="33"/>
      <c r="H174" s="34"/>
    </row>
    <row r="175" spans="1:8" s="2" customFormat="1" ht="16.899999999999999" customHeight="1">
      <c r="A175" s="33"/>
      <c r="B175" s="34"/>
      <c r="C175" s="219" t="s">
        <v>1</v>
      </c>
      <c r="D175" s="219" t="s">
        <v>306</v>
      </c>
      <c r="E175" s="18" t="s">
        <v>1</v>
      </c>
      <c r="F175" s="220">
        <v>9.9930000000000003</v>
      </c>
      <c r="G175" s="33"/>
      <c r="H175" s="34"/>
    </row>
    <row r="176" spans="1:8" s="2" customFormat="1" ht="16.899999999999999" customHeight="1">
      <c r="A176" s="33"/>
      <c r="B176" s="34"/>
      <c r="C176" s="219" t="s">
        <v>1</v>
      </c>
      <c r="D176" s="219" t="s">
        <v>307</v>
      </c>
      <c r="E176" s="18" t="s">
        <v>1</v>
      </c>
      <c r="F176" s="220">
        <v>10.683</v>
      </c>
      <c r="G176" s="33"/>
      <c r="H176" s="34"/>
    </row>
    <row r="177" spans="1:8" s="2" customFormat="1" ht="16.899999999999999" customHeight="1">
      <c r="A177" s="33"/>
      <c r="B177" s="34"/>
      <c r="C177" s="219" t="s">
        <v>1</v>
      </c>
      <c r="D177" s="219" t="s">
        <v>308</v>
      </c>
      <c r="E177" s="18" t="s">
        <v>1</v>
      </c>
      <c r="F177" s="220">
        <v>0</v>
      </c>
      <c r="G177" s="33"/>
      <c r="H177" s="34"/>
    </row>
    <row r="178" spans="1:8" s="2" customFormat="1" ht="16.899999999999999" customHeight="1">
      <c r="A178" s="33"/>
      <c r="B178" s="34"/>
      <c r="C178" s="219" t="s">
        <v>1</v>
      </c>
      <c r="D178" s="219" t="s">
        <v>309</v>
      </c>
      <c r="E178" s="18" t="s">
        <v>1</v>
      </c>
      <c r="F178" s="220">
        <v>186.04</v>
      </c>
      <c r="G178" s="33"/>
      <c r="H178" s="34"/>
    </row>
    <row r="179" spans="1:8" s="2" customFormat="1" ht="16.899999999999999" customHeight="1">
      <c r="A179" s="33"/>
      <c r="B179" s="34"/>
      <c r="C179" s="219" t="s">
        <v>1</v>
      </c>
      <c r="D179" s="219" t="s">
        <v>310</v>
      </c>
      <c r="E179" s="18" t="s">
        <v>1</v>
      </c>
      <c r="F179" s="220">
        <v>0</v>
      </c>
      <c r="G179" s="33"/>
      <c r="H179" s="34"/>
    </row>
    <row r="180" spans="1:8" s="2" customFormat="1" ht="16.899999999999999" customHeight="1">
      <c r="A180" s="33"/>
      <c r="B180" s="34"/>
      <c r="C180" s="219" t="s">
        <v>1</v>
      </c>
      <c r="D180" s="219" t="s">
        <v>311</v>
      </c>
      <c r="E180" s="18" t="s">
        <v>1</v>
      </c>
      <c r="F180" s="220">
        <v>222.1</v>
      </c>
      <c r="G180" s="33"/>
      <c r="H180" s="34"/>
    </row>
    <row r="181" spans="1:8" s="2" customFormat="1" ht="16.899999999999999" customHeight="1">
      <c r="A181" s="33"/>
      <c r="B181" s="34"/>
      <c r="C181" s="219" t="s">
        <v>1</v>
      </c>
      <c r="D181" s="219" t="s">
        <v>282</v>
      </c>
      <c r="E181" s="18" t="s">
        <v>1</v>
      </c>
      <c r="F181" s="220">
        <v>0</v>
      </c>
      <c r="G181" s="33"/>
      <c r="H181" s="34"/>
    </row>
    <row r="182" spans="1:8" s="2" customFormat="1" ht="16.899999999999999" customHeight="1">
      <c r="A182" s="33"/>
      <c r="B182" s="34"/>
      <c r="C182" s="219" t="s">
        <v>1</v>
      </c>
      <c r="D182" s="219" t="s">
        <v>312</v>
      </c>
      <c r="E182" s="18" t="s">
        <v>1</v>
      </c>
      <c r="F182" s="220">
        <v>9.9930000000000003</v>
      </c>
      <c r="G182" s="33"/>
      <c r="H182" s="34"/>
    </row>
    <row r="183" spans="1:8" s="2" customFormat="1" ht="16.899999999999999" customHeight="1">
      <c r="A183" s="33"/>
      <c r="B183" s="34"/>
      <c r="C183" s="219" t="s">
        <v>1</v>
      </c>
      <c r="D183" s="219" t="s">
        <v>286</v>
      </c>
      <c r="E183" s="18" t="s">
        <v>1</v>
      </c>
      <c r="F183" s="220">
        <v>0</v>
      </c>
      <c r="G183" s="33"/>
      <c r="H183" s="34"/>
    </row>
    <row r="184" spans="1:8" s="2" customFormat="1" ht="16.899999999999999" customHeight="1">
      <c r="A184" s="33"/>
      <c r="B184" s="34"/>
      <c r="C184" s="219" t="s">
        <v>1</v>
      </c>
      <c r="D184" s="219" t="s">
        <v>287</v>
      </c>
      <c r="E184" s="18" t="s">
        <v>1</v>
      </c>
      <c r="F184" s="220">
        <v>0</v>
      </c>
      <c r="G184" s="33"/>
      <c r="H184" s="34"/>
    </row>
    <row r="185" spans="1:8" s="2" customFormat="1" ht="16.899999999999999" customHeight="1">
      <c r="A185" s="33"/>
      <c r="B185" s="34"/>
      <c r="C185" s="219" t="s">
        <v>1</v>
      </c>
      <c r="D185" s="219" t="s">
        <v>313</v>
      </c>
      <c r="E185" s="18" t="s">
        <v>1</v>
      </c>
      <c r="F185" s="220">
        <v>-201.37</v>
      </c>
      <c r="G185" s="33"/>
      <c r="H185" s="34"/>
    </row>
    <row r="186" spans="1:8" s="2" customFormat="1" ht="16.899999999999999" customHeight="1">
      <c r="A186" s="33"/>
      <c r="B186" s="34"/>
      <c r="C186" s="219" t="s">
        <v>1</v>
      </c>
      <c r="D186" s="219" t="s">
        <v>314</v>
      </c>
      <c r="E186" s="18" t="s">
        <v>1</v>
      </c>
      <c r="F186" s="220">
        <v>50.215000000000003</v>
      </c>
      <c r="G186" s="33"/>
      <c r="H186" s="34"/>
    </row>
    <row r="187" spans="1:8" s="2" customFormat="1" ht="16.899999999999999" customHeight="1">
      <c r="A187" s="33"/>
      <c r="B187" s="34"/>
      <c r="C187" s="219" t="s">
        <v>1</v>
      </c>
      <c r="D187" s="219" t="s">
        <v>315</v>
      </c>
      <c r="E187" s="18" t="s">
        <v>1</v>
      </c>
      <c r="F187" s="220">
        <v>5.29</v>
      </c>
      <c r="G187" s="33"/>
      <c r="H187" s="34"/>
    </row>
    <row r="188" spans="1:8" s="2" customFormat="1" ht="16.899999999999999" customHeight="1">
      <c r="A188" s="33"/>
      <c r="B188" s="34"/>
      <c r="C188" s="219" t="s">
        <v>1</v>
      </c>
      <c r="D188" s="219" t="s">
        <v>316</v>
      </c>
      <c r="E188" s="18" t="s">
        <v>1</v>
      </c>
      <c r="F188" s="220">
        <v>2.645</v>
      </c>
      <c r="G188" s="33"/>
      <c r="H188" s="34"/>
    </row>
    <row r="189" spans="1:8" s="2" customFormat="1" ht="16.899999999999999" customHeight="1">
      <c r="A189" s="33"/>
      <c r="B189" s="34"/>
      <c r="C189" s="219" t="s">
        <v>1</v>
      </c>
      <c r="D189" s="219" t="s">
        <v>317</v>
      </c>
      <c r="E189" s="18" t="s">
        <v>1</v>
      </c>
      <c r="F189" s="220">
        <v>0</v>
      </c>
      <c r="G189" s="33"/>
      <c r="H189" s="34"/>
    </row>
    <row r="190" spans="1:8" s="2" customFormat="1" ht="16.899999999999999" customHeight="1">
      <c r="A190" s="33"/>
      <c r="B190" s="34"/>
      <c r="C190" s="219" t="s">
        <v>1</v>
      </c>
      <c r="D190" s="219" t="s">
        <v>318</v>
      </c>
      <c r="E190" s="18" t="s">
        <v>1</v>
      </c>
      <c r="F190" s="220">
        <v>0</v>
      </c>
      <c r="G190" s="33"/>
      <c r="H190" s="34"/>
    </row>
    <row r="191" spans="1:8" s="2" customFormat="1" ht="16.899999999999999" customHeight="1">
      <c r="A191" s="33"/>
      <c r="B191" s="34"/>
      <c r="C191" s="219" t="s">
        <v>1</v>
      </c>
      <c r="D191" s="219" t="s">
        <v>319</v>
      </c>
      <c r="E191" s="18" t="s">
        <v>1</v>
      </c>
      <c r="F191" s="220">
        <v>-23.423999999999999</v>
      </c>
      <c r="G191" s="33"/>
      <c r="H191" s="34"/>
    </row>
    <row r="192" spans="1:8" s="2" customFormat="1" ht="16.899999999999999" customHeight="1">
      <c r="A192" s="33"/>
      <c r="B192" s="34"/>
      <c r="C192" s="219" t="s">
        <v>1</v>
      </c>
      <c r="D192" s="219" t="s">
        <v>320</v>
      </c>
      <c r="E192" s="18" t="s">
        <v>1</v>
      </c>
      <c r="F192" s="220">
        <v>-5.5979999999999999</v>
      </c>
      <c r="G192" s="33"/>
      <c r="H192" s="34"/>
    </row>
    <row r="193" spans="1:8" s="2" customFormat="1" ht="16.899999999999999" customHeight="1">
      <c r="A193" s="33"/>
      <c r="B193" s="34"/>
      <c r="C193" s="219" t="s">
        <v>1</v>
      </c>
      <c r="D193" s="219" t="s">
        <v>321</v>
      </c>
      <c r="E193" s="18" t="s">
        <v>1</v>
      </c>
      <c r="F193" s="220">
        <v>0</v>
      </c>
      <c r="G193" s="33"/>
      <c r="H193" s="34"/>
    </row>
    <row r="194" spans="1:8" s="2" customFormat="1" ht="16.899999999999999" customHeight="1">
      <c r="A194" s="33"/>
      <c r="B194" s="34"/>
      <c r="C194" s="219" t="s">
        <v>1</v>
      </c>
      <c r="D194" s="219" t="s">
        <v>322</v>
      </c>
      <c r="E194" s="18" t="s">
        <v>1</v>
      </c>
      <c r="F194" s="220">
        <v>0</v>
      </c>
      <c r="G194" s="33"/>
      <c r="H194" s="34"/>
    </row>
    <row r="195" spans="1:8" s="2" customFormat="1" ht="16.899999999999999" customHeight="1">
      <c r="A195" s="33"/>
      <c r="B195" s="34"/>
      <c r="C195" s="219" t="s">
        <v>1</v>
      </c>
      <c r="D195" s="219" t="s">
        <v>323</v>
      </c>
      <c r="E195" s="18" t="s">
        <v>1</v>
      </c>
      <c r="F195" s="220">
        <v>-13.936999999999999</v>
      </c>
      <c r="G195" s="33"/>
      <c r="H195" s="34"/>
    </row>
    <row r="196" spans="1:8" s="2" customFormat="1" ht="16.899999999999999" customHeight="1">
      <c r="A196" s="33"/>
      <c r="B196" s="34"/>
      <c r="C196" s="219" t="s">
        <v>1</v>
      </c>
      <c r="D196" s="219" t="s">
        <v>324</v>
      </c>
      <c r="E196" s="18" t="s">
        <v>1</v>
      </c>
      <c r="F196" s="220">
        <v>0</v>
      </c>
      <c r="G196" s="33"/>
      <c r="H196" s="34"/>
    </row>
    <row r="197" spans="1:8" s="2" customFormat="1" ht="16.899999999999999" customHeight="1">
      <c r="A197" s="33"/>
      <c r="B197" s="34"/>
      <c r="C197" s="219" t="s">
        <v>1</v>
      </c>
      <c r="D197" s="219" t="s">
        <v>325</v>
      </c>
      <c r="E197" s="18" t="s">
        <v>1</v>
      </c>
      <c r="F197" s="220">
        <v>-35.503999999999998</v>
      </c>
      <c r="G197" s="33"/>
      <c r="H197" s="34"/>
    </row>
    <row r="198" spans="1:8" s="2" customFormat="1" ht="16.899999999999999" customHeight="1">
      <c r="A198" s="33"/>
      <c r="B198" s="34"/>
      <c r="C198" s="219" t="s">
        <v>1</v>
      </c>
      <c r="D198" s="219" t="s">
        <v>326</v>
      </c>
      <c r="E198" s="18" t="s">
        <v>1</v>
      </c>
      <c r="F198" s="220">
        <v>0</v>
      </c>
      <c r="G198" s="33"/>
      <c r="H198" s="34"/>
    </row>
    <row r="199" spans="1:8" s="2" customFormat="1" ht="16.899999999999999" customHeight="1">
      <c r="A199" s="33"/>
      <c r="B199" s="34"/>
      <c r="C199" s="219" t="s">
        <v>1</v>
      </c>
      <c r="D199" s="219" t="s">
        <v>327</v>
      </c>
      <c r="E199" s="18" t="s">
        <v>1</v>
      </c>
      <c r="F199" s="220">
        <v>-21.632000000000001</v>
      </c>
      <c r="G199" s="33"/>
      <c r="H199" s="34"/>
    </row>
    <row r="200" spans="1:8" s="2" customFormat="1" ht="16.899999999999999" customHeight="1">
      <c r="A200" s="33"/>
      <c r="B200" s="34"/>
      <c r="C200" s="219" t="s">
        <v>1</v>
      </c>
      <c r="D200" s="219" t="s">
        <v>328</v>
      </c>
      <c r="E200" s="18" t="s">
        <v>1</v>
      </c>
      <c r="F200" s="220">
        <v>0</v>
      </c>
      <c r="G200" s="33"/>
      <c r="H200" s="34"/>
    </row>
    <row r="201" spans="1:8" s="2" customFormat="1" ht="16.899999999999999" customHeight="1">
      <c r="A201" s="33"/>
      <c r="B201" s="34"/>
      <c r="C201" s="219" t="s">
        <v>1</v>
      </c>
      <c r="D201" s="219" t="s">
        <v>329</v>
      </c>
      <c r="E201" s="18" t="s">
        <v>1</v>
      </c>
      <c r="F201" s="220">
        <v>-50.292000000000002</v>
      </c>
      <c r="G201" s="33"/>
      <c r="H201" s="34"/>
    </row>
    <row r="202" spans="1:8" s="2" customFormat="1" ht="16.899999999999999" customHeight="1">
      <c r="A202" s="33"/>
      <c r="B202" s="34"/>
      <c r="C202" s="219" t="s">
        <v>1</v>
      </c>
      <c r="D202" s="219" t="s">
        <v>330</v>
      </c>
      <c r="E202" s="18" t="s">
        <v>1</v>
      </c>
      <c r="F202" s="220">
        <v>4.95</v>
      </c>
      <c r="G202" s="33"/>
      <c r="H202" s="34"/>
    </row>
    <row r="203" spans="1:8" s="2" customFormat="1" ht="16.899999999999999" customHeight="1">
      <c r="A203" s="33"/>
      <c r="B203" s="34"/>
      <c r="C203" s="219" t="s">
        <v>147</v>
      </c>
      <c r="D203" s="219" t="s">
        <v>331</v>
      </c>
      <c r="E203" s="18" t="s">
        <v>1</v>
      </c>
      <c r="F203" s="220">
        <v>920.12099999999998</v>
      </c>
      <c r="G203" s="33"/>
      <c r="H203" s="34"/>
    </row>
    <row r="204" spans="1:8" s="2" customFormat="1" ht="16.899999999999999" customHeight="1">
      <c r="A204" s="33"/>
      <c r="B204" s="34"/>
      <c r="C204" s="221" t="s">
        <v>2736</v>
      </c>
      <c r="D204" s="33"/>
      <c r="E204" s="33"/>
      <c r="F204" s="33"/>
      <c r="G204" s="33"/>
      <c r="H204" s="34"/>
    </row>
    <row r="205" spans="1:8" s="2" customFormat="1" ht="22.5">
      <c r="A205" s="33"/>
      <c r="B205" s="34"/>
      <c r="C205" s="219" t="s">
        <v>274</v>
      </c>
      <c r="D205" s="219" t="s">
        <v>275</v>
      </c>
      <c r="E205" s="18" t="s">
        <v>276</v>
      </c>
      <c r="F205" s="220">
        <v>557.17600000000004</v>
      </c>
      <c r="G205" s="33"/>
      <c r="H205" s="34"/>
    </row>
    <row r="206" spans="1:8" s="2" customFormat="1" ht="22.5">
      <c r="A206" s="33"/>
      <c r="B206" s="34"/>
      <c r="C206" s="219" t="s">
        <v>337</v>
      </c>
      <c r="D206" s="219" t="s">
        <v>338</v>
      </c>
      <c r="E206" s="18" t="s">
        <v>276</v>
      </c>
      <c r="F206" s="220">
        <v>557.17600000000004</v>
      </c>
      <c r="G206" s="33"/>
      <c r="H206" s="34"/>
    </row>
    <row r="207" spans="1:8" s="2" customFormat="1" ht="16.899999999999999" customHeight="1">
      <c r="A207" s="33"/>
      <c r="B207" s="34"/>
      <c r="C207" s="219" t="s">
        <v>412</v>
      </c>
      <c r="D207" s="219" t="s">
        <v>413</v>
      </c>
      <c r="E207" s="18" t="s">
        <v>276</v>
      </c>
      <c r="F207" s="220">
        <v>557.17600000000004</v>
      </c>
      <c r="G207" s="33"/>
      <c r="H207" s="34"/>
    </row>
    <row r="208" spans="1:8" s="2" customFormat="1" ht="16.899999999999999" customHeight="1">
      <c r="A208" s="33"/>
      <c r="B208" s="34"/>
      <c r="C208" s="219" t="s">
        <v>416</v>
      </c>
      <c r="D208" s="219" t="s">
        <v>417</v>
      </c>
      <c r="E208" s="18" t="s">
        <v>276</v>
      </c>
      <c r="F208" s="220">
        <v>702.84799999999996</v>
      </c>
      <c r="G208" s="33"/>
      <c r="H208" s="34"/>
    </row>
    <row r="209" spans="1:8" s="2" customFormat="1" ht="22.5">
      <c r="A209" s="33"/>
      <c r="B209" s="34"/>
      <c r="C209" s="219" t="s">
        <v>424</v>
      </c>
      <c r="D209" s="219" t="s">
        <v>425</v>
      </c>
      <c r="E209" s="18" t="s">
        <v>276</v>
      </c>
      <c r="F209" s="220">
        <v>580.83699999999999</v>
      </c>
      <c r="G209" s="33"/>
      <c r="H209" s="34"/>
    </row>
    <row r="210" spans="1:8" s="2" customFormat="1" ht="22.5">
      <c r="A210" s="33"/>
      <c r="B210" s="34"/>
      <c r="C210" s="219" t="s">
        <v>429</v>
      </c>
      <c r="D210" s="219" t="s">
        <v>430</v>
      </c>
      <c r="E210" s="18" t="s">
        <v>276</v>
      </c>
      <c r="F210" s="220">
        <v>727.99400000000003</v>
      </c>
      <c r="G210" s="33"/>
      <c r="H210" s="34"/>
    </row>
    <row r="211" spans="1:8" s="2" customFormat="1" ht="16.899999999999999" customHeight="1">
      <c r="A211" s="33"/>
      <c r="B211" s="34"/>
      <c r="C211" s="219" t="s">
        <v>439</v>
      </c>
      <c r="D211" s="219" t="s">
        <v>440</v>
      </c>
      <c r="E211" s="18" t="s">
        <v>276</v>
      </c>
      <c r="F211" s="220">
        <v>1455.9880000000001</v>
      </c>
      <c r="G211" s="33"/>
      <c r="H211" s="34"/>
    </row>
    <row r="212" spans="1:8" s="2" customFormat="1" ht="16.899999999999999" customHeight="1">
      <c r="A212" s="33"/>
      <c r="B212" s="34"/>
      <c r="C212" s="219" t="s">
        <v>443</v>
      </c>
      <c r="D212" s="219" t="s">
        <v>444</v>
      </c>
      <c r="E212" s="18" t="s">
        <v>276</v>
      </c>
      <c r="F212" s="220">
        <v>639.70000000000005</v>
      </c>
      <c r="G212" s="33"/>
      <c r="H212" s="34"/>
    </row>
    <row r="213" spans="1:8" s="2" customFormat="1" ht="16.899999999999999" customHeight="1">
      <c r="A213" s="33"/>
      <c r="B213" s="34"/>
      <c r="C213" s="219" t="s">
        <v>464</v>
      </c>
      <c r="D213" s="219" t="s">
        <v>465</v>
      </c>
      <c r="E213" s="18" t="s">
        <v>276</v>
      </c>
      <c r="F213" s="220">
        <v>580.83600000000001</v>
      </c>
      <c r="G213" s="33"/>
      <c r="H213" s="34"/>
    </row>
    <row r="214" spans="1:8" s="2" customFormat="1" ht="16.899999999999999" customHeight="1">
      <c r="A214" s="33"/>
      <c r="B214" s="34"/>
      <c r="C214" s="215" t="s">
        <v>149</v>
      </c>
      <c r="D214" s="216" t="s">
        <v>1</v>
      </c>
      <c r="E214" s="217" t="s">
        <v>1</v>
      </c>
      <c r="F214" s="218">
        <v>1208.778</v>
      </c>
      <c r="G214" s="33"/>
      <c r="H214" s="34"/>
    </row>
    <row r="215" spans="1:8" s="2" customFormat="1" ht="16.899999999999999" customHeight="1">
      <c r="A215" s="33"/>
      <c r="B215" s="34"/>
      <c r="C215" s="219" t="s">
        <v>1</v>
      </c>
      <c r="D215" s="219" t="s">
        <v>294</v>
      </c>
      <c r="E215" s="18" t="s">
        <v>1</v>
      </c>
      <c r="F215" s="220">
        <v>0</v>
      </c>
      <c r="G215" s="33"/>
      <c r="H215" s="34"/>
    </row>
    <row r="216" spans="1:8" s="2" customFormat="1" ht="16.899999999999999" customHeight="1">
      <c r="A216" s="33"/>
      <c r="B216" s="34"/>
      <c r="C216" s="219" t="s">
        <v>1</v>
      </c>
      <c r="D216" s="219" t="s">
        <v>295</v>
      </c>
      <c r="E216" s="18" t="s">
        <v>1</v>
      </c>
      <c r="F216" s="220">
        <v>0</v>
      </c>
      <c r="G216" s="33"/>
      <c r="H216" s="34"/>
    </row>
    <row r="217" spans="1:8" s="2" customFormat="1" ht="16.899999999999999" customHeight="1">
      <c r="A217" s="33"/>
      <c r="B217" s="34"/>
      <c r="C217" s="219" t="s">
        <v>1</v>
      </c>
      <c r="D217" s="219" t="s">
        <v>296</v>
      </c>
      <c r="E217" s="18" t="s">
        <v>1</v>
      </c>
      <c r="F217" s="220">
        <v>223.27</v>
      </c>
      <c r="G217" s="33"/>
      <c r="H217" s="34"/>
    </row>
    <row r="218" spans="1:8" s="2" customFormat="1" ht="16.899999999999999" customHeight="1">
      <c r="A218" s="33"/>
      <c r="B218" s="34"/>
      <c r="C218" s="219" t="s">
        <v>1</v>
      </c>
      <c r="D218" s="219" t="s">
        <v>282</v>
      </c>
      <c r="E218" s="18" t="s">
        <v>1</v>
      </c>
      <c r="F218" s="220">
        <v>0</v>
      </c>
      <c r="G218" s="33"/>
      <c r="H218" s="34"/>
    </row>
    <row r="219" spans="1:8" s="2" customFormat="1" ht="16.899999999999999" customHeight="1">
      <c r="A219" s="33"/>
      <c r="B219" s="34"/>
      <c r="C219" s="219" t="s">
        <v>1</v>
      </c>
      <c r="D219" s="219" t="s">
        <v>297</v>
      </c>
      <c r="E219" s="18" t="s">
        <v>1</v>
      </c>
      <c r="F219" s="220">
        <v>22.545999999999999</v>
      </c>
      <c r="G219" s="33"/>
      <c r="H219" s="34"/>
    </row>
    <row r="220" spans="1:8" s="2" customFormat="1" ht="16.899999999999999" customHeight="1">
      <c r="A220" s="33"/>
      <c r="B220" s="34"/>
      <c r="C220" s="219" t="s">
        <v>1</v>
      </c>
      <c r="D220" s="219" t="s">
        <v>298</v>
      </c>
      <c r="E220" s="18" t="s">
        <v>1</v>
      </c>
      <c r="F220" s="220">
        <v>36.537999999999997</v>
      </c>
      <c r="G220" s="33"/>
      <c r="H220" s="34"/>
    </row>
    <row r="221" spans="1:8" s="2" customFormat="1" ht="16.899999999999999" customHeight="1">
      <c r="A221" s="33"/>
      <c r="B221" s="34"/>
      <c r="C221" s="219" t="s">
        <v>1</v>
      </c>
      <c r="D221" s="219" t="s">
        <v>299</v>
      </c>
      <c r="E221" s="18" t="s">
        <v>1</v>
      </c>
      <c r="F221" s="220">
        <v>11.41</v>
      </c>
      <c r="G221" s="33"/>
      <c r="H221" s="34"/>
    </row>
    <row r="222" spans="1:8" s="2" customFormat="1" ht="16.899999999999999" customHeight="1">
      <c r="A222" s="33"/>
      <c r="B222" s="34"/>
      <c r="C222" s="219" t="s">
        <v>1</v>
      </c>
      <c r="D222" s="219" t="s">
        <v>300</v>
      </c>
      <c r="E222" s="18" t="s">
        <v>1</v>
      </c>
      <c r="F222" s="220">
        <v>0</v>
      </c>
      <c r="G222" s="33"/>
      <c r="H222" s="34"/>
    </row>
    <row r="223" spans="1:8" s="2" customFormat="1" ht="16.899999999999999" customHeight="1">
      <c r="A223" s="33"/>
      <c r="B223" s="34"/>
      <c r="C223" s="219" t="s">
        <v>1</v>
      </c>
      <c r="D223" s="219" t="s">
        <v>301</v>
      </c>
      <c r="E223" s="18" t="s">
        <v>1</v>
      </c>
      <c r="F223" s="220">
        <v>440.65</v>
      </c>
      <c r="G223" s="33"/>
      <c r="H223" s="34"/>
    </row>
    <row r="224" spans="1:8" s="2" customFormat="1" ht="16.899999999999999" customHeight="1">
      <c r="A224" s="33"/>
      <c r="B224" s="34"/>
      <c r="C224" s="219" t="s">
        <v>1</v>
      </c>
      <c r="D224" s="219" t="s">
        <v>282</v>
      </c>
      <c r="E224" s="18" t="s">
        <v>1</v>
      </c>
      <c r="F224" s="220">
        <v>0</v>
      </c>
      <c r="G224" s="33"/>
      <c r="H224" s="34"/>
    </row>
    <row r="225" spans="1:8" s="2" customFormat="1" ht="16.899999999999999" customHeight="1">
      <c r="A225" s="33"/>
      <c r="B225" s="34"/>
      <c r="C225" s="219" t="s">
        <v>1</v>
      </c>
      <c r="D225" s="219" t="s">
        <v>302</v>
      </c>
      <c r="E225" s="18" t="s">
        <v>1</v>
      </c>
      <c r="F225" s="220">
        <v>9.9930000000000003</v>
      </c>
      <c r="G225" s="33"/>
      <c r="H225" s="34"/>
    </row>
    <row r="226" spans="1:8" s="2" customFormat="1" ht="16.899999999999999" customHeight="1">
      <c r="A226" s="33"/>
      <c r="B226" s="34"/>
      <c r="C226" s="219" t="s">
        <v>1</v>
      </c>
      <c r="D226" s="219" t="s">
        <v>303</v>
      </c>
      <c r="E226" s="18" t="s">
        <v>1</v>
      </c>
      <c r="F226" s="220">
        <v>7.8949999999999996</v>
      </c>
      <c r="G226" s="33"/>
      <c r="H226" s="34"/>
    </row>
    <row r="227" spans="1:8" s="2" customFormat="1" ht="16.899999999999999" customHeight="1">
      <c r="A227" s="33"/>
      <c r="B227" s="34"/>
      <c r="C227" s="219" t="s">
        <v>1</v>
      </c>
      <c r="D227" s="219" t="s">
        <v>304</v>
      </c>
      <c r="E227" s="18" t="s">
        <v>1</v>
      </c>
      <c r="F227" s="220">
        <v>8.7230000000000008</v>
      </c>
      <c r="G227" s="33"/>
      <c r="H227" s="34"/>
    </row>
    <row r="228" spans="1:8" s="2" customFormat="1" ht="16.899999999999999" customHeight="1">
      <c r="A228" s="33"/>
      <c r="B228" s="34"/>
      <c r="C228" s="219" t="s">
        <v>1</v>
      </c>
      <c r="D228" s="219" t="s">
        <v>305</v>
      </c>
      <c r="E228" s="18" t="s">
        <v>1</v>
      </c>
      <c r="F228" s="220">
        <v>8.9440000000000008</v>
      </c>
      <c r="G228" s="33"/>
      <c r="H228" s="34"/>
    </row>
    <row r="229" spans="1:8" s="2" customFormat="1" ht="16.899999999999999" customHeight="1">
      <c r="A229" s="33"/>
      <c r="B229" s="34"/>
      <c r="C229" s="219" t="s">
        <v>1</v>
      </c>
      <c r="D229" s="219" t="s">
        <v>306</v>
      </c>
      <c r="E229" s="18" t="s">
        <v>1</v>
      </c>
      <c r="F229" s="220">
        <v>9.9930000000000003</v>
      </c>
      <c r="G229" s="33"/>
      <c r="H229" s="34"/>
    </row>
    <row r="230" spans="1:8" s="2" customFormat="1" ht="16.899999999999999" customHeight="1">
      <c r="A230" s="33"/>
      <c r="B230" s="34"/>
      <c r="C230" s="219" t="s">
        <v>1</v>
      </c>
      <c r="D230" s="219" t="s">
        <v>307</v>
      </c>
      <c r="E230" s="18" t="s">
        <v>1</v>
      </c>
      <c r="F230" s="220">
        <v>10.683</v>
      </c>
      <c r="G230" s="33"/>
      <c r="H230" s="34"/>
    </row>
    <row r="231" spans="1:8" s="2" customFormat="1" ht="16.899999999999999" customHeight="1">
      <c r="A231" s="33"/>
      <c r="B231" s="34"/>
      <c r="C231" s="219" t="s">
        <v>1</v>
      </c>
      <c r="D231" s="219" t="s">
        <v>308</v>
      </c>
      <c r="E231" s="18" t="s">
        <v>1</v>
      </c>
      <c r="F231" s="220">
        <v>0</v>
      </c>
      <c r="G231" s="33"/>
      <c r="H231" s="34"/>
    </row>
    <row r="232" spans="1:8" s="2" customFormat="1" ht="16.899999999999999" customHeight="1">
      <c r="A232" s="33"/>
      <c r="B232" s="34"/>
      <c r="C232" s="219" t="s">
        <v>1</v>
      </c>
      <c r="D232" s="219" t="s">
        <v>309</v>
      </c>
      <c r="E232" s="18" t="s">
        <v>1</v>
      </c>
      <c r="F232" s="220">
        <v>186.04</v>
      </c>
      <c r="G232" s="33"/>
      <c r="H232" s="34"/>
    </row>
    <row r="233" spans="1:8" s="2" customFormat="1" ht="16.899999999999999" customHeight="1">
      <c r="A233" s="33"/>
      <c r="B233" s="34"/>
      <c r="C233" s="219" t="s">
        <v>1</v>
      </c>
      <c r="D233" s="219" t="s">
        <v>310</v>
      </c>
      <c r="E233" s="18" t="s">
        <v>1</v>
      </c>
      <c r="F233" s="220">
        <v>0</v>
      </c>
      <c r="G233" s="33"/>
      <c r="H233" s="34"/>
    </row>
    <row r="234" spans="1:8" s="2" customFormat="1" ht="16.899999999999999" customHeight="1">
      <c r="A234" s="33"/>
      <c r="B234" s="34"/>
      <c r="C234" s="219" t="s">
        <v>1</v>
      </c>
      <c r="D234" s="219" t="s">
        <v>311</v>
      </c>
      <c r="E234" s="18" t="s">
        <v>1</v>
      </c>
      <c r="F234" s="220">
        <v>222.1</v>
      </c>
      <c r="G234" s="33"/>
      <c r="H234" s="34"/>
    </row>
    <row r="235" spans="1:8" s="2" customFormat="1" ht="16.899999999999999" customHeight="1">
      <c r="A235" s="33"/>
      <c r="B235" s="34"/>
      <c r="C235" s="219" t="s">
        <v>1</v>
      </c>
      <c r="D235" s="219" t="s">
        <v>282</v>
      </c>
      <c r="E235" s="18" t="s">
        <v>1</v>
      </c>
      <c r="F235" s="220">
        <v>0</v>
      </c>
      <c r="G235" s="33"/>
      <c r="H235" s="34"/>
    </row>
    <row r="236" spans="1:8" s="2" customFormat="1" ht="16.899999999999999" customHeight="1">
      <c r="A236" s="33"/>
      <c r="B236" s="34"/>
      <c r="C236" s="219" t="s">
        <v>1</v>
      </c>
      <c r="D236" s="219" t="s">
        <v>312</v>
      </c>
      <c r="E236" s="18" t="s">
        <v>1</v>
      </c>
      <c r="F236" s="220">
        <v>9.9930000000000003</v>
      </c>
      <c r="G236" s="33"/>
      <c r="H236" s="34"/>
    </row>
    <row r="237" spans="1:8" s="2" customFormat="1" ht="16.899999999999999" customHeight="1">
      <c r="A237" s="33"/>
      <c r="B237" s="34"/>
      <c r="C237" s="219" t="s">
        <v>149</v>
      </c>
      <c r="D237" s="219" t="s">
        <v>285</v>
      </c>
      <c r="E237" s="18" t="s">
        <v>1</v>
      </c>
      <c r="F237" s="220">
        <v>1208.778</v>
      </c>
      <c r="G237" s="33"/>
      <c r="H237" s="34"/>
    </row>
    <row r="238" spans="1:8" s="2" customFormat="1" ht="16.899999999999999" customHeight="1">
      <c r="A238" s="33"/>
      <c r="B238" s="34"/>
      <c r="C238" s="221" t="s">
        <v>2736</v>
      </c>
      <c r="D238" s="33"/>
      <c r="E238" s="33"/>
      <c r="F238" s="33"/>
      <c r="G238" s="33"/>
      <c r="H238" s="34"/>
    </row>
    <row r="239" spans="1:8" s="2" customFormat="1" ht="16.899999999999999" customHeight="1">
      <c r="A239" s="33"/>
      <c r="B239" s="34"/>
      <c r="C239" s="219" t="s">
        <v>477</v>
      </c>
      <c r="D239" s="219" t="s">
        <v>478</v>
      </c>
      <c r="E239" s="18" t="s">
        <v>276</v>
      </c>
      <c r="F239" s="220">
        <v>1309.578</v>
      </c>
      <c r="G239" s="33"/>
      <c r="H239" s="34"/>
    </row>
    <row r="240" spans="1:8" s="2" customFormat="1" ht="16.899999999999999" customHeight="1">
      <c r="A240" s="33"/>
      <c r="B240" s="34"/>
      <c r="C240" s="215" t="s">
        <v>151</v>
      </c>
      <c r="D240" s="216" t="s">
        <v>1</v>
      </c>
      <c r="E240" s="217" t="s">
        <v>1</v>
      </c>
      <c r="F240" s="218">
        <v>485.57299999999998</v>
      </c>
      <c r="G240" s="33"/>
      <c r="H240" s="34"/>
    </row>
    <row r="241" spans="1:8" s="2" customFormat="1" ht="16.899999999999999" customHeight="1">
      <c r="A241" s="33"/>
      <c r="B241" s="34"/>
      <c r="C241" s="219" t="s">
        <v>1</v>
      </c>
      <c r="D241" s="219" t="s">
        <v>278</v>
      </c>
      <c r="E241" s="18" t="s">
        <v>1</v>
      </c>
      <c r="F241" s="220">
        <v>0</v>
      </c>
      <c r="G241" s="33"/>
      <c r="H241" s="34"/>
    </row>
    <row r="242" spans="1:8" s="2" customFormat="1" ht="16.899999999999999" customHeight="1">
      <c r="A242" s="33"/>
      <c r="B242" s="34"/>
      <c r="C242" s="219" t="s">
        <v>1</v>
      </c>
      <c r="D242" s="219" t="s">
        <v>279</v>
      </c>
      <c r="E242" s="18" t="s">
        <v>1</v>
      </c>
      <c r="F242" s="220">
        <v>0</v>
      </c>
      <c r="G242" s="33"/>
      <c r="H242" s="34"/>
    </row>
    <row r="243" spans="1:8" s="2" customFormat="1" ht="16.899999999999999" customHeight="1">
      <c r="A243" s="33"/>
      <c r="B243" s="34"/>
      <c r="C243" s="219" t="s">
        <v>1</v>
      </c>
      <c r="D243" s="219" t="s">
        <v>280</v>
      </c>
      <c r="E243" s="18" t="s">
        <v>1</v>
      </c>
      <c r="F243" s="220">
        <v>0</v>
      </c>
      <c r="G243" s="33"/>
      <c r="H243" s="34"/>
    </row>
    <row r="244" spans="1:8" s="2" customFormat="1" ht="16.899999999999999" customHeight="1">
      <c r="A244" s="33"/>
      <c r="B244" s="34"/>
      <c r="C244" s="219" t="s">
        <v>1</v>
      </c>
      <c r="D244" s="219" t="s">
        <v>281</v>
      </c>
      <c r="E244" s="18" t="s">
        <v>1</v>
      </c>
      <c r="F244" s="220">
        <v>523.14</v>
      </c>
      <c r="G244" s="33"/>
      <c r="H244" s="34"/>
    </row>
    <row r="245" spans="1:8" s="2" customFormat="1" ht="16.899999999999999" customHeight="1">
      <c r="A245" s="33"/>
      <c r="B245" s="34"/>
      <c r="C245" s="219" t="s">
        <v>1</v>
      </c>
      <c r="D245" s="219" t="s">
        <v>282</v>
      </c>
      <c r="E245" s="18" t="s">
        <v>1</v>
      </c>
      <c r="F245" s="220">
        <v>0</v>
      </c>
      <c r="G245" s="33"/>
      <c r="H245" s="34"/>
    </row>
    <row r="246" spans="1:8" s="2" customFormat="1" ht="16.899999999999999" customHeight="1">
      <c r="A246" s="33"/>
      <c r="B246" s="34"/>
      <c r="C246" s="219" t="s">
        <v>1</v>
      </c>
      <c r="D246" s="219" t="s">
        <v>283</v>
      </c>
      <c r="E246" s="18" t="s">
        <v>1</v>
      </c>
      <c r="F246" s="220">
        <v>12.917999999999999</v>
      </c>
      <c r="G246" s="33"/>
      <c r="H246" s="34"/>
    </row>
    <row r="247" spans="1:8" s="2" customFormat="1" ht="16.899999999999999" customHeight="1">
      <c r="A247" s="33"/>
      <c r="B247" s="34"/>
      <c r="C247" s="219" t="s">
        <v>1</v>
      </c>
      <c r="D247" s="219" t="s">
        <v>284</v>
      </c>
      <c r="E247" s="18" t="s">
        <v>1</v>
      </c>
      <c r="F247" s="220">
        <v>12.615</v>
      </c>
      <c r="G247" s="33"/>
      <c r="H247" s="34"/>
    </row>
    <row r="248" spans="1:8" s="2" customFormat="1" ht="16.899999999999999" customHeight="1">
      <c r="A248" s="33"/>
      <c r="B248" s="34"/>
      <c r="C248" s="219" t="s">
        <v>1</v>
      </c>
      <c r="D248" s="219" t="s">
        <v>286</v>
      </c>
      <c r="E248" s="18" t="s">
        <v>1</v>
      </c>
      <c r="F248" s="220">
        <v>0</v>
      </c>
      <c r="G248" s="33"/>
      <c r="H248" s="34"/>
    </row>
    <row r="249" spans="1:8" s="2" customFormat="1" ht="16.899999999999999" customHeight="1">
      <c r="A249" s="33"/>
      <c r="B249" s="34"/>
      <c r="C249" s="219" t="s">
        <v>1</v>
      </c>
      <c r="D249" s="219" t="s">
        <v>287</v>
      </c>
      <c r="E249" s="18" t="s">
        <v>1</v>
      </c>
      <c r="F249" s="220">
        <v>0</v>
      </c>
      <c r="G249" s="33"/>
      <c r="H249" s="34"/>
    </row>
    <row r="250" spans="1:8" s="2" customFormat="1" ht="16.899999999999999" customHeight="1">
      <c r="A250" s="33"/>
      <c r="B250" s="34"/>
      <c r="C250" s="219" t="s">
        <v>1</v>
      </c>
      <c r="D250" s="219" t="s">
        <v>288</v>
      </c>
      <c r="E250" s="18" t="s">
        <v>1</v>
      </c>
      <c r="F250" s="220">
        <v>-50.215000000000003</v>
      </c>
      <c r="G250" s="33"/>
      <c r="H250" s="34"/>
    </row>
    <row r="251" spans="1:8" s="2" customFormat="1" ht="16.899999999999999" customHeight="1">
      <c r="A251" s="33"/>
      <c r="B251" s="34"/>
      <c r="C251" s="219" t="s">
        <v>1</v>
      </c>
      <c r="D251" s="219" t="s">
        <v>289</v>
      </c>
      <c r="E251" s="18" t="s">
        <v>1</v>
      </c>
      <c r="F251" s="220">
        <v>-5.29</v>
      </c>
      <c r="G251" s="33"/>
      <c r="H251" s="34"/>
    </row>
    <row r="252" spans="1:8" s="2" customFormat="1" ht="16.899999999999999" customHeight="1">
      <c r="A252" s="33"/>
      <c r="B252" s="34"/>
      <c r="C252" s="219" t="s">
        <v>1</v>
      </c>
      <c r="D252" s="219" t="s">
        <v>290</v>
      </c>
      <c r="E252" s="18" t="s">
        <v>1</v>
      </c>
      <c r="F252" s="220">
        <v>-2.645</v>
      </c>
      <c r="G252" s="33"/>
      <c r="H252" s="34"/>
    </row>
    <row r="253" spans="1:8" s="2" customFormat="1" ht="16.899999999999999" customHeight="1">
      <c r="A253" s="33"/>
      <c r="B253" s="34"/>
      <c r="C253" s="219" t="s">
        <v>1</v>
      </c>
      <c r="D253" s="219" t="s">
        <v>291</v>
      </c>
      <c r="E253" s="18" t="s">
        <v>1</v>
      </c>
      <c r="F253" s="220">
        <v>0</v>
      </c>
      <c r="G253" s="33"/>
      <c r="H253" s="34"/>
    </row>
    <row r="254" spans="1:8" s="2" customFormat="1" ht="16.899999999999999" customHeight="1">
      <c r="A254" s="33"/>
      <c r="B254" s="34"/>
      <c r="C254" s="219" t="s">
        <v>1</v>
      </c>
      <c r="D254" s="219" t="s">
        <v>292</v>
      </c>
      <c r="E254" s="18" t="s">
        <v>1</v>
      </c>
      <c r="F254" s="220">
        <v>-4.95</v>
      </c>
      <c r="G254" s="33"/>
      <c r="H254" s="34"/>
    </row>
    <row r="255" spans="1:8" s="2" customFormat="1" ht="16.899999999999999" customHeight="1">
      <c r="A255" s="33"/>
      <c r="B255" s="34"/>
      <c r="C255" s="219" t="s">
        <v>151</v>
      </c>
      <c r="D255" s="219" t="s">
        <v>293</v>
      </c>
      <c r="E255" s="18" t="s">
        <v>1</v>
      </c>
      <c r="F255" s="220">
        <v>485.57299999999998</v>
      </c>
      <c r="G255" s="33"/>
      <c r="H255" s="34"/>
    </row>
    <row r="256" spans="1:8" s="2" customFormat="1" ht="16.899999999999999" customHeight="1">
      <c r="A256" s="33"/>
      <c r="B256" s="34"/>
      <c r="C256" s="221" t="s">
        <v>2736</v>
      </c>
      <c r="D256" s="33"/>
      <c r="E256" s="33"/>
      <c r="F256" s="33"/>
      <c r="G256" s="33"/>
      <c r="H256" s="34"/>
    </row>
    <row r="257" spans="1:8" s="2" customFormat="1" ht="22.5">
      <c r="A257" s="33"/>
      <c r="B257" s="34"/>
      <c r="C257" s="219" t="s">
        <v>274</v>
      </c>
      <c r="D257" s="219" t="s">
        <v>275</v>
      </c>
      <c r="E257" s="18" t="s">
        <v>276</v>
      </c>
      <c r="F257" s="220">
        <v>557.17600000000004</v>
      </c>
      <c r="G257" s="33"/>
      <c r="H257" s="34"/>
    </row>
    <row r="258" spans="1:8" s="2" customFormat="1" ht="22.5">
      <c r="A258" s="33"/>
      <c r="B258" s="34"/>
      <c r="C258" s="219" t="s">
        <v>337</v>
      </c>
      <c r="D258" s="219" t="s">
        <v>338</v>
      </c>
      <c r="E258" s="18" t="s">
        <v>276</v>
      </c>
      <c r="F258" s="220">
        <v>557.17600000000004</v>
      </c>
      <c r="G258" s="33"/>
      <c r="H258" s="34"/>
    </row>
    <row r="259" spans="1:8" s="2" customFormat="1" ht="22.5">
      <c r="A259" s="33"/>
      <c r="B259" s="34"/>
      <c r="C259" s="219" t="s">
        <v>343</v>
      </c>
      <c r="D259" s="219" t="s">
        <v>344</v>
      </c>
      <c r="E259" s="18" t="s">
        <v>276</v>
      </c>
      <c r="F259" s="220">
        <v>145.672</v>
      </c>
      <c r="G259" s="33"/>
      <c r="H259" s="34"/>
    </row>
    <row r="260" spans="1:8" s="2" customFormat="1" ht="22.5">
      <c r="A260" s="33"/>
      <c r="B260" s="34"/>
      <c r="C260" s="219" t="s">
        <v>348</v>
      </c>
      <c r="D260" s="219" t="s">
        <v>349</v>
      </c>
      <c r="E260" s="18" t="s">
        <v>276</v>
      </c>
      <c r="F260" s="220">
        <v>145.672</v>
      </c>
      <c r="G260" s="33"/>
      <c r="H260" s="34"/>
    </row>
    <row r="261" spans="1:8" s="2" customFormat="1" ht="16.899999999999999" customHeight="1">
      <c r="A261" s="33"/>
      <c r="B261" s="34"/>
      <c r="C261" s="219" t="s">
        <v>412</v>
      </c>
      <c r="D261" s="219" t="s">
        <v>413</v>
      </c>
      <c r="E261" s="18" t="s">
        <v>276</v>
      </c>
      <c r="F261" s="220">
        <v>557.17600000000004</v>
      </c>
      <c r="G261" s="33"/>
      <c r="H261" s="34"/>
    </row>
    <row r="262" spans="1:8" s="2" customFormat="1" ht="16.899999999999999" customHeight="1">
      <c r="A262" s="33"/>
      <c r="B262" s="34"/>
      <c r="C262" s="219" t="s">
        <v>416</v>
      </c>
      <c r="D262" s="219" t="s">
        <v>417</v>
      </c>
      <c r="E262" s="18" t="s">
        <v>276</v>
      </c>
      <c r="F262" s="220">
        <v>702.84799999999996</v>
      </c>
      <c r="G262" s="33"/>
      <c r="H262" s="34"/>
    </row>
    <row r="263" spans="1:8" s="2" customFormat="1" ht="16.899999999999999" customHeight="1">
      <c r="A263" s="33"/>
      <c r="B263" s="34"/>
      <c r="C263" s="219" t="s">
        <v>420</v>
      </c>
      <c r="D263" s="219" t="s">
        <v>421</v>
      </c>
      <c r="E263" s="18" t="s">
        <v>276</v>
      </c>
      <c r="F263" s="220">
        <v>145.672</v>
      </c>
      <c r="G263" s="33"/>
      <c r="H263" s="34"/>
    </row>
    <row r="264" spans="1:8" s="2" customFormat="1" ht="22.5">
      <c r="A264" s="33"/>
      <c r="B264" s="34"/>
      <c r="C264" s="219" t="s">
        <v>424</v>
      </c>
      <c r="D264" s="219" t="s">
        <v>425</v>
      </c>
      <c r="E264" s="18" t="s">
        <v>276</v>
      </c>
      <c r="F264" s="220">
        <v>580.83699999999999</v>
      </c>
      <c r="G264" s="33"/>
      <c r="H264" s="34"/>
    </row>
    <row r="265" spans="1:8" s="2" customFormat="1" ht="22.5">
      <c r="A265" s="33"/>
      <c r="B265" s="34"/>
      <c r="C265" s="219" t="s">
        <v>429</v>
      </c>
      <c r="D265" s="219" t="s">
        <v>430</v>
      </c>
      <c r="E265" s="18" t="s">
        <v>276</v>
      </c>
      <c r="F265" s="220">
        <v>727.99400000000003</v>
      </c>
      <c r="G265" s="33"/>
      <c r="H265" s="34"/>
    </row>
    <row r="266" spans="1:8" s="2" customFormat="1" ht="22.5">
      <c r="A266" s="33"/>
      <c r="B266" s="34"/>
      <c r="C266" s="219" t="s">
        <v>434</v>
      </c>
      <c r="D266" s="219" t="s">
        <v>435</v>
      </c>
      <c r="E266" s="18" t="s">
        <v>276</v>
      </c>
      <c r="F266" s="220">
        <v>147.15700000000001</v>
      </c>
      <c r="G266" s="33"/>
      <c r="H266" s="34"/>
    </row>
    <row r="267" spans="1:8" s="2" customFormat="1" ht="16.899999999999999" customHeight="1">
      <c r="A267" s="33"/>
      <c r="B267" s="34"/>
      <c r="C267" s="219" t="s">
        <v>439</v>
      </c>
      <c r="D267" s="219" t="s">
        <v>440</v>
      </c>
      <c r="E267" s="18" t="s">
        <v>276</v>
      </c>
      <c r="F267" s="220">
        <v>1455.9880000000001</v>
      </c>
      <c r="G267" s="33"/>
      <c r="H267" s="34"/>
    </row>
    <row r="268" spans="1:8" s="2" customFormat="1" ht="16.899999999999999" customHeight="1">
      <c r="A268" s="33"/>
      <c r="B268" s="34"/>
      <c r="C268" s="219" t="s">
        <v>443</v>
      </c>
      <c r="D268" s="219" t="s">
        <v>444</v>
      </c>
      <c r="E268" s="18" t="s">
        <v>276</v>
      </c>
      <c r="F268" s="220">
        <v>639.70000000000005</v>
      </c>
      <c r="G268" s="33"/>
      <c r="H268" s="34"/>
    </row>
    <row r="269" spans="1:8" s="2" customFormat="1" ht="16.899999999999999" customHeight="1">
      <c r="A269" s="33"/>
      <c r="B269" s="34"/>
      <c r="C269" s="219" t="s">
        <v>456</v>
      </c>
      <c r="D269" s="219" t="s">
        <v>457</v>
      </c>
      <c r="E269" s="18" t="s">
        <v>276</v>
      </c>
      <c r="F269" s="220">
        <v>235.452</v>
      </c>
      <c r="G269" s="33"/>
      <c r="H269" s="34"/>
    </row>
    <row r="270" spans="1:8" s="2" customFormat="1" ht="16.899999999999999" customHeight="1">
      <c r="A270" s="33"/>
      <c r="B270" s="34"/>
      <c r="C270" s="219" t="s">
        <v>464</v>
      </c>
      <c r="D270" s="219" t="s">
        <v>465</v>
      </c>
      <c r="E270" s="18" t="s">
        <v>276</v>
      </c>
      <c r="F270" s="220">
        <v>580.83600000000001</v>
      </c>
      <c r="G270" s="33"/>
      <c r="H270" s="34"/>
    </row>
    <row r="271" spans="1:8" s="2" customFormat="1" ht="16.899999999999999" customHeight="1">
      <c r="A271" s="33"/>
      <c r="B271" s="34"/>
      <c r="C271" s="215" t="s">
        <v>153</v>
      </c>
      <c r="D271" s="216" t="s">
        <v>1</v>
      </c>
      <c r="E271" s="217" t="s">
        <v>1</v>
      </c>
      <c r="F271" s="218">
        <v>548.673</v>
      </c>
      <c r="G271" s="33"/>
      <c r="H271" s="34"/>
    </row>
    <row r="272" spans="1:8" s="2" customFormat="1" ht="16.899999999999999" customHeight="1">
      <c r="A272" s="33"/>
      <c r="B272" s="34"/>
      <c r="C272" s="219" t="s">
        <v>1</v>
      </c>
      <c r="D272" s="219" t="s">
        <v>278</v>
      </c>
      <c r="E272" s="18" t="s">
        <v>1</v>
      </c>
      <c r="F272" s="220">
        <v>0</v>
      </c>
      <c r="G272" s="33"/>
      <c r="H272" s="34"/>
    </row>
    <row r="273" spans="1:8" s="2" customFormat="1" ht="16.899999999999999" customHeight="1">
      <c r="A273" s="33"/>
      <c r="B273" s="34"/>
      <c r="C273" s="219" t="s">
        <v>1</v>
      </c>
      <c r="D273" s="219" t="s">
        <v>279</v>
      </c>
      <c r="E273" s="18" t="s">
        <v>1</v>
      </c>
      <c r="F273" s="220">
        <v>0</v>
      </c>
      <c r="G273" s="33"/>
      <c r="H273" s="34"/>
    </row>
    <row r="274" spans="1:8" s="2" customFormat="1" ht="16.899999999999999" customHeight="1">
      <c r="A274" s="33"/>
      <c r="B274" s="34"/>
      <c r="C274" s="219" t="s">
        <v>1</v>
      </c>
      <c r="D274" s="219" t="s">
        <v>280</v>
      </c>
      <c r="E274" s="18" t="s">
        <v>1</v>
      </c>
      <c r="F274" s="220">
        <v>0</v>
      </c>
      <c r="G274" s="33"/>
      <c r="H274" s="34"/>
    </row>
    <row r="275" spans="1:8" s="2" customFormat="1" ht="16.899999999999999" customHeight="1">
      <c r="A275" s="33"/>
      <c r="B275" s="34"/>
      <c r="C275" s="219" t="s">
        <v>1</v>
      </c>
      <c r="D275" s="219" t="s">
        <v>281</v>
      </c>
      <c r="E275" s="18" t="s">
        <v>1</v>
      </c>
      <c r="F275" s="220">
        <v>523.14</v>
      </c>
      <c r="G275" s="33"/>
      <c r="H275" s="34"/>
    </row>
    <row r="276" spans="1:8" s="2" customFormat="1" ht="16.899999999999999" customHeight="1">
      <c r="A276" s="33"/>
      <c r="B276" s="34"/>
      <c r="C276" s="219" t="s">
        <v>1</v>
      </c>
      <c r="D276" s="219" t="s">
        <v>282</v>
      </c>
      <c r="E276" s="18" t="s">
        <v>1</v>
      </c>
      <c r="F276" s="220">
        <v>0</v>
      </c>
      <c r="G276" s="33"/>
      <c r="H276" s="34"/>
    </row>
    <row r="277" spans="1:8" s="2" customFormat="1" ht="16.899999999999999" customHeight="1">
      <c r="A277" s="33"/>
      <c r="B277" s="34"/>
      <c r="C277" s="219" t="s">
        <v>1</v>
      </c>
      <c r="D277" s="219" t="s">
        <v>283</v>
      </c>
      <c r="E277" s="18" t="s">
        <v>1</v>
      </c>
      <c r="F277" s="220">
        <v>12.917999999999999</v>
      </c>
      <c r="G277" s="33"/>
      <c r="H277" s="34"/>
    </row>
    <row r="278" spans="1:8" s="2" customFormat="1" ht="16.899999999999999" customHeight="1">
      <c r="A278" s="33"/>
      <c r="B278" s="34"/>
      <c r="C278" s="219" t="s">
        <v>1</v>
      </c>
      <c r="D278" s="219" t="s">
        <v>284</v>
      </c>
      <c r="E278" s="18" t="s">
        <v>1</v>
      </c>
      <c r="F278" s="220">
        <v>12.615</v>
      </c>
      <c r="G278" s="33"/>
      <c r="H278" s="34"/>
    </row>
    <row r="279" spans="1:8" s="2" customFormat="1" ht="16.899999999999999" customHeight="1">
      <c r="A279" s="33"/>
      <c r="B279" s="34"/>
      <c r="C279" s="219" t="s">
        <v>153</v>
      </c>
      <c r="D279" s="219" t="s">
        <v>285</v>
      </c>
      <c r="E279" s="18" t="s">
        <v>1</v>
      </c>
      <c r="F279" s="220">
        <v>548.673</v>
      </c>
      <c r="G279" s="33"/>
      <c r="H279" s="34"/>
    </row>
    <row r="280" spans="1:8" s="2" customFormat="1" ht="16.899999999999999" customHeight="1">
      <c r="A280" s="33"/>
      <c r="B280" s="34"/>
      <c r="C280" s="221" t="s">
        <v>2736</v>
      </c>
      <c r="D280" s="33"/>
      <c r="E280" s="33"/>
      <c r="F280" s="33"/>
      <c r="G280" s="33"/>
      <c r="H280" s="34"/>
    </row>
    <row r="281" spans="1:8" s="2" customFormat="1" ht="16.899999999999999" customHeight="1">
      <c r="A281" s="33"/>
      <c r="B281" s="34"/>
      <c r="C281" s="219" t="s">
        <v>477</v>
      </c>
      <c r="D281" s="219" t="s">
        <v>478</v>
      </c>
      <c r="E281" s="18" t="s">
        <v>276</v>
      </c>
      <c r="F281" s="220">
        <v>1309.578</v>
      </c>
      <c r="G281" s="33"/>
      <c r="H281" s="34"/>
    </row>
    <row r="282" spans="1:8" s="2" customFormat="1" ht="16.899999999999999" customHeight="1">
      <c r="A282" s="33"/>
      <c r="B282" s="34"/>
      <c r="C282" s="215" t="s">
        <v>155</v>
      </c>
      <c r="D282" s="216" t="s">
        <v>1</v>
      </c>
      <c r="E282" s="217" t="s">
        <v>1</v>
      </c>
      <c r="F282" s="218">
        <v>50.292000000000002</v>
      </c>
      <c r="G282" s="33"/>
      <c r="H282" s="34"/>
    </row>
    <row r="283" spans="1:8" s="2" customFormat="1" ht="16.899999999999999" customHeight="1">
      <c r="A283" s="33"/>
      <c r="B283" s="34"/>
      <c r="C283" s="219" t="s">
        <v>1</v>
      </c>
      <c r="D283" s="219" t="s">
        <v>2757</v>
      </c>
      <c r="E283" s="18" t="s">
        <v>1</v>
      </c>
      <c r="F283" s="220">
        <v>40.392000000000003</v>
      </c>
      <c r="G283" s="33"/>
      <c r="H283" s="34"/>
    </row>
    <row r="284" spans="1:8" s="2" customFormat="1" ht="16.899999999999999" customHeight="1">
      <c r="A284" s="33"/>
      <c r="B284" s="34"/>
      <c r="C284" s="219" t="s">
        <v>1</v>
      </c>
      <c r="D284" s="219" t="s">
        <v>2758</v>
      </c>
      <c r="E284" s="18" t="s">
        <v>1</v>
      </c>
      <c r="F284" s="220">
        <v>9.9</v>
      </c>
      <c r="G284" s="33"/>
      <c r="H284" s="34"/>
    </row>
    <row r="285" spans="1:8" s="2" customFormat="1" ht="16.899999999999999" customHeight="1">
      <c r="A285" s="33"/>
      <c r="B285" s="34"/>
      <c r="C285" s="219" t="s">
        <v>155</v>
      </c>
      <c r="D285" s="219" t="s">
        <v>222</v>
      </c>
      <c r="E285" s="18" t="s">
        <v>1</v>
      </c>
      <c r="F285" s="220">
        <v>50.292000000000002</v>
      </c>
      <c r="G285" s="33"/>
      <c r="H285" s="34"/>
    </row>
    <row r="286" spans="1:8" s="2" customFormat="1" ht="16.899999999999999" customHeight="1">
      <c r="A286" s="33"/>
      <c r="B286" s="34"/>
      <c r="C286" s="221" t="s">
        <v>2736</v>
      </c>
      <c r="D286" s="33"/>
      <c r="E286" s="33"/>
      <c r="F286" s="33"/>
      <c r="G286" s="33"/>
      <c r="H286" s="34"/>
    </row>
    <row r="287" spans="1:8" s="2" customFormat="1" ht="22.5">
      <c r="A287" s="33"/>
      <c r="B287" s="34"/>
      <c r="C287" s="219" t="s">
        <v>359</v>
      </c>
      <c r="D287" s="219" t="s">
        <v>360</v>
      </c>
      <c r="E287" s="18" t="s">
        <v>276</v>
      </c>
      <c r="F287" s="220">
        <v>23.661000000000001</v>
      </c>
      <c r="G287" s="33"/>
      <c r="H287" s="34"/>
    </row>
    <row r="288" spans="1:8" s="2" customFormat="1" ht="22.5">
      <c r="A288" s="33"/>
      <c r="B288" s="34"/>
      <c r="C288" s="219" t="s">
        <v>274</v>
      </c>
      <c r="D288" s="219" t="s">
        <v>275</v>
      </c>
      <c r="E288" s="18" t="s">
        <v>276</v>
      </c>
      <c r="F288" s="220">
        <v>557.17600000000004</v>
      </c>
      <c r="G288" s="33"/>
      <c r="H288" s="34"/>
    </row>
    <row r="289" spans="1:8" s="2" customFormat="1" ht="22.5">
      <c r="A289" s="33"/>
      <c r="B289" s="34"/>
      <c r="C289" s="219" t="s">
        <v>364</v>
      </c>
      <c r="D289" s="219" t="s">
        <v>365</v>
      </c>
      <c r="E289" s="18" t="s">
        <v>276</v>
      </c>
      <c r="F289" s="220">
        <v>23.661000000000001</v>
      </c>
      <c r="G289" s="33"/>
      <c r="H289" s="34"/>
    </row>
    <row r="290" spans="1:8" s="2" customFormat="1" ht="22.5">
      <c r="A290" s="33"/>
      <c r="B290" s="34"/>
      <c r="C290" s="219" t="s">
        <v>424</v>
      </c>
      <c r="D290" s="219" t="s">
        <v>425</v>
      </c>
      <c r="E290" s="18" t="s">
        <v>276</v>
      </c>
      <c r="F290" s="220">
        <v>580.83699999999999</v>
      </c>
      <c r="G290" s="33"/>
      <c r="H290" s="34"/>
    </row>
    <row r="291" spans="1:8" s="2" customFormat="1" ht="22.5">
      <c r="A291" s="33"/>
      <c r="B291" s="34"/>
      <c r="C291" s="219" t="s">
        <v>429</v>
      </c>
      <c r="D291" s="219" t="s">
        <v>430</v>
      </c>
      <c r="E291" s="18" t="s">
        <v>276</v>
      </c>
      <c r="F291" s="220">
        <v>727.99400000000003</v>
      </c>
      <c r="G291" s="33"/>
      <c r="H291" s="34"/>
    </row>
    <row r="292" spans="1:8" s="2" customFormat="1" ht="16.899999999999999" customHeight="1">
      <c r="A292" s="33"/>
      <c r="B292" s="34"/>
      <c r="C292" s="219" t="s">
        <v>439</v>
      </c>
      <c r="D292" s="219" t="s">
        <v>440</v>
      </c>
      <c r="E292" s="18" t="s">
        <v>276</v>
      </c>
      <c r="F292" s="220">
        <v>1455.9880000000001</v>
      </c>
      <c r="G292" s="33"/>
      <c r="H292" s="34"/>
    </row>
    <row r="293" spans="1:8" s="2" customFormat="1" ht="16.899999999999999" customHeight="1">
      <c r="A293" s="33"/>
      <c r="B293" s="34"/>
      <c r="C293" s="219" t="s">
        <v>443</v>
      </c>
      <c r="D293" s="219" t="s">
        <v>444</v>
      </c>
      <c r="E293" s="18" t="s">
        <v>276</v>
      </c>
      <c r="F293" s="220">
        <v>639.70000000000005</v>
      </c>
      <c r="G293" s="33"/>
      <c r="H293" s="34"/>
    </row>
    <row r="294" spans="1:8" s="2" customFormat="1" ht="16.899999999999999" customHeight="1">
      <c r="A294" s="33"/>
      <c r="B294" s="34"/>
      <c r="C294" s="219" t="s">
        <v>464</v>
      </c>
      <c r="D294" s="219" t="s">
        <v>465</v>
      </c>
      <c r="E294" s="18" t="s">
        <v>276</v>
      </c>
      <c r="F294" s="220">
        <v>580.83600000000001</v>
      </c>
      <c r="G294" s="33"/>
      <c r="H294" s="34"/>
    </row>
    <row r="295" spans="1:8" s="2" customFormat="1" ht="16.899999999999999" customHeight="1">
      <c r="A295" s="33"/>
      <c r="B295" s="34"/>
      <c r="C295" s="215" t="s">
        <v>357</v>
      </c>
      <c r="D295" s="216" t="s">
        <v>1</v>
      </c>
      <c r="E295" s="217" t="s">
        <v>1</v>
      </c>
      <c r="F295" s="218">
        <v>250.88399999999999</v>
      </c>
      <c r="G295" s="33"/>
      <c r="H295" s="34"/>
    </row>
    <row r="296" spans="1:8" s="2" customFormat="1" ht="16.899999999999999" customHeight="1">
      <c r="A296" s="33"/>
      <c r="B296" s="34"/>
      <c r="C296" s="219" t="s">
        <v>1</v>
      </c>
      <c r="D296" s="219" t="s">
        <v>278</v>
      </c>
      <c r="E296" s="18" t="s">
        <v>1</v>
      </c>
      <c r="F296" s="220">
        <v>0</v>
      </c>
      <c r="G296" s="33"/>
      <c r="H296" s="34"/>
    </row>
    <row r="297" spans="1:8" s="2" customFormat="1" ht="16.899999999999999" customHeight="1">
      <c r="A297" s="33"/>
      <c r="B297" s="34"/>
      <c r="C297" s="219" t="s">
        <v>1</v>
      </c>
      <c r="D297" s="219" t="s">
        <v>295</v>
      </c>
      <c r="E297" s="18" t="s">
        <v>1</v>
      </c>
      <c r="F297" s="220">
        <v>0</v>
      </c>
      <c r="G297" s="33"/>
      <c r="H297" s="34"/>
    </row>
    <row r="298" spans="1:8" s="2" customFormat="1" ht="16.899999999999999" customHeight="1">
      <c r="A298" s="33"/>
      <c r="B298" s="34"/>
      <c r="C298" s="219" t="s">
        <v>1</v>
      </c>
      <c r="D298" s="219" t="s">
        <v>356</v>
      </c>
      <c r="E298" s="18" t="s">
        <v>1</v>
      </c>
      <c r="F298" s="220">
        <v>191.8</v>
      </c>
      <c r="G298" s="33"/>
      <c r="H298" s="34"/>
    </row>
    <row r="299" spans="1:8" s="2" customFormat="1" ht="16.899999999999999" customHeight="1">
      <c r="A299" s="33"/>
      <c r="B299" s="34"/>
      <c r="C299" s="219" t="s">
        <v>1</v>
      </c>
      <c r="D299" s="219" t="s">
        <v>282</v>
      </c>
      <c r="E299" s="18" t="s">
        <v>1</v>
      </c>
      <c r="F299" s="220">
        <v>0</v>
      </c>
      <c r="G299" s="33"/>
      <c r="H299" s="34"/>
    </row>
    <row r="300" spans="1:8" s="2" customFormat="1" ht="16.899999999999999" customHeight="1">
      <c r="A300" s="33"/>
      <c r="B300" s="34"/>
      <c r="C300" s="219" t="s">
        <v>1</v>
      </c>
      <c r="D300" s="219" t="s">
        <v>297</v>
      </c>
      <c r="E300" s="18" t="s">
        <v>1</v>
      </c>
      <c r="F300" s="220">
        <v>22.545999999999999</v>
      </c>
      <c r="G300" s="33"/>
      <c r="H300" s="34"/>
    </row>
    <row r="301" spans="1:8" s="2" customFormat="1" ht="16.899999999999999" customHeight="1">
      <c r="A301" s="33"/>
      <c r="B301" s="34"/>
      <c r="C301" s="219" t="s">
        <v>1</v>
      </c>
      <c r="D301" s="219" t="s">
        <v>298</v>
      </c>
      <c r="E301" s="18" t="s">
        <v>1</v>
      </c>
      <c r="F301" s="220">
        <v>36.537999999999997</v>
      </c>
      <c r="G301" s="33"/>
      <c r="H301" s="34"/>
    </row>
    <row r="302" spans="1:8" s="2" customFormat="1" ht="16.899999999999999" customHeight="1">
      <c r="A302" s="33"/>
      <c r="B302" s="34"/>
      <c r="C302" s="219" t="s">
        <v>357</v>
      </c>
      <c r="D302" s="219" t="s">
        <v>222</v>
      </c>
      <c r="E302" s="18" t="s">
        <v>1</v>
      </c>
      <c r="F302" s="220">
        <v>250.88399999999999</v>
      </c>
      <c r="G302" s="33"/>
      <c r="H302" s="34"/>
    </row>
    <row r="303" spans="1:8" s="2" customFormat="1" ht="16.899999999999999" customHeight="1">
      <c r="A303" s="33"/>
      <c r="B303" s="34"/>
      <c r="C303" s="215" t="s">
        <v>512</v>
      </c>
      <c r="D303" s="216" t="s">
        <v>1</v>
      </c>
      <c r="E303" s="217" t="s">
        <v>1</v>
      </c>
      <c r="F303" s="218">
        <v>1309.578</v>
      </c>
      <c r="G303" s="33"/>
      <c r="H303" s="34"/>
    </row>
    <row r="304" spans="1:8" s="2" customFormat="1" ht="16.899999999999999" customHeight="1">
      <c r="A304" s="33"/>
      <c r="B304" s="34"/>
      <c r="C304" s="219" t="s">
        <v>1</v>
      </c>
      <c r="D304" s="219" t="s">
        <v>480</v>
      </c>
      <c r="E304" s="18" t="s">
        <v>1</v>
      </c>
      <c r="F304" s="220">
        <v>0</v>
      </c>
      <c r="G304" s="33"/>
      <c r="H304" s="34"/>
    </row>
    <row r="305" spans="1:8" s="2" customFormat="1" ht="16.899999999999999" customHeight="1">
      <c r="A305" s="33"/>
      <c r="B305" s="34"/>
      <c r="C305" s="219" t="s">
        <v>1</v>
      </c>
      <c r="D305" s="219" t="s">
        <v>481</v>
      </c>
      <c r="E305" s="18" t="s">
        <v>1</v>
      </c>
      <c r="F305" s="220">
        <v>1757.451</v>
      </c>
      <c r="G305" s="33"/>
      <c r="H305" s="34"/>
    </row>
    <row r="306" spans="1:8" s="2" customFormat="1" ht="16.899999999999999" customHeight="1">
      <c r="A306" s="33"/>
      <c r="B306" s="34"/>
      <c r="C306" s="219" t="s">
        <v>1</v>
      </c>
      <c r="D306" s="219" t="s">
        <v>482</v>
      </c>
      <c r="E306" s="18" t="s">
        <v>1</v>
      </c>
      <c r="F306" s="220">
        <v>0</v>
      </c>
      <c r="G306" s="33"/>
      <c r="H306" s="34"/>
    </row>
    <row r="307" spans="1:8" s="2" customFormat="1" ht="16.899999999999999" customHeight="1">
      <c r="A307" s="33"/>
      <c r="B307" s="34"/>
      <c r="C307" s="219" t="s">
        <v>1</v>
      </c>
      <c r="D307" s="219" t="s">
        <v>483</v>
      </c>
      <c r="E307" s="18" t="s">
        <v>1</v>
      </c>
      <c r="F307" s="220">
        <v>-40.274000000000001</v>
      </c>
      <c r="G307" s="33"/>
      <c r="H307" s="34"/>
    </row>
    <row r="308" spans="1:8" s="2" customFormat="1" ht="16.899999999999999" customHeight="1">
      <c r="A308" s="33"/>
      <c r="B308" s="34"/>
      <c r="C308" s="219" t="s">
        <v>1</v>
      </c>
      <c r="D308" s="219" t="s">
        <v>484</v>
      </c>
      <c r="E308" s="18" t="s">
        <v>1</v>
      </c>
      <c r="F308" s="220">
        <v>0</v>
      </c>
      <c r="G308" s="33"/>
      <c r="H308" s="34"/>
    </row>
    <row r="309" spans="1:8" s="2" customFormat="1" ht="16.899999999999999" customHeight="1">
      <c r="A309" s="33"/>
      <c r="B309" s="34"/>
      <c r="C309" s="219" t="s">
        <v>1</v>
      </c>
      <c r="D309" s="219" t="s">
        <v>485</v>
      </c>
      <c r="E309" s="18" t="s">
        <v>1</v>
      </c>
      <c r="F309" s="220">
        <v>-273.77300000000002</v>
      </c>
      <c r="G309" s="33"/>
      <c r="H309" s="34"/>
    </row>
    <row r="310" spans="1:8" s="2" customFormat="1" ht="16.899999999999999" customHeight="1">
      <c r="A310" s="33"/>
      <c r="B310" s="34"/>
      <c r="C310" s="219" t="s">
        <v>1</v>
      </c>
      <c r="D310" s="219" t="s">
        <v>486</v>
      </c>
      <c r="E310" s="18" t="s">
        <v>1</v>
      </c>
      <c r="F310" s="220">
        <v>-41.057000000000002</v>
      </c>
      <c r="G310" s="33"/>
      <c r="H310" s="34"/>
    </row>
    <row r="311" spans="1:8" s="2" customFormat="1" ht="16.899999999999999" customHeight="1">
      <c r="A311" s="33"/>
      <c r="B311" s="34"/>
      <c r="C311" s="219" t="s">
        <v>1</v>
      </c>
      <c r="D311" s="219" t="s">
        <v>487</v>
      </c>
      <c r="E311" s="18" t="s">
        <v>1</v>
      </c>
      <c r="F311" s="220">
        <v>0</v>
      </c>
      <c r="G311" s="33"/>
      <c r="H311" s="34"/>
    </row>
    <row r="312" spans="1:8" s="2" customFormat="1" ht="16.899999999999999" customHeight="1">
      <c r="A312" s="33"/>
      <c r="B312" s="34"/>
      <c r="C312" s="219" t="s">
        <v>1</v>
      </c>
      <c r="D312" s="219" t="s">
        <v>488</v>
      </c>
      <c r="E312" s="18" t="s">
        <v>1</v>
      </c>
      <c r="F312" s="220">
        <v>0</v>
      </c>
      <c r="G312" s="33"/>
      <c r="H312" s="34"/>
    </row>
    <row r="313" spans="1:8" s="2" customFormat="1" ht="16.899999999999999" customHeight="1">
      <c r="A313" s="33"/>
      <c r="B313" s="34"/>
      <c r="C313" s="219" t="s">
        <v>1</v>
      </c>
      <c r="D313" s="219" t="s">
        <v>489</v>
      </c>
      <c r="E313" s="18" t="s">
        <v>1</v>
      </c>
      <c r="F313" s="220">
        <v>-7.9349999999999996</v>
      </c>
      <c r="G313" s="33"/>
      <c r="H313" s="34"/>
    </row>
    <row r="314" spans="1:8" s="2" customFormat="1" ht="16.899999999999999" customHeight="1">
      <c r="A314" s="33"/>
      <c r="B314" s="34"/>
      <c r="C314" s="219" t="s">
        <v>1</v>
      </c>
      <c r="D314" s="219" t="s">
        <v>490</v>
      </c>
      <c r="E314" s="18" t="s">
        <v>1</v>
      </c>
      <c r="F314" s="220">
        <v>-3.1920000000000002</v>
      </c>
      <c r="G314" s="33"/>
      <c r="H314" s="34"/>
    </row>
    <row r="315" spans="1:8" s="2" customFormat="1" ht="16.899999999999999" customHeight="1">
      <c r="A315" s="33"/>
      <c r="B315" s="34"/>
      <c r="C315" s="219" t="s">
        <v>1</v>
      </c>
      <c r="D315" s="219" t="s">
        <v>491</v>
      </c>
      <c r="E315" s="18" t="s">
        <v>1</v>
      </c>
      <c r="F315" s="220">
        <v>0</v>
      </c>
      <c r="G315" s="33"/>
      <c r="H315" s="34"/>
    </row>
    <row r="316" spans="1:8" s="2" customFormat="1" ht="16.899999999999999" customHeight="1">
      <c r="A316" s="33"/>
      <c r="B316" s="34"/>
      <c r="C316" s="219" t="s">
        <v>1</v>
      </c>
      <c r="D316" s="219" t="s">
        <v>492</v>
      </c>
      <c r="E316" s="18" t="s">
        <v>1</v>
      </c>
      <c r="F316" s="220">
        <v>-0.27</v>
      </c>
      <c r="G316" s="33"/>
      <c r="H316" s="34"/>
    </row>
    <row r="317" spans="1:8" s="2" customFormat="1" ht="16.899999999999999" customHeight="1">
      <c r="A317" s="33"/>
      <c r="B317" s="34"/>
      <c r="C317" s="219" t="s">
        <v>1</v>
      </c>
      <c r="D317" s="219" t="s">
        <v>493</v>
      </c>
      <c r="E317" s="18" t="s">
        <v>1</v>
      </c>
      <c r="F317" s="220">
        <v>0</v>
      </c>
      <c r="G317" s="33"/>
      <c r="H317" s="34"/>
    </row>
    <row r="318" spans="1:8" s="2" customFormat="1" ht="16.899999999999999" customHeight="1">
      <c r="A318" s="33"/>
      <c r="B318" s="34"/>
      <c r="C318" s="219" t="s">
        <v>1</v>
      </c>
      <c r="D318" s="219" t="s">
        <v>494</v>
      </c>
      <c r="E318" s="18" t="s">
        <v>1</v>
      </c>
      <c r="F318" s="220">
        <v>-2.25</v>
      </c>
      <c r="G318" s="33"/>
      <c r="H318" s="34"/>
    </row>
    <row r="319" spans="1:8" s="2" customFormat="1" ht="16.899999999999999" customHeight="1">
      <c r="A319" s="33"/>
      <c r="B319" s="34"/>
      <c r="C319" s="219" t="s">
        <v>1</v>
      </c>
      <c r="D319" s="219" t="s">
        <v>495</v>
      </c>
      <c r="E319" s="18" t="s">
        <v>1</v>
      </c>
      <c r="F319" s="220">
        <v>-0.94299999999999995</v>
      </c>
      <c r="G319" s="33"/>
      <c r="H319" s="34"/>
    </row>
    <row r="320" spans="1:8" s="2" customFormat="1" ht="16.899999999999999" customHeight="1">
      <c r="A320" s="33"/>
      <c r="B320" s="34"/>
      <c r="C320" s="219" t="s">
        <v>1</v>
      </c>
      <c r="D320" s="219" t="s">
        <v>496</v>
      </c>
      <c r="E320" s="18" t="s">
        <v>1</v>
      </c>
      <c r="F320" s="220">
        <v>-0.80800000000000005</v>
      </c>
      <c r="G320" s="33"/>
      <c r="H320" s="34"/>
    </row>
    <row r="321" spans="1:8" s="2" customFormat="1" ht="16.899999999999999" customHeight="1">
      <c r="A321" s="33"/>
      <c r="B321" s="34"/>
      <c r="C321" s="219" t="s">
        <v>1</v>
      </c>
      <c r="D321" s="219" t="s">
        <v>497</v>
      </c>
      <c r="E321" s="18" t="s">
        <v>1</v>
      </c>
      <c r="F321" s="220">
        <v>0</v>
      </c>
      <c r="G321" s="33"/>
      <c r="H321" s="34"/>
    </row>
    <row r="322" spans="1:8" s="2" customFormat="1" ht="16.899999999999999" customHeight="1">
      <c r="A322" s="33"/>
      <c r="B322" s="34"/>
      <c r="C322" s="219" t="s">
        <v>1</v>
      </c>
      <c r="D322" s="219" t="s">
        <v>498</v>
      </c>
      <c r="E322" s="18" t="s">
        <v>1</v>
      </c>
      <c r="F322" s="220">
        <v>-12.507</v>
      </c>
      <c r="G322" s="33"/>
      <c r="H322" s="34"/>
    </row>
    <row r="323" spans="1:8" s="2" customFormat="1" ht="16.899999999999999" customHeight="1">
      <c r="A323" s="33"/>
      <c r="B323" s="34"/>
      <c r="C323" s="219" t="s">
        <v>1</v>
      </c>
      <c r="D323" s="219" t="s">
        <v>499</v>
      </c>
      <c r="E323" s="18" t="s">
        <v>1</v>
      </c>
      <c r="F323" s="220">
        <v>0</v>
      </c>
      <c r="G323" s="33"/>
      <c r="H323" s="34"/>
    </row>
    <row r="324" spans="1:8" s="2" customFormat="1" ht="16.899999999999999" customHeight="1">
      <c r="A324" s="33"/>
      <c r="B324" s="34"/>
      <c r="C324" s="219" t="s">
        <v>1</v>
      </c>
      <c r="D324" s="219" t="s">
        <v>500</v>
      </c>
      <c r="E324" s="18" t="s">
        <v>1</v>
      </c>
      <c r="F324" s="220">
        <v>-18.72</v>
      </c>
      <c r="G324" s="33"/>
      <c r="H324" s="34"/>
    </row>
    <row r="325" spans="1:8" s="2" customFormat="1" ht="16.899999999999999" customHeight="1">
      <c r="A325" s="33"/>
      <c r="B325" s="34"/>
      <c r="C325" s="219" t="s">
        <v>1</v>
      </c>
      <c r="D325" s="219" t="s">
        <v>501</v>
      </c>
      <c r="E325" s="18" t="s">
        <v>1</v>
      </c>
      <c r="F325" s="220">
        <v>0</v>
      </c>
      <c r="G325" s="33"/>
      <c r="H325" s="34"/>
    </row>
    <row r="326" spans="1:8" s="2" customFormat="1" ht="16.899999999999999" customHeight="1">
      <c r="A326" s="33"/>
      <c r="B326" s="34"/>
      <c r="C326" s="219" t="s">
        <v>1</v>
      </c>
      <c r="D326" s="219" t="s">
        <v>502</v>
      </c>
      <c r="E326" s="18" t="s">
        <v>1</v>
      </c>
      <c r="F326" s="220">
        <v>-0.90600000000000003</v>
      </c>
      <c r="G326" s="33"/>
      <c r="H326" s="34"/>
    </row>
    <row r="327" spans="1:8" s="2" customFormat="1" ht="16.899999999999999" customHeight="1">
      <c r="A327" s="33"/>
      <c r="B327" s="34"/>
      <c r="C327" s="219" t="s">
        <v>1</v>
      </c>
      <c r="D327" s="219" t="s">
        <v>503</v>
      </c>
      <c r="E327" s="18" t="s">
        <v>1</v>
      </c>
      <c r="F327" s="220">
        <v>0</v>
      </c>
      <c r="G327" s="33"/>
      <c r="H327" s="34"/>
    </row>
    <row r="328" spans="1:8" s="2" customFormat="1" ht="16.899999999999999" customHeight="1">
      <c r="A328" s="33"/>
      <c r="B328" s="34"/>
      <c r="C328" s="219" t="s">
        <v>1</v>
      </c>
      <c r="D328" s="219" t="s">
        <v>504</v>
      </c>
      <c r="E328" s="18" t="s">
        <v>1</v>
      </c>
      <c r="F328" s="220">
        <v>-0.51100000000000001</v>
      </c>
      <c r="G328" s="33"/>
      <c r="H328" s="34"/>
    </row>
    <row r="329" spans="1:8" s="2" customFormat="1" ht="16.899999999999999" customHeight="1">
      <c r="A329" s="33"/>
      <c r="B329" s="34"/>
      <c r="C329" s="219" t="s">
        <v>1</v>
      </c>
      <c r="D329" s="219" t="s">
        <v>505</v>
      </c>
      <c r="E329" s="18" t="s">
        <v>1</v>
      </c>
      <c r="F329" s="220">
        <v>0</v>
      </c>
      <c r="G329" s="33"/>
      <c r="H329" s="34"/>
    </row>
    <row r="330" spans="1:8" s="2" customFormat="1" ht="16.899999999999999" customHeight="1">
      <c r="A330" s="33"/>
      <c r="B330" s="34"/>
      <c r="C330" s="219" t="s">
        <v>1</v>
      </c>
      <c r="D330" s="219" t="s">
        <v>506</v>
      </c>
      <c r="E330" s="18" t="s">
        <v>1</v>
      </c>
      <c r="F330" s="220">
        <v>0</v>
      </c>
      <c r="G330" s="33"/>
      <c r="H330" s="34"/>
    </row>
    <row r="331" spans="1:8" s="2" customFormat="1" ht="16.899999999999999" customHeight="1">
      <c r="A331" s="33"/>
      <c r="B331" s="34"/>
      <c r="C331" s="219" t="s">
        <v>1</v>
      </c>
      <c r="D331" s="219" t="s">
        <v>507</v>
      </c>
      <c r="E331" s="18" t="s">
        <v>1</v>
      </c>
      <c r="F331" s="220">
        <v>-13.273</v>
      </c>
      <c r="G331" s="33"/>
      <c r="H331" s="34"/>
    </row>
    <row r="332" spans="1:8" s="2" customFormat="1" ht="16.899999999999999" customHeight="1">
      <c r="A332" s="33"/>
      <c r="B332" s="34"/>
      <c r="C332" s="219" t="s">
        <v>1</v>
      </c>
      <c r="D332" s="219" t="s">
        <v>501</v>
      </c>
      <c r="E332" s="18" t="s">
        <v>1</v>
      </c>
      <c r="F332" s="220">
        <v>0</v>
      </c>
      <c r="G332" s="33"/>
      <c r="H332" s="34"/>
    </row>
    <row r="333" spans="1:8" s="2" customFormat="1" ht="16.899999999999999" customHeight="1">
      <c r="A333" s="33"/>
      <c r="B333" s="34"/>
      <c r="C333" s="219" t="s">
        <v>1</v>
      </c>
      <c r="D333" s="219" t="s">
        <v>508</v>
      </c>
      <c r="E333" s="18" t="s">
        <v>1</v>
      </c>
      <c r="F333" s="220">
        <v>-25.058</v>
      </c>
      <c r="G333" s="33"/>
      <c r="H333" s="34"/>
    </row>
    <row r="334" spans="1:8" s="2" customFormat="1" ht="16.899999999999999" customHeight="1">
      <c r="A334" s="33"/>
      <c r="B334" s="34"/>
      <c r="C334" s="219" t="s">
        <v>1</v>
      </c>
      <c r="D334" s="219" t="s">
        <v>503</v>
      </c>
      <c r="E334" s="18" t="s">
        <v>1</v>
      </c>
      <c r="F334" s="220">
        <v>0</v>
      </c>
      <c r="G334" s="33"/>
      <c r="H334" s="34"/>
    </row>
    <row r="335" spans="1:8" s="2" customFormat="1" ht="16.899999999999999" customHeight="1">
      <c r="A335" s="33"/>
      <c r="B335" s="34"/>
      <c r="C335" s="219" t="s">
        <v>1</v>
      </c>
      <c r="D335" s="219" t="s">
        <v>509</v>
      </c>
      <c r="E335" s="18" t="s">
        <v>1</v>
      </c>
      <c r="F335" s="220">
        <v>-5.1050000000000004</v>
      </c>
      <c r="G335" s="33"/>
      <c r="H335" s="34"/>
    </row>
    <row r="336" spans="1:8" s="2" customFormat="1" ht="16.899999999999999" customHeight="1">
      <c r="A336" s="33"/>
      <c r="B336" s="34"/>
      <c r="C336" s="219" t="s">
        <v>1</v>
      </c>
      <c r="D336" s="219" t="s">
        <v>510</v>
      </c>
      <c r="E336" s="18" t="s">
        <v>1</v>
      </c>
      <c r="F336" s="220">
        <v>0</v>
      </c>
      <c r="G336" s="33"/>
      <c r="H336" s="34"/>
    </row>
    <row r="337" spans="1:8" s="2" customFormat="1" ht="16.899999999999999" customHeight="1">
      <c r="A337" s="33"/>
      <c r="B337" s="34"/>
      <c r="C337" s="219" t="s">
        <v>1</v>
      </c>
      <c r="D337" s="219" t="s">
        <v>511</v>
      </c>
      <c r="E337" s="18" t="s">
        <v>1</v>
      </c>
      <c r="F337" s="220">
        <v>-1.2909999999999999</v>
      </c>
      <c r="G337" s="33"/>
      <c r="H337" s="34"/>
    </row>
    <row r="338" spans="1:8" s="2" customFormat="1" ht="16.899999999999999" customHeight="1">
      <c r="A338" s="33"/>
      <c r="B338" s="34"/>
      <c r="C338" s="219" t="s">
        <v>512</v>
      </c>
      <c r="D338" s="219" t="s">
        <v>222</v>
      </c>
      <c r="E338" s="18" t="s">
        <v>1</v>
      </c>
      <c r="F338" s="220">
        <v>1309.578</v>
      </c>
      <c r="G338" s="33"/>
      <c r="H338" s="34"/>
    </row>
    <row r="339" spans="1:8" s="2" customFormat="1" ht="16.899999999999999" customHeight="1">
      <c r="A339" s="33"/>
      <c r="B339" s="34"/>
      <c r="C339" s="215" t="s">
        <v>2759</v>
      </c>
      <c r="D339" s="216" t="s">
        <v>1</v>
      </c>
      <c r="E339" s="217" t="s">
        <v>1</v>
      </c>
      <c r="F339" s="218">
        <v>1137.6079999999999</v>
      </c>
      <c r="G339" s="33"/>
      <c r="H339" s="34"/>
    </row>
    <row r="340" spans="1:8" s="2" customFormat="1" ht="16.899999999999999" customHeight="1">
      <c r="A340" s="33"/>
      <c r="B340" s="34"/>
      <c r="C340" s="219" t="s">
        <v>1</v>
      </c>
      <c r="D340" s="219" t="s">
        <v>2760</v>
      </c>
      <c r="E340" s="18" t="s">
        <v>1</v>
      </c>
      <c r="F340" s="220">
        <v>1309.578</v>
      </c>
      <c r="G340" s="33"/>
      <c r="H340" s="34"/>
    </row>
    <row r="341" spans="1:8" s="2" customFormat="1" ht="16.899999999999999" customHeight="1">
      <c r="A341" s="33"/>
      <c r="B341" s="34"/>
      <c r="C341" s="219" t="s">
        <v>1</v>
      </c>
      <c r="D341" s="219" t="s">
        <v>2761</v>
      </c>
      <c r="E341" s="18" t="s">
        <v>1</v>
      </c>
      <c r="F341" s="220">
        <v>0</v>
      </c>
      <c r="G341" s="33"/>
      <c r="H341" s="34"/>
    </row>
    <row r="342" spans="1:8" s="2" customFormat="1" ht="16.899999999999999" customHeight="1">
      <c r="A342" s="33"/>
      <c r="B342" s="34"/>
      <c r="C342" s="219" t="s">
        <v>1</v>
      </c>
      <c r="D342" s="219" t="s">
        <v>2762</v>
      </c>
      <c r="E342" s="18" t="s">
        <v>1</v>
      </c>
      <c r="F342" s="220">
        <v>-250.88399999999999</v>
      </c>
      <c r="G342" s="33"/>
      <c r="H342" s="34"/>
    </row>
    <row r="343" spans="1:8" s="2" customFormat="1" ht="16.899999999999999" customHeight="1">
      <c r="A343" s="33"/>
      <c r="B343" s="34"/>
      <c r="C343" s="219" t="s">
        <v>1</v>
      </c>
      <c r="D343" s="219" t="s">
        <v>2763</v>
      </c>
      <c r="E343" s="18" t="s">
        <v>1</v>
      </c>
      <c r="F343" s="220">
        <v>41.057000000000002</v>
      </c>
      <c r="G343" s="33"/>
      <c r="H343" s="34"/>
    </row>
    <row r="344" spans="1:8" s="2" customFormat="1" ht="16.899999999999999" customHeight="1">
      <c r="A344" s="33"/>
      <c r="B344" s="34"/>
      <c r="C344" s="219" t="s">
        <v>1</v>
      </c>
      <c r="D344" s="219" t="s">
        <v>487</v>
      </c>
      <c r="E344" s="18" t="s">
        <v>1</v>
      </c>
      <c r="F344" s="220">
        <v>0</v>
      </c>
      <c r="G344" s="33"/>
      <c r="H344" s="34"/>
    </row>
    <row r="345" spans="1:8" s="2" customFormat="1" ht="16.899999999999999" customHeight="1">
      <c r="A345" s="33"/>
      <c r="B345" s="34"/>
      <c r="C345" s="219" t="s">
        <v>1</v>
      </c>
      <c r="D345" s="219" t="s">
        <v>488</v>
      </c>
      <c r="E345" s="18" t="s">
        <v>1</v>
      </c>
      <c r="F345" s="220">
        <v>0</v>
      </c>
      <c r="G345" s="33"/>
      <c r="H345" s="34"/>
    </row>
    <row r="346" spans="1:8" s="2" customFormat="1" ht="16.899999999999999" customHeight="1">
      <c r="A346" s="33"/>
      <c r="B346" s="34"/>
      <c r="C346" s="219" t="s">
        <v>1</v>
      </c>
      <c r="D346" s="219" t="s">
        <v>615</v>
      </c>
      <c r="E346" s="18" t="s">
        <v>1</v>
      </c>
      <c r="F346" s="220">
        <v>3.1920000000000002</v>
      </c>
      <c r="G346" s="33"/>
      <c r="H346" s="34"/>
    </row>
    <row r="347" spans="1:8" s="2" customFormat="1" ht="16.899999999999999" customHeight="1">
      <c r="A347" s="33"/>
      <c r="B347" s="34"/>
      <c r="C347" s="219" t="s">
        <v>1</v>
      </c>
      <c r="D347" s="219" t="s">
        <v>491</v>
      </c>
      <c r="E347" s="18" t="s">
        <v>1</v>
      </c>
      <c r="F347" s="220">
        <v>0</v>
      </c>
      <c r="G347" s="33"/>
      <c r="H347" s="34"/>
    </row>
    <row r="348" spans="1:8" s="2" customFormat="1" ht="16.899999999999999" customHeight="1">
      <c r="A348" s="33"/>
      <c r="B348" s="34"/>
      <c r="C348" s="219" t="s">
        <v>1</v>
      </c>
      <c r="D348" s="219" t="s">
        <v>616</v>
      </c>
      <c r="E348" s="18" t="s">
        <v>1</v>
      </c>
      <c r="F348" s="220">
        <v>0.27</v>
      </c>
      <c r="G348" s="33"/>
      <c r="H348" s="34"/>
    </row>
    <row r="349" spans="1:8" s="2" customFormat="1" ht="16.899999999999999" customHeight="1">
      <c r="A349" s="33"/>
      <c r="B349" s="34"/>
      <c r="C349" s="219" t="s">
        <v>1</v>
      </c>
      <c r="D349" s="219" t="s">
        <v>493</v>
      </c>
      <c r="E349" s="18" t="s">
        <v>1</v>
      </c>
      <c r="F349" s="220">
        <v>0</v>
      </c>
      <c r="G349" s="33"/>
      <c r="H349" s="34"/>
    </row>
    <row r="350" spans="1:8" s="2" customFormat="1" ht="16.899999999999999" customHeight="1">
      <c r="A350" s="33"/>
      <c r="B350" s="34"/>
      <c r="C350" s="219" t="s">
        <v>1</v>
      </c>
      <c r="D350" s="219" t="s">
        <v>672</v>
      </c>
      <c r="E350" s="18" t="s">
        <v>1</v>
      </c>
      <c r="F350" s="220">
        <v>0.94299999999999995</v>
      </c>
      <c r="G350" s="33"/>
      <c r="H350" s="34"/>
    </row>
    <row r="351" spans="1:8" s="2" customFormat="1" ht="16.899999999999999" customHeight="1">
      <c r="A351" s="33"/>
      <c r="B351" s="34"/>
      <c r="C351" s="219" t="s">
        <v>1</v>
      </c>
      <c r="D351" s="219" t="s">
        <v>2764</v>
      </c>
      <c r="E351" s="18" t="s">
        <v>1</v>
      </c>
      <c r="F351" s="220">
        <v>0.80800000000000005</v>
      </c>
      <c r="G351" s="33"/>
      <c r="H351" s="34"/>
    </row>
    <row r="352" spans="1:8" s="2" customFormat="1" ht="16.899999999999999" customHeight="1">
      <c r="A352" s="33"/>
      <c r="B352" s="34"/>
      <c r="C352" s="219" t="s">
        <v>1</v>
      </c>
      <c r="D352" s="219" t="s">
        <v>497</v>
      </c>
      <c r="E352" s="18" t="s">
        <v>1</v>
      </c>
      <c r="F352" s="220">
        <v>0</v>
      </c>
      <c r="G352" s="33"/>
      <c r="H352" s="34"/>
    </row>
    <row r="353" spans="1:8" s="2" customFormat="1" ht="16.899999999999999" customHeight="1">
      <c r="A353" s="33"/>
      <c r="B353" s="34"/>
      <c r="C353" s="219" t="s">
        <v>1</v>
      </c>
      <c r="D353" s="219" t="s">
        <v>2765</v>
      </c>
      <c r="E353" s="18" t="s">
        <v>1</v>
      </c>
      <c r="F353" s="220">
        <v>12.507</v>
      </c>
      <c r="G353" s="33"/>
      <c r="H353" s="34"/>
    </row>
    <row r="354" spans="1:8" s="2" customFormat="1" ht="16.899999999999999" customHeight="1">
      <c r="A354" s="33"/>
      <c r="B354" s="34"/>
      <c r="C354" s="219" t="s">
        <v>1</v>
      </c>
      <c r="D354" s="219" t="s">
        <v>499</v>
      </c>
      <c r="E354" s="18" t="s">
        <v>1</v>
      </c>
      <c r="F354" s="220">
        <v>0</v>
      </c>
      <c r="G354" s="33"/>
      <c r="H354" s="34"/>
    </row>
    <row r="355" spans="1:8" s="2" customFormat="1" ht="16.899999999999999" customHeight="1">
      <c r="A355" s="33"/>
      <c r="B355" s="34"/>
      <c r="C355" s="219" t="s">
        <v>1</v>
      </c>
      <c r="D355" s="219" t="s">
        <v>2766</v>
      </c>
      <c r="E355" s="18" t="s">
        <v>1</v>
      </c>
      <c r="F355" s="220">
        <v>18.72</v>
      </c>
      <c r="G355" s="33"/>
      <c r="H355" s="34"/>
    </row>
    <row r="356" spans="1:8" s="2" customFormat="1" ht="16.899999999999999" customHeight="1">
      <c r="A356" s="33"/>
      <c r="B356" s="34"/>
      <c r="C356" s="219" t="s">
        <v>1</v>
      </c>
      <c r="D356" s="219" t="s">
        <v>501</v>
      </c>
      <c r="E356" s="18" t="s">
        <v>1</v>
      </c>
      <c r="F356" s="220">
        <v>0</v>
      </c>
      <c r="G356" s="33"/>
      <c r="H356" s="34"/>
    </row>
    <row r="357" spans="1:8" s="2" customFormat="1" ht="16.899999999999999" customHeight="1">
      <c r="A357" s="33"/>
      <c r="B357" s="34"/>
      <c r="C357" s="219" t="s">
        <v>1</v>
      </c>
      <c r="D357" s="219" t="s">
        <v>2767</v>
      </c>
      <c r="E357" s="18" t="s">
        <v>1</v>
      </c>
      <c r="F357" s="220">
        <v>0.90600000000000003</v>
      </c>
      <c r="G357" s="33"/>
      <c r="H357" s="34"/>
    </row>
    <row r="358" spans="1:8" s="2" customFormat="1" ht="16.899999999999999" customHeight="1">
      <c r="A358" s="33"/>
      <c r="B358" s="34"/>
      <c r="C358" s="219" t="s">
        <v>1</v>
      </c>
      <c r="D358" s="219" t="s">
        <v>503</v>
      </c>
      <c r="E358" s="18" t="s">
        <v>1</v>
      </c>
      <c r="F358" s="220">
        <v>0</v>
      </c>
      <c r="G358" s="33"/>
      <c r="H358" s="34"/>
    </row>
    <row r="359" spans="1:8" s="2" customFormat="1" ht="16.899999999999999" customHeight="1">
      <c r="A359" s="33"/>
      <c r="B359" s="34"/>
      <c r="C359" s="219" t="s">
        <v>1</v>
      </c>
      <c r="D359" s="219" t="s">
        <v>2768</v>
      </c>
      <c r="E359" s="18" t="s">
        <v>1</v>
      </c>
      <c r="F359" s="220">
        <v>0.51100000000000001</v>
      </c>
      <c r="G359" s="33"/>
      <c r="H359" s="34"/>
    </row>
    <row r="360" spans="1:8" s="2" customFormat="1" ht="16.899999999999999" customHeight="1">
      <c r="A360" s="33"/>
      <c r="B360" s="34"/>
      <c r="C360" s="219" t="s">
        <v>2759</v>
      </c>
      <c r="D360" s="219" t="s">
        <v>222</v>
      </c>
      <c r="E360" s="18" t="s">
        <v>1</v>
      </c>
      <c r="F360" s="220">
        <v>1137.6079999999999</v>
      </c>
      <c r="G360" s="33"/>
      <c r="H360" s="34"/>
    </row>
    <row r="361" spans="1:8" s="2" customFormat="1" ht="16.899999999999999" customHeight="1">
      <c r="A361" s="33"/>
      <c r="B361" s="34"/>
      <c r="C361" s="215" t="s">
        <v>519</v>
      </c>
      <c r="D361" s="216" t="s">
        <v>1</v>
      </c>
      <c r="E361" s="217" t="s">
        <v>1</v>
      </c>
      <c r="F361" s="218">
        <v>181.88399999999999</v>
      </c>
      <c r="G361" s="33"/>
      <c r="H361" s="34"/>
    </row>
    <row r="362" spans="1:8" s="2" customFormat="1" ht="16.899999999999999" customHeight="1">
      <c r="A362" s="33"/>
      <c r="B362" s="34"/>
      <c r="C362" s="219" t="s">
        <v>1</v>
      </c>
      <c r="D362" s="219" t="s">
        <v>480</v>
      </c>
      <c r="E362" s="18" t="s">
        <v>1</v>
      </c>
      <c r="F362" s="220">
        <v>0</v>
      </c>
      <c r="G362" s="33"/>
      <c r="H362" s="34"/>
    </row>
    <row r="363" spans="1:8" s="2" customFormat="1" ht="16.899999999999999" customHeight="1">
      <c r="A363" s="33"/>
      <c r="B363" s="34"/>
      <c r="C363" s="219" t="s">
        <v>1</v>
      </c>
      <c r="D363" s="219" t="s">
        <v>517</v>
      </c>
      <c r="E363" s="18" t="s">
        <v>1</v>
      </c>
      <c r="F363" s="220">
        <v>191.8</v>
      </c>
      <c r="G363" s="33"/>
      <c r="H363" s="34"/>
    </row>
    <row r="364" spans="1:8" s="2" customFormat="1" ht="16.899999999999999" customHeight="1">
      <c r="A364" s="33"/>
      <c r="B364" s="34"/>
      <c r="C364" s="219" t="s">
        <v>1</v>
      </c>
      <c r="D364" s="219" t="s">
        <v>282</v>
      </c>
      <c r="E364" s="18" t="s">
        <v>1</v>
      </c>
      <c r="F364" s="220">
        <v>0</v>
      </c>
      <c r="G364" s="33"/>
      <c r="H364" s="34"/>
    </row>
    <row r="365" spans="1:8" s="2" customFormat="1" ht="16.899999999999999" customHeight="1">
      <c r="A365" s="33"/>
      <c r="B365" s="34"/>
      <c r="C365" s="219" t="s">
        <v>1</v>
      </c>
      <c r="D365" s="219" t="s">
        <v>297</v>
      </c>
      <c r="E365" s="18" t="s">
        <v>1</v>
      </c>
      <c r="F365" s="220">
        <v>22.545999999999999</v>
      </c>
      <c r="G365" s="33"/>
      <c r="H365" s="34"/>
    </row>
    <row r="366" spans="1:8" s="2" customFormat="1" ht="16.899999999999999" customHeight="1">
      <c r="A366" s="33"/>
      <c r="B366" s="34"/>
      <c r="C366" s="219" t="s">
        <v>1</v>
      </c>
      <c r="D366" s="219" t="s">
        <v>298</v>
      </c>
      <c r="E366" s="18" t="s">
        <v>1</v>
      </c>
      <c r="F366" s="220">
        <v>36.537999999999997</v>
      </c>
      <c r="G366" s="33"/>
      <c r="H366" s="34"/>
    </row>
    <row r="367" spans="1:8" s="2" customFormat="1" ht="16.899999999999999" customHeight="1">
      <c r="A367" s="33"/>
      <c r="B367" s="34"/>
      <c r="C367" s="219" t="s">
        <v>1</v>
      </c>
      <c r="D367" s="219" t="s">
        <v>484</v>
      </c>
      <c r="E367" s="18" t="s">
        <v>1</v>
      </c>
      <c r="F367" s="220">
        <v>0</v>
      </c>
      <c r="G367" s="33"/>
      <c r="H367" s="34"/>
    </row>
    <row r="368" spans="1:8" s="2" customFormat="1" ht="16.899999999999999" customHeight="1">
      <c r="A368" s="33"/>
      <c r="B368" s="34"/>
      <c r="C368" s="219" t="s">
        <v>1</v>
      </c>
      <c r="D368" s="219" t="s">
        <v>518</v>
      </c>
      <c r="E368" s="18" t="s">
        <v>1</v>
      </c>
      <c r="F368" s="220">
        <v>-31.143000000000001</v>
      </c>
      <c r="G368" s="33"/>
      <c r="H368" s="34"/>
    </row>
    <row r="369" spans="1:8" s="2" customFormat="1" ht="16.899999999999999" customHeight="1">
      <c r="A369" s="33"/>
      <c r="B369" s="34"/>
      <c r="C369" s="219" t="s">
        <v>1</v>
      </c>
      <c r="D369" s="219" t="s">
        <v>487</v>
      </c>
      <c r="E369" s="18" t="s">
        <v>1</v>
      </c>
      <c r="F369" s="220">
        <v>0</v>
      </c>
      <c r="G369" s="33"/>
      <c r="H369" s="34"/>
    </row>
    <row r="370" spans="1:8" s="2" customFormat="1" ht="16.899999999999999" customHeight="1">
      <c r="A370" s="33"/>
      <c r="B370" s="34"/>
      <c r="C370" s="219" t="s">
        <v>1</v>
      </c>
      <c r="D370" s="219" t="s">
        <v>488</v>
      </c>
      <c r="E370" s="18" t="s">
        <v>1</v>
      </c>
      <c r="F370" s="220">
        <v>0</v>
      </c>
      <c r="G370" s="33"/>
      <c r="H370" s="34"/>
    </row>
    <row r="371" spans="1:8" s="2" customFormat="1" ht="16.899999999999999" customHeight="1">
      <c r="A371" s="33"/>
      <c r="B371" s="34"/>
      <c r="C371" s="219" t="s">
        <v>1</v>
      </c>
      <c r="D371" s="219" t="s">
        <v>490</v>
      </c>
      <c r="E371" s="18" t="s">
        <v>1</v>
      </c>
      <c r="F371" s="220">
        <v>-3.1920000000000002</v>
      </c>
      <c r="G371" s="33"/>
      <c r="H371" s="34"/>
    </row>
    <row r="372" spans="1:8" s="2" customFormat="1" ht="16.899999999999999" customHeight="1">
      <c r="A372" s="33"/>
      <c r="B372" s="34"/>
      <c r="C372" s="219" t="s">
        <v>1</v>
      </c>
      <c r="D372" s="219" t="s">
        <v>491</v>
      </c>
      <c r="E372" s="18" t="s">
        <v>1</v>
      </c>
      <c r="F372" s="220">
        <v>0</v>
      </c>
      <c r="G372" s="33"/>
      <c r="H372" s="34"/>
    </row>
    <row r="373" spans="1:8" s="2" customFormat="1" ht="16.899999999999999" customHeight="1">
      <c r="A373" s="33"/>
      <c r="B373" s="34"/>
      <c r="C373" s="219" t="s">
        <v>1</v>
      </c>
      <c r="D373" s="219" t="s">
        <v>492</v>
      </c>
      <c r="E373" s="18" t="s">
        <v>1</v>
      </c>
      <c r="F373" s="220">
        <v>-0.27</v>
      </c>
      <c r="G373" s="33"/>
      <c r="H373" s="34"/>
    </row>
    <row r="374" spans="1:8" s="2" customFormat="1" ht="16.899999999999999" customHeight="1">
      <c r="A374" s="33"/>
      <c r="B374" s="34"/>
      <c r="C374" s="219" t="s">
        <v>1</v>
      </c>
      <c r="D374" s="219" t="s">
        <v>493</v>
      </c>
      <c r="E374" s="18" t="s">
        <v>1</v>
      </c>
      <c r="F374" s="220">
        <v>0</v>
      </c>
      <c r="G374" s="33"/>
      <c r="H374" s="34"/>
    </row>
    <row r="375" spans="1:8" s="2" customFormat="1" ht="16.899999999999999" customHeight="1">
      <c r="A375" s="33"/>
      <c r="B375" s="34"/>
      <c r="C375" s="219" t="s">
        <v>1</v>
      </c>
      <c r="D375" s="219" t="s">
        <v>495</v>
      </c>
      <c r="E375" s="18" t="s">
        <v>1</v>
      </c>
      <c r="F375" s="220">
        <v>-0.94299999999999995</v>
      </c>
      <c r="G375" s="33"/>
      <c r="H375" s="34"/>
    </row>
    <row r="376" spans="1:8" s="2" customFormat="1" ht="16.899999999999999" customHeight="1">
      <c r="A376" s="33"/>
      <c r="B376" s="34"/>
      <c r="C376" s="219" t="s">
        <v>1</v>
      </c>
      <c r="D376" s="219" t="s">
        <v>496</v>
      </c>
      <c r="E376" s="18" t="s">
        <v>1</v>
      </c>
      <c r="F376" s="220">
        <v>-0.80800000000000005</v>
      </c>
      <c r="G376" s="33"/>
      <c r="H376" s="34"/>
    </row>
    <row r="377" spans="1:8" s="2" customFormat="1" ht="16.899999999999999" customHeight="1">
      <c r="A377" s="33"/>
      <c r="B377" s="34"/>
      <c r="C377" s="219" t="s">
        <v>1</v>
      </c>
      <c r="D377" s="219" t="s">
        <v>497</v>
      </c>
      <c r="E377" s="18" t="s">
        <v>1</v>
      </c>
      <c r="F377" s="220">
        <v>0</v>
      </c>
      <c r="G377" s="33"/>
      <c r="H377" s="34"/>
    </row>
    <row r="378" spans="1:8" s="2" customFormat="1" ht="16.899999999999999" customHeight="1">
      <c r="A378" s="33"/>
      <c r="B378" s="34"/>
      <c r="C378" s="219" t="s">
        <v>1</v>
      </c>
      <c r="D378" s="219" t="s">
        <v>498</v>
      </c>
      <c r="E378" s="18" t="s">
        <v>1</v>
      </c>
      <c r="F378" s="220">
        <v>-12.507</v>
      </c>
      <c r="G378" s="33"/>
      <c r="H378" s="34"/>
    </row>
    <row r="379" spans="1:8" s="2" customFormat="1" ht="16.899999999999999" customHeight="1">
      <c r="A379" s="33"/>
      <c r="B379" s="34"/>
      <c r="C379" s="219" t="s">
        <v>1</v>
      </c>
      <c r="D379" s="219" t="s">
        <v>499</v>
      </c>
      <c r="E379" s="18" t="s">
        <v>1</v>
      </c>
      <c r="F379" s="220">
        <v>0</v>
      </c>
      <c r="G379" s="33"/>
      <c r="H379" s="34"/>
    </row>
    <row r="380" spans="1:8" s="2" customFormat="1" ht="16.899999999999999" customHeight="1">
      <c r="A380" s="33"/>
      <c r="B380" s="34"/>
      <c r="C380" s="219" t="s">
        <v>1</v>
      </c>
      <c r="D380" s="219" t="s">
        <v>500</v>
      </c>
      <c r="E380" s="18" t="s">
        <v>1</v>
      </c>
      <c r="F380" s="220">
        <v>-18.72</v>
      </c>
      <c r="G380" s="33"/>
      <c r="H380" s="34"/>
    </row>
    <row r="381" spans="1:8" s="2" customFormat="1" ht="16.899999999999999" customHeight="1">
      <c r="A381" s="33"/>
      <c r="B381" s="34"/>
      <c r="C381" s="219" t="s">
        <v>1</v>
      </c>
      <c r="D381" s="219" t="s">
        <v>501</v>
      </c>
      <c r="E381" s="18" t="s">
        <v>1</v>
      </c>
      <c r="F381" s="220">
        <v>0</v>
      </c>
      <c r="G381" s="33"/>
      <c r="H381" s="34"/>
    </row>
    <row r="382" spans="1:8" s="2" customFormat="1" ht="16.899999999999999" customHeight="1">
      <c r="A382" s="33"/>
      <c r="B382" s="34"/>
      <c r="C382" s="219" t="s">
        <v>1</v>
      </c>
      <c r="D382" s="219" t="s">
        <v>502</v>
      </c>
      <c r="E382" s="18" t="s">
        <v>1</v>
      </c>
      <c r="F382" s="220">
        <v>-0.90600000000000003</v>
      </c>
      <c r="G382" s="33"/>
      <c r="H382" s="34"/>
    </row>
    <row r="383" spans="1:8" s="2" customFormat="1" ht="16.899999999999999" customHeight="1">
      <c r="A383" s="33"/>
      <c r="B383" s="34"/>
      <c r="C383" s="219" t="s">
        <v>1</v>
      </c>
      <c r="D383" s="219" t="s">
        <v>503</v>
      </c>
      <c r="E383" s="18" t="s">
        <v>1</v>
      </c>
      <c r="F383" s="220">
        <v>0</v>
      </c>
      <c r="G383" s="33"/>
      <c r="H383" s="34"/>
    </row>
    <row r="384" spans="1:8" s="2" customFormat="1" ht="16.899999999999999" customHeight="1">
      <c r="A384" s="33"/>
      <c r="B384" s="34"/>
      <c r="C384" s="219" t="s">
        <v>1</v>
      </c>
      <c r="D384" s="219" t="s">
        <v>504</v>
      </c>
      <c r="E384" s="18" t="s">
        <v>1</v>
      </c>
      <c r="F384" s="220">
        <v>-0.51100000000000001</v>
      </c>
      <c r="G384" s="33"/>
      <c r="H384" s="34"/>
    </row>
    <row r="385" spans="1:8" s="2" customFormat="1" ht="16.899999999999999" customHeight="1">
      <c r="A385" s="33"/>
      <c r="B385" s="34"/>
      <c r="C385" s="219" t="s">
        <v>519</v>
      </c>
      <c r="D385" s="219" t="s">
        <v>222</v>
      </c>
      <c r="E385" s="18" t="s">
        <v>1</v>
      </c>
      <c r="F385" s="220">
        <v>181.88399999999999</v>
      </c>
      <c r="G385" s="33"/>
      <c r="H385" s="34"/>
    </row>
    <row r="386" spans="1:8" s="2" customFormat="1" ht="26.45" customHeight="1">
      <c r="A386" s="33"/>
      <c r="B386" s="34"/>
      <c r="C386" s="214" t="s">
        <v>2769</v>
      </c>
      <c r="D386" s="214" t="s">
        <v>95</v>
      </c>
      <c r="E386" s="33"/>
      <c r="F386" s="33"/>
      <c r="G386" s="33"/>
      <c r="H386" s="34"/>
    </row>
    <row r="387" spans="1:8" s="2" customFormat="1" ht="16.899999999999999" customHeight="1">
      <c r="A387" s="33"/>
      <c r="B387" s="34"/>
      <c r="C387" s="215" t="s">
        <v>1087</v>
      </c>
      <c r="D387" s="216" t="s">
        <v>1</v>
      </c>
      <c r="E387" s="217" t="s">
        <v>1</v>
      </c>
      <c r="F387" s="218">
        <v>50</v>
      </c>
      <c r="G387" s="33"/>
      <c r="H387" s="34"/>
    </row>
    <row r="388" spans="1:8" s="2" customFormat="1" ht="16.899999999999999" customHeight="1">
      <c r="A388" s="33"/>
      <c r="B388" s="34"/>
      <c r="C388" s="215" t="s">
        <v>127</v>
      </c>
      <c r="D388" s="216" t="s">
        <v>1</v>
      </c>
      <c r="E388" s="217" t="s">
        <v>1</v>
      </c>
      <c r="F388" s="218">
        <v>68.650000000000006</v>
      </c>
      <c r="G388" s="33"/>
      <c r="H388" s="34"/>
    </row>
    <row r="389" spans="1:8" s="2" customFormat="1" ht="16.899999999999999" customHeight="1">
      <c r="A389" s="33"/>
      <c r="B389" s="34"/>
      <c r="C389" s="219" t="s">
        <v>1053</v>
      </c>
      <c r="D389" s="219" t="s">
        <v>1147</v>
      </c>
      <c r="E389" s="18" t="s">
        <v>1</v>
      </c>
      <c r="F389" s="220">
        <v>57.1</v>
      </c>
      <c r="G389" s="33"/>
      <c r="H389" s="34"/>
    </row>
    <row r="390" spans="1:8" s="2" customFormat="1" ht="16.899999999999999" customHeight="1">
      <c r="A390" s="33"/>
      <c r="B390" s="34"/>
      <c r="C390" s="219" t="s">
        <v>1055</v>
      </c>
      <c r="D390" s="219" t="s">
        <v>1148</v>
      </c>
      <c r="E390" s="18" t="s">
        <v>1</v>
      </c>
      <c r="F390" s="220">
        <v>11.55</v>
      </c>
      <c r="G390" s="33"/>
      <c r="H390" s="34"/>
    </row>
    <row r="391" spans="1:8" s="2" customFormat="1" ht="16.899999999999999" customHeight="1">
      <c r="A391" s="33"/>
      <c r="B391" s="34"/>
      <c r="C391" s="219" t="s">
        <v>127</v>
      </c>
      <c r="D391" s="219" t="s">
        <v>222</v>
      </c>
      <c r="E391" s="18" t="s">
        <v>1</v>
      </c>
      <c r="F391" s="220">
        <v>68.650000000000006</v>
      </c>
      <c r="G391" s="33"/>
      <c r="H391" s="34"/>
    </row>
    <row r="392" spans="1:8" s="2" customFormat="1" ht="16.899999999999999" customHeight="1">
      <c r="A392" s="33"/>
      <c r="B392" s="34"/>
      <c r="C392" s="221" t="s">
        <v>2736</v>
      </c>
      <c r="D392" s="33"/>
      <c r="E392" s="33"/>
      <c r="F392" s="33"/>
      <c r="G392" s="33"/>
      <c r="H392" s="34"/>
    </row>
    <row r="393" spans="1:8" s="2" customFormat="1" ht="16.899999999999999" customHeight="1">
      <c r="A393" s="33"/>
      <c r="B393" s="34"/>
      <c r="C393" s="219" t="s">
        <v>214</v>
      </c>
      <c r="D393" s="219" t="s">
        <v>215</v>
      </c>
      <c r="E393" s="18" t="s">
        <v>195</v>
      </c>
      <c r="F393" s="220">
        <v>68.650000000000006</v>
      </c>
      <c r="G393" s="33"/>
      <c r="H393" s="34"/>
    </row>
    <row r="394" spans="1:8" s="2" customFormat="1" ht="16.899999999999999" customHeight="1">
      <c r="A394" s="33"/>
      <c r="B394" s="34"/>
      <c r="C394" s="219" t="s">
        <v>193</v>
      </c>
      <c r="D394" s="219" t="s">
        <v>194</v>
      </c>
      <c r="E394" s="18" t="s">
        <v>195</v>
      </c>
      <c r="F394" s="220">
        <v>68.650000000000006</v>
      </c>
      <c r="G394" s="33"/>
      <c r="H394" s="34"/>
    </row>
    <row r="395" spans="1:8" s="2" customFormat="1" ht="16.899999999999999" customHeight="1">
      <c r="A395" s="33"/>
      <c r="B395" s="34"/>
      <c r="C395" s="219" t="s">
        <v>696</v>
      </c>
      <c r="D395" s="219" t="s">
        <v>697</v>
      </c>
      <c r="E395" s="18" t="s">
        <v>195</v>
      </c>
      <c r="F395" s="220">
        <v>78.150000000000006</v>
      </c>
      <c r="G395" s="33"/>
      <c r="H395" s="34"/>
    </row>
    <row r="396" spans="1:8" s="2" customFormat="1" ht="16.899999999999999" customHeight="1">
      <c r="A396" s="33"/>
      <c r="B396" s="34"/>
      <c r="C396" s="215" t="s">
        <v>129</v>
      </c>
      <c r="D396" s="216" t="s">
        <v>1</v>
      </c>
      <c r="E396" s="217" t="s">
        <v>1</v>
      </c>
      <c r="F396" s="218">
        <v>78.150000000000006</v>
      </c>
      <c r="G396" s="33"/>
      <c r="H396" s="34"/>
    </row>
    <row r="397" spans="1:8" s="2" customFormat="1" ht="16.899999999999999" customHeight="1">
      <c r="A397" s="33"/>
      <c r="B397" s="34"/>
      <c r="C397" s="219" t="s">
        <v>1</v>
      </c>
      <c r="D397" s="219" t="s">
        <v>699</v>
      </c>
      <c r="E397" s="18" t="s">
        <v>1</v>
      </c>
      <c r="F397" s="220">
        <v>68.650000000000006</v>
      </c>
      <c r="G397" s="33"/>
      <c r="H397" s="34"/>
    </row>
    <row r="398" spans="1:8" s="2" customFormat="1" ht="16.899999999999999" customHeight="1">
      <c r="A398" s="33"/>
      <c r="B398" s="34"/>
      <c r="C398" s="219" t="s">
        <v>1</v>
      </c>
      <c r="D398" s="219" t="s">
        <v>1380</v>
      </c>
      <c r="E398" s="18" t="s">
        <v>1</v>
      </c>
      <c r="F398" s="220">
        <v>9.5</v>
      </c>
      <c r="G398" s="33"/>
      <c r="H398" s="34"/>
    </row>
    <row r="399" spans="1:8" s="2" customFormat="1" ht="16.899999999999999" customHeight="1">
      <c r="A399" s="33"/>
      <c r="B399" s="34"/>
      <c r="C399" s="219" t="s">
        <v>129</v>
      </c>
      <c r="D399" s="219" t="s">
        <v>222</v>
      </c>
      <c r="E399" s="18" t="s">
        <v>1</v>
      </c>
      <c r="F399" s="220">
        <v>78.150000000000006</v>
      </c>
      <c r="G399" s="33"/>
      <c r="H399" s="34"/>
    </row>
    <row r="400" spans="1:8" s="2" customFormat="1" ht="16.899999999999999" customHeight="1">
      <c r="A400" s="33"/>
      <c r="B400" s="34"/>
      <c r="C400" s="221" t="s">
        <v>2736</v>
      </c>
      <c r="D400" s="33"/>
      <c r="E400" s="33"/>
      <c r="F400" s="33"/>
      <c r="G400" s="33"/>
      <c r="H400" s="34"/>
    </row>
    <row r="401" spans="1:8" s="2" customFormat="1" ht="16.899999999999999" customHeight="1">
      <c r="A401" s="33"/>
      <c r="B401" s="34"/>
      <c r="C401" s="219" t="s">
        <v>696</v>
      </c>
      <c r="D401" s="219" t="s">
        <v>697</v>
      </c>
      <c r="E401" s="18" t="s">
        <v>195</v>
      </c>
      <c r="F401" s="220">
        <v>78.150000000000006</v>
      </c>
      <c r="G401" s="33"/>
      <c r="H401" s="34"/>
    </row>
    <row r="402" spans="1:8" s="2" customFormat="1" ht="16.899999999999999" customHeight="1">
      <c r="A402" s="33"/>
      <c r="B402" s="34"/>
      <c r="C402" s="219" t="s">
        <v>477</v>
      </c>
      <c r="D402" s="219" t="s">
        <v>478</v>
      </c>
      <c r="E402" s="18" t="s">
        <v>276</v>
      </c>
      <c r="F402" s="220">
        <v>331.767</v>
      </c>
      <c r="G402" s="33"/>
      <c r="H402" s="34"/>
    </row>
    <row r="403" spans="1:8" s="2" customFormat="1" ht="16.899999999999999" customHeight="1">
      <c r="A403" s="33"/>
      <c r="B403" s="34"/>
      <c r="C403" s="215" t="s">
        <v>1053</v>
      </c>
      <c r="D403" s="216" t="s">
        <v>1</v>
      </c>
      <c r="E403" s="217" t="s">
        <v>1</v>
      </c>
      <c r="F403" s="218">
        <v>57.1</v>
      </c>
      <c r="G403" s="33"/>
      <c r="H403" s="34"/>
    </row>
    <row r="404" spans="1:8" s="2" customFormat="1" ht="16.899999999999999" customHeight="1">
      <c r="A404" s="33"/>
      <c r="B404" s="34"/>
      <c r="C404" s="219" t="s">
        <v>1053</v>
      </c>
      <c r="D404" s="219" t="s">
        <v>1147</v>
      </c>
      <c r="E404" s="18" t="s">
        <v>1</v>
      </c>
      <c r="F404" s="220">
        <v>57.1</v>
      </c>
      <c r="G404" s="33"/>
      <c r="H404" s="34"/>
    </row>
    <row r="405" spans="1:8" s="2" customFormat="1" ht="16.899999999999999" customHeight="1">
      <c r="A405" s="33"/>
      <c r="B405" s="34"/>
      <c r="C405" s="221" t="s">
        <v>2736</v>
      </c>
      <c r="D405" s="33"/>
      <c r="E405" s="33"/>
      <c r="F405" s="33"/>
      <c r="G405" s="33"/>
      <c r="H405" s="34"/>
    </row>
    <row r="406" spans="1:8" s="2" customFormat="1" ht="16.899999999999999" customHeight="1">
      <c r="A406" s="33"/>
      <c r="B406" s="34"/>
      <c r="C406" s="219" t="s">
        <v>214</v>
      </c>
      <c r="D406" s="219" t="s">
        <v>215</v>
      </c>
      <c r="E406" s="18" t="s">
        <v>195</v>
      </c>
      <c r="F406" s="220">
        <v>68.650000000000006</v>
      </c>
      <c r="G406" s="33"/>
      <c r="H406" s="34"/>
    </row>
    <row r="407" spans="1:8" s="2" customFormat="1" ht="22.5">
      <c r="A407" s="33"/>
      <c r="B407" s="34"/>
      <c r="C407" s="219" t="s">
        <v>1167</v>
      </c>
      <c r="D407" s="219" t="s">
        <v>1168</v>
      </c>
      <c r="E407" s="18" t="s">
        <v>276</v>
      </c>
      <c r="F407" s="220">
        <v>44.484000000000002</v>
      </c>
      <c r="G407" s="33"/>
      <c r="H407" s="34"/>
    </row>
    <row r="408" spans="1:8" s="2" customFormat="1" ht="16.899999999999999" customHeight="1">
      <c r="A408" s="33"/>
      <c r="B408" s="34"/>
      <c r="C408" s="219" t="s">
        <v>224</v>
      </c>
      <c r="D408" s="219" t="s">
        <v>225</v>
      </c>
      <c r="E408" s="18" t="s">
        <v>226</v>
      </c>
      <c r="F408" s="220">
        <v>163.28899999999999</v>
      </c>
      <c r="G408" s="33"/>
      <c r="H408" s="34"/>
    </row>
    <row r="409" spans="1:8" s="2" customFormat="1" ht="16.899999999999999" customHeight="1">
      <c r="A409" s="33"/>
      <c r="B409" s="34"/>
      <c r="C409" s="215" t="s">
        <v>1055</v>
      </c>
      <c r="D409" s="216" t="s">
        <v>1</v>
      </c>
      <c r="E409" s="217" t="s">
        <v>1</v>
      </c>
      <c r="F409" s="218">
        <v>11.55</v>
      </c>
      <c r="G409" s="33"/>
      <c r="H409" s="34"/>
    </row>
    <row r="410" spans="1:8" s="2" customFormat="1" ht="16.899999999999999" customHeight="1">
      <c r="A410" s="33"/>
      <c r="B410" s="34"/>
      <c r="C410" s="219" t="s">
        <v>1055</v>
      </c>
      <c r="D410" s="219" t="s">
        <v>1148</v>
      </c>
      <c r="E410" s="18" t="s">
        <v>1</v>
      </c>
      <c r="F410" s="220">
        <v>11.55</v>
      </c>
      <c r="G410" s="33"/>
      <c r="H410" s="34"/>
    </row>
    <row r="411" spans="1:8" s="2" customFormat="1" ht="16.899999999999999" customHeight="1">
      <c r="A411" s="33"/>
      <c r="B411" s="34"/>
      <c r="C411" s="221" t="s">
        <v>2736</v>
      </c>
      <c r="D411" s="33"/>
      <c r="E411" s="33"/>
      <c r="F411" s="33"/>
      <c r="G411" s="33"/>
      <c r="H411" s="34"/>
    </row>
    <row r="412" spans="1:8" s="2" customFormat="1" ht="16.899999999999999" customHeight="1">
      <c r="A412" s="33"/>
      <c r="B412" s="34"/>
      <c r="C412" s="219" t="s">
        <v>214</v>
      </c>
      <c r="D412" s="219" t="s">
        <v>215</v>
      </c>
      <c r="E412" s="18" t="s">
        <v>195</v>
      </c>
      <c r="F412" s="220">
        <v>68.650000000000006</v>
      </c>
      <c r="G412" s="33"/>
      <c r="H412" s="34"/>
    </row>
    <row r="413" spans="1:8" s="2" customFormat="1" ht="22.5">
      <c r="A413" s="33"/>
      <c r="B413" s="34"/>
      <c r="C413" s="219" t="s">
        <v>1277</v>
      </c>
      <c r="D413" s="219" t="s">
        <v>1278</v>
      </c>
      <c r="E413" s="18" t="s">
        <v>276</v>
      </c>
      <c r="F413" s="220">
        <v>16.760999999999999</v>
      </c>
      <c r="G413" s="33"/>
      <c r="H413" s="34"/>
    </row>
    <row r="414" spans="1:8" s="2" customFormat="1" ht="16.899999999999999" customHeight="1">
      <c r="A414" s="33"/>
      <c r="B414" s="34"/>
      <c r="C414" s="215" t="s">
        <v>131</v>
      </c>
      <c r="D414" s="216" t="s">
        <v>1</v>
      </c>
      <c r="E414" s="217" t="s">
        <v>1</v>
      </c>
      <c r="F414" s="218">
        <v>0.80800000000000005</v>
      </c>
      <c r="G414" s="33"/>
      <c r="H414" s="34"/>
    </row>
    <row r="415" spans="1:8" s="2" customFormat="1" ht="16.899999999999999" customHeight="1">
      <c r="A415" s="33"/>
      <c r="B415" s="34"/>
      <c r="C415" s="215" t="s">
        <v>1057</v>
      </c>
      <c r="D415" s="216" t="s">
        <v>1</v>
      </c>
      <c r="E415" s="217" t="s">
        <v>1</v>
      </c>
      <c r="F415" s="218">
        <v>6.2</v>
      </c>
      <c r="G415" s="33"/>
      <c r="H415" s="34"/>
    </row>
    <row r="416" spans="1:8" s="2" customFormat="1" ht="16.899999999999999" customHeight="1">
      <c r="A416" s="33"/>
      <c r="B416" s="34"/>
      <c r="C416" s="219" t="s">
        <v>1</v>
      </c>
      <c r="D416" s="219" t="s">
        <v>1116</v>
      </c>
      <c r="E416" s="18" t="s">
        <v>1</v>
      </c>
      <c r="F416" s="220">
        <v>6.2</v>
      </c>
      <c r="G416" s="33"/>
      <c r="H416" s="34"/>
    </row>
    <row r="417" spans="1:8" s="2" customFormat="1" ht="16.899999999999999" customHeight="1">
      <c r="A417" s="33"/>
      <c r="B417" s="34"/>
      <c r="C417" s="219" t="s">
        <v>1057</v>
      </c>
      <c r="D417" s="219" t="s">
        <v>285</v>
      </c>
      <c r="E417" s="18" t="s">
        <v>1</v>
      </c>
      <c r="F417" s="220">
        <v>6.2</v>
      </c>
      <c r="G417" s="33"/>
      <c r="H417" s="34"/>
    </row>
    <row r="418" spans="1:8" s="2" customFormat="1" ht="16.899999999999999" customHeight="1">
      <c r="A418" s="33"/>
      <c r="B418" s="34"/>
      <c r="C418" s="221" t="s">
        <v>2736</v>
      </c>
      <c r="D418" s="33"/>
      <c r="E418" s="33"/>
      <c r="F418" s="33"/>
      <c r="G418" s="33"/>
      <c r="H418" s="34"/>
    </row>
    <row r="419" spans="1:8" s="2" customFormat="1" ht="16.899999999999999" customHeight="1">
      <c r="A419" s="33"/>
      <c r="B419" s="34"/>
      <c r="C419" s="219" t="s">
        <v>1112</v>
      </c>
      <c r="D419" s="219" t="s">
        <v>1113</v>
      </c>
      <c r="E419" s="18" t="s">
        <v>195</v>
      </c>
      <c r="F419" s="220">
        <v>15.8</v>
      </c>
      <c r="G419" s="33"/>
      <c r="H419" s="34"/>
    </row>
    <row r="420" spans="1:8" s="2" customFormat="1" ht="16.899999999999999" customHeight="1">
      <c r="A420" s="33"/>
      <c r="B420" s="34"/>
      <c r="C420" s="219" t="s">
        <v>1126</v>
      </c>
      <c r="D420" s="219" t="s">
        <v>1127</v>
      </c>
      <c r="E420" s="18" t="s">
        <v>195</v>
      </c>
      <c r="F420" s="220">
        <v>18.05</v>
      </c>
      <c r="G420" s="33"/>
      <c r="H420" s="34"/>
    </row>
    <row r="421" spans="1:8" s="2" customFormat="1" ht="16.899999999999999" customHeight="1">
      <c r="A421" s="33"/>
      <c r="B421" s="34"/>
      <c r="C421" s="219" t="s">
        <v>477</v>
      </c>
      <c r="D421" s="219" t="s">
        <v>478</v>
      </c>
      <c r="E421" s="18" t="s">
        <v>276</v>
      </c>
      <c r="F421" s="220">
        <v>331.767</v>
      </c>
      <c r="G421" s="33"/>
      <c r="H421" s="34"/>
    </row>
    <row r="422" spans="1:8" s="2" customFormat="1" ht="16.899999999999999" customHeight="1">
      <c r="A422" s="33"/>
      <c r="B422" s="34"/>
      <c r="C422" s="219" t="s">
        <v>1387</v>
      </c>
      <c r="D422" s="219" t="s">
        <v>1388</v>
      </c>
      <c r="E422" s="18" t="s">
        <v>195</v>
      </c>
      <c r="F422" s="220">
        <v>15.8</v>
      </c>
      <c r="G422" s="33"/>
      <c r="H422" s="34"/>
    </row>
    <row r="423" spans="1:8" s="2" customFormat="1" ht="16.899999999999999" customHeight="1">
      <c r="A423" s="33"/>
      <c r="B423" s="34"/>
      <c r="C423" s="215" t="s">
        <v>1059</v>
      </c>
      <c r="D423" s="216" t="s">
        <v>1</v>
      </c>
      <c r="E423" s="217" t="s">
        <v>1</v>
      </c>
      <c r="F423" s="218">
        <v>9.6</v>
      </c>
      <c r="G423" s="33"/>
      <c r="H423" s="34"/>
    </row>
    <row r="424" spans="1:8" s="2" customFormat="1" ht="16.899999999999999" customHeight="1">
      <c r="A424" s="33"/>
      <c r="B424" s="34"/>
      <c r="C424" s="219" t="s">
        <v>1</v>
      </c>
      <c r="D424" s="219" t="s">
        <v>1115</v>
      </c>
      <c r="E424" s="18" t="s">
        <v>1</v>
      </c>
      <c r="F424" s="220">
        <v>9.6</v>
      </c>
      <c r="G424" s="33"/>
      <c r="H424" s="34"/>
    </row>
    <row r="425" spans="1:8" s="2" customFormat="1" ht="16.899999999999999" customHeight="1">
      <c r="A425" s="33"/>
      <c r="B425" s="34"/>
      <c r="C425" s="219" t="s">
        <v>1059</v>
      </c>
      <c r="D425" s="219" t="s">
        <v>285</v>
      </c>
      <c r="E425" s="18" t="s">
        <v>1</v>
      </c>
      <c r="F425" s="220">
        <v>9.6</v>
      </c>
      <c r="G425" s="33"/>
      <c r="H425" s="34"/>
    </row>
    <row r="426" spans="1:8" s="2" customFormat="1" ht="16.899999999999999" customHeight="1">
      <c r="A426" s="33"/>
      <c r="B426" s="34"/>
      <c r="C426" s="221" t="s">
        <v>2736</v>
      </c>
      <c r="D426" s="33"/>
      <c r="E426" s="33"/>
      <c r="F426" s="33"/>
      <c r="G426" s="33"/>
      <c r="H426" s="34"/>
    </row>
    <row r="427" spans="1:8" s="2" customFormat="1" ht="16.899999999999999" customHeight="1">
      <c r="A427" s="33"/>
      <c r="B427" s="34"/>
      <c r="C427" s="219" t="s">
        <v>1112</v>
      </c>
      <c r="D427" s="219" t="s">
        <v>1113</v>
      </c>
      <c r="E427" s="18" t="s">
        <v>195</v>
      </c>
      <c r="F427" s="220">
        <v>15.8</v>
      </c>
      <c r="G427" s="33"/>
      <c r="H427" s="34"/>
    </row>
    <row r="428" spans="1:8" s="2" customFormat="1" ht="16.899999999999999" customHeight="1">
      <c r="A428" s="33"/>
      <c r="B428" s="34"/>
      <c r="C428" s="219" t="s">
        <v>1126</v>
      </c>
      <c r="D428" s="219" t="s">
        <v>1127</v>
      </c>
      <c r="E428" s="18" t="s">
        <v>195</v>
      </c>
      <c r="F428" s="220">
        <v>18.05</v>
      </c>
      <c r="G428" s="33"/>
      <c r="H428" s="34"/>
    </row>
    <row r="429" spans="1:8" s="2" customFormat="1" ht="16.899999999999999" customHeight="1">
      <c r="A429" s="33"/>
      <c r="B429" s="34"/>
      <c r="C429" s="219" t="s">
        <v>477</v>
      </c>
      <c r="D429" s="219" t="s">
        <v>478</v>
      </c>
      <c r="E429" s="18" t="s">
        <v>276</v>
      </c>
      <c r="F429" s="220">
        <v>331.767</v>
      </c>
      <c r="G429" s="33"/>
      <c r="H429" s="34"/>
    </row>
    <row r="430" spans="1:8" s="2" customFormat="1" ht="16.899999999999999" customHeight="1">
      <c r="A430" s="33"/>
      <c r="B430" s="34"/>
      <c r="C430" s="219" t="s">
        <v>1387</v>
      </c>
      <c r="D430" s="219" t="s">
        <v>1388</v>
      </c>
      <c r="E430" s="18" t="s">
        <v>195</v>
      </c>
      <c r="F430" s="220">
        <v>15.8</v>
      </c>
      <c r="G430" s="33"/>
      <c r="H430" s="34"/>
    </row>
    <row r="431" spans="1:8" s="2" customFormat="1" ht="16.899999999999999" customHeight="1">
      <c r="A431" s="33"/>
      <c r="B431" s="34"/>
      <c r="C431" s="215" t="s">
        <v>1061</v>
      </c>
      <c r="D431" s="216" t="s">
        <v>1</v>
      </c>
      <c r="E431" s="217" t="s">
        <v>1</v>
      </c>
      <c r="F431" s="218">
        <v>2.25</v>
      </c>
      <c r="G431" s="33"/>
      <c r="H431" s="34"/>
    </row>
    <row r="432" spans="1:8" s="2" customFormat="1" ht="16.899999999999999" customHeight="1">
      <c r="A432" s="33"/>
      <c r="B432" s="34"/>
      <c r="C432" s="221" t="s">
        <v>2736</v>
      </c>
      <c r="D432" s="33"/>
      <c r="E432" s="33"/>
      <c r="F432" s="33"/>
      <c r="G432" s="33"/>
      <c r="H432" s="34"/>
    </row>
    <row r="433" spans="1:8" s="2" customFormat="1" ht="16.899999999999999" customHeight="1">
      <c r="A433" s="33"/>
      <c r="B433" s="34"/>
      <c r="C433" s="219" t="s">
        <v>1126</v>
      </c>
      <c r="D433" s="219" t="s">
        <v>1127</v>
      </c>
      <c r="E433" s="18" t="s">
        <v>195</v>
      </c>
      <c r="F433" s="220">
        <v>18.05</v>
      </c>
      <c r="G433" s="33"/>
      <c r="H433" s="34"/>
    </row>
    <row r="434" spans="1:8" s="2" customFormat="1" ht="16.899999999999999" customHeight="1">
      <c r="A434" s="33"/>
      <c r="B434" s="34"/>
      <c r="C434" s="219" t="s">
        <v>477</v>
      </c>
      <c r="D434" s="219" t="s">
        <v>478</v>
      </c>
      <c r="E434" s="18" t="s">
        <v>276</v>
      </c>
      <c r="F434" s="220">
        <v>331.767</v>
      </c>
      <c r="G434" s="33"/>
      <c r="H434" s="34"/>
    </row>
    <row r="435" spans="1:8" s="2" customFormat="1" ht="22.5">
      <c r="A435" s="33"/>
      <c r="B435" s="34"/>
      <c r="C435" s="219" t="s">
        <v>1381</v>
      </c>
      <c r="D435" s="219" t="s">
        <v>1382</v>
      </c>
      <c r="E435" s="18" t="s">
        <v>195</v>
      </c>
      <c r="F435" s="220">
        <v>2.25</v>
      </c>
      <c r="G435" s="33"/>
      <c r="H435" s="34"/>
    </row>
    <row r="436" spans="1:8" s="2" customFormat="1" ht="16.899999999999999" customHeight="1">
      <c r="A436" s="33"/>
      <c r="B436" s="34"/>
      <c r="C436" s="215" t="s">
        <v>1108</v>
      </c>
      <c r="D436" s="216" t="s">
        <v>1</v>
      </c>
      <c r="E436" s="217" t="s">
        <v>1</v>
      </c>
      <c r="F436" s="218">
        <v>2.25</v>
      </c>
      <c r="G436" s="33"/>
      <c r="H436" s="34"/>
    </row>
    <row r="437" spans="1:8" s="2" customFormat="1" ht="16.899999999999999" customHeight="1">
      <c r="A437" s="33"/>
      <c r="B437" s="34"/>
      <c r="C437" s="215" t="s">
        <v>1064</v>
      </c>
      <c r="D437" s="216" t="s">
        <v>1</v>
      </c>
      <c r="E437" s="217" t="s">
        <v>1</v>
      </c>
      <c r="F437" s="218">
        <v>91.33</v>
      </c>
      <c r="G437" s="33"/>
      <c r="H437" s="34"/>
    </row>
    <row r="438" spans="1:8" s="2" customFormat="1" ht="16.899999999999999" customHeight="1">
      <c r="A438" s="33"/>
      <c r="B438" s="34"/>
      <c r="C438" s="219" t="s">
        <v>1</v>
      </c>
      <c r="D438" s="219" t="s">
        <v>1396</v>
      </c>
      <c r="E438" s="18" t="s">
        <v>1</v>
      </c>
      <c r="F438" s="220">
        <v>91.33</v>
      </c>
      <c r="G438" s="33"/>
      <c r="H438" s="34"/>
    </row>
    <row r="439" spans="1:8" s="2" customFormat="1" ht="16.899999999999999" customHeight="1">
      <c r="A439" s="33"/>
      <c r="B439" s="34"/>
      <c r="C439" s="219" t="s">
        <v>1064</v>
      </c>
      <c r="D439" s="219" t="s">
        <v>222</v>
      </c>
      <c r="E439" s="18" t="s">
        <v>1</v>
      </c>
      <c r="F439" s="220">
        <v>91.33</v>
      </c>
      <c r="G439" s="33"/>
      <c r="H439" s="34"/>
    </row>
    <row r="440" spans="1:8" s="2" customFormat="1" ht="16.899999999999999" customHeight="1">
      <c r="A440" s="33"/>
      <c r="B440" s="34"/>
      <c r="C440" s="221" t="s">
        <v>2736</v>
      </c>
      <c r="D440" s="33"/>
      <c r="E440" s="33"/>
      <c r="F440" s="33"/>
      <c r="G440" s="33"/>
      <c r="H440" s="34"/>
    </row>
    <row r="441" spans="1:8" s="2" customFormat="1" ht="22.5">
      <c r="A441" s="33"/>
      <c r="B441" s="34"/>
      <c r="C441" s="219" t="s">
        <v>1393</v>
      </c>
      <c r="D441" s="219" t="s">
        <v>1394</v>
      </c>
      <c r="E441" s="18" t="s">
        <v>226</v>
      </c>
      <c r="F441" s="220">
        <v>91.33</v>
      </c>
      <c r="G441" s="33"/>
      <c r="H441" s="34"/>
    </row>
    <row r="442" spans="1:8" s="2" customFormat="1" ht="22.5">
      <c r="A442" s="33"/>
      <c r="B442" s="34"/>
      <c r="C442" s="219" t="s">
        <v>1167</v>
      </c>
      <c r="D442" s="219" t="s">
        <v>1168</v>
      </c>
      <c r="E442" s="18" t="s">
        <v>276</v>
      </c>
      <c r="F442" s="220">
        <v>44.484000000000002</v>
      </c>
      <c r="G442" s="33"/>
      <c r="H442" s="34"/>
    </row>
    <row r="443" spans="1:8" s="2" customFormat="1" ht="16.899999999999999" customHeight="1">
      <c r="A443" s="33"/>
      <c r="B443" s="34"/>
      <c r="C443" s="219" t="s">
        <v>477</v>
      </c>
      <c r="D443" s="219" t="s">
        <v>478</v>
      </c>
      <c r="E443" s="18" t="s">
        <v>276</v>
      </c>
      <c r="F443" s="220">
        <v>331.767</v>
      </c>
      <c r="G443" s="33"/>
      <c r="H443" s="34"/>
    </row>
    <row r="444" spans="1:8" s="2" customFormat="1" ht="16.899999999999999" customHeight="1">
      <c r="A444" s="33"/>
      <c r="B444" s="34"/>
      <c r="C444" s="219" t="s">
        <v>556</v>
      </c>
      <c r="D444" s="219" t="s">
        <v>1343</v>
      </c>
      <c r="E444" s="18" t="s">
        <v>276</v>
      </c>
      <c r="F444" s="220">
        <v>3.5750000000000002</v>
      </c>
      <c r="G444" s="33"/>
      <c r="H444" s="34"/>
    </row>
    <row r="445" spans="1:8" s="2" customFormat="1" ht="16.899999999999999" customHeight="1">
      <c r="A445" s="33"/>
      <c r="B445" s="34"/>
      <c r="C445" s="219" t="s">
        <v>1358</v>
      </c>
      <c r="D445" s="219" t="s">
        <v>1359</v>
      </c>
      <c r="E445" s="18" t="s">
        <v>276</v>
      </c>
      <c r="F445" s="220">
        <v>16.719000000000001</v>
      </c>
      <c r="G445" s="33"/>
      <c r="H445" s="34"/>
    </row>
    <row r="446" spans="1:8" s="2" customFormat="1" ht="16.899999999999999" customHeight="1">
      <c r="A446" s="33"/>
      <c r="B446" s="34"/>
      <c r="C446" s="219" t="s">
        <v>668</v>
      </c>
      <c r="D446" s="219" t="s">
        <v>669</v>
      </c>
      <c r="E446" s="18" t="s">
        <v>276</v>
      </c>
      <c r="F446" s="220">
        <v>8.9169999999999998</v>
      </c>
      <c r="G446" s="33"/>
      <c r="H446" s="34"/>
    </row>
    <row r="447" spans="1:8" s="2" customFormat="1" ht="16.899999999999999" customHeight="1">
      <c r="A447" s="33"/>
      <c r="B447" s="34"/>
      <c r="C447" s="219" t="s">
        <v>1442</v>
      </c>
      <c r="D447" s="219" t="s">
        <v>1443</v>
      </c>
      <c r="E447" s="18" t="s">
        <v>276</v>
      </c>
      <c r="F447" s="220">
        <v>36.9</v>
      </c>
      <c r="G447" s="33"/>
      <c r="H447" s="34"/>
    </row>
    <row r="448" spans="1:8" s="2" customFormat="1" ht="16.899999999999999" customHeight="1">
      <c r="A448" s="33"/>
      <c r="B448" s="34"/>
      <c r="C448" s="215" t="s">
        <v>1066</v>
      </c>
      <c r="D448" s="216" t="s">
        <v>1</v>
      </c>
      <c r="E448" s="217" t="s">
        <v>1</v>
      </c>
      <c r="F448" s="218">
        <v>10</v>
      </c>
      <c r="G448" s="33"/>
      <c r="H448" s="34"/>
    </row>
    <row r="449" spans="1:8" s="2" customFormat="1" ht="16.899999999999999" customHeight="1">
      <c r="A449" s="33"/>
      <c r="B449" s="34"/>
      <c r="C449" s="219" t="s">
        <v>1</v>
      </c>
      <c r="D449" s="219" t="s">
        <v>1408</v>
      </c>
      <c r="E449" s="18" t="s">
        <v>1</v>
      </c>
      <c r="F449" s="220">
        <v>10</v>
      </c>
      <c r="G449" s="33"/>
      <c r="H449" s="34"/>
    </row>
    <row r="450" spans="1:8" s="2" customFormat="1" ht="16.899999999999999" customHeight="1">
      <c r="A450" s="33"/>
      <c r="B450" s="34"/>
      <c r="C450" s="219" t="s">
        <v>1066</v>
      </c>
      <c r="D450" s="219" t="s">
        <v>222</v>
      </c>
      <c r="E450" s="18" t="s">
        <v>1</v>
      </c>
      <c r="F450" s="220">
        <v>10</v>
      </c>
      <c r="G450" s="33"/>
      <c r="H450" s="34"/>
    </row>
    <row r="451" spans="1:8" s="2" customFormat="1" ht="16.899999999999999" customHeight="1">
      <c r="A451" s="33"/>
      <c r="B451" s="34"/>
      <c r="C451" s="221" t="s">
        <v>2736</v>
      </c>
      <c r="D451" s="33"/>
      <c r="E451" s="33"/>
      <c r="F451" s="33"/>
      <c r="G451" s="33"/>
      <c r="H451" s="34"/>
    </row>
    <row r="452" spans="1:8" s="2" customFormat="1" ht="22.5">
      <c r="A452" s="33"/>
      <c r="B452" s="34"/>
      <c r="C452" s="219" t="s">
        <v>1405</v>
      </c>
      <c r="D452" s="219" t="s">
        <v>1406</v>
      </c>
      <c r="E452" s="18" t="s">
        <v>226</v>
      </c>
      <c r="F452" s="220">
        <v>10</v>
      </c>
      <c r="G452" s="33"/>
      <c r="H452" s="34"/>
    </row>
    <row r="453" spans="1:8" s="2" customFormat="1" ht="22.5">
      <c r="A453" s="33"/>
      <c r="B453" s="34"/>
      <c r="C453" s="219" t="s">
        <v>1167</v>
      </c>
      <c r="D453" s="219" t="s">
        <v>1168</v>
      </c>
      <c r="E453" s="18" t="s">
        <v>276</v>
      </c>
      <c r="F453" s="220">
        <v>44.484000000000002</v>
      </c>
      <c r="G453" s="33"/>
      <c r="H453" s="34"/>
    </row>
    <row r="454" spans="1:8" s="2" customFormat="1" ht="16.899999999999999" customHeight="1">
      <c r="A454" s="33"/>
      <c r="B454" s="34"/>
      <c r="C454" s="219" t="s">
        <v>477</v>
      </c>
      <c r="D454" s="219" t="s">
        <v>478</v>
      </c>
      <c r="E454" s="18" t="s">
        <v>276</v>
      </c>
      <c r="F454" s="220">
        <v>331.767</v>
      </c>
      <c r="G454" s="33"/>
      <c r="H454" s="34"/>
    </row>
    <row r="455" spans="1:8" s="2" customFormat="1" ht="16.899999999999999" customHeight="1">
      <c r="A455" s="33"/>
      <c r="B455" s="34"/>
      <c r="C455" s="219" t="s">
        <v>556</v>
      </c>
      <c r="D455" s="219" t="s">
        <v>1343</v>
      </c>
      <c r="E455" s="18" t="s">
        <v>276</v>
      </c>
      <c r="F455" s="220">
        <v>3.5750000000000002</v>
      </c>
      <c r="G455" s="33"/>
      <c r="H455" s="34"/>
    </row>
    <row r="456" spans="1:8" s="2" customFormat="1" ht="16.899999999999999" customHeight="1">
      <c r="A456" s="33"/>
      <c r="B456" s="34"/>
      <c r="C456" s="219" t="s">
        <v>1358</v>
      </c>
      <c r="D456" s="219" t="s">
        <v>1359</v>
      </c>
      <c r="E456" s="18" t="s">
        <v>276</v>
      </c>
      <c r="F456" s="220">
        <v>16.719000000000001</v>
      </c>
      <c r="G456" s="33"/>
      <c r="H456" s="34"/>
    </row>
    <row r="457" spans="1:8" s="2" customFormat="1" ht="16.899999999999999" customHeight="1">
      <c r="A457" s="33"/>
      <c r="B457" s="34"/>
      <c r="C457" s="219" t="s">
        <v>668</v>
      </c>
      <c r="D457" s="219" t="s">
        <v>669</v>
      </c>
      <c r="E457" s="18" t="s">
        <v>276</v>
      </c>
      <c r="F457" s="220">
        <v>8.9169999999999998</v>
      </c>
      <c r="G457" s="33"/>
      <c r="H457" s="34"/>
    </row>
    <row r="458" spans="1:8" s="2" customFormat="1" ht="16.899999999999999" customHeight="1">
      <c r="A458" s="33"/>
      <c r="B458" s="34"/>
      <c r="C458" s="219" t="s">
        <v>1442</v>
      </c>
      <c r="D458" s="219" t="s">
        <v>1443</v>
      </c>
      <c r="E458" s="18" t="s">
        <v>276</v>
      </c>
      <c r="F458" s="220">
        <v>36.9</v>
      </c>
      <c r="G458" s="33"/>
      <c r="H458" s="34"/>
    </row>
    <row r="459" spans="1:8" s="2" customFormat="1" ht="16.899999999999999" customHeight="1">
      <c r="A459" s="33"/>
      <c r="B459" s="34"/>
      <c r="C459" s="219" t="s">
        <v>1409</v>
      </c>
      <c r="D459" s="219" t="s">
        <v>1410</v>
      </c>
      <c r="E459" s="18" t="s">
        <v>226</v>
      </c>
      <c r="F459" s="220">
        <v>10.15</v>
      </c>
      <c r="G459" s="33"/>
      <c r="H459" s="34"/>
    </row>
    <row r="460" spans="1:8" s="2" customFormat="1" ht="16.899999999999999" customHeight="1">
      <c r="A460" s="33"/>
      <c r="B460" s="34"/>
      <c r="C460" s="215" t="s">
        <v>1392</v>
      </c>
      <c r="D460" s="216" t="s">
        <v>1</v>
      </c>
      <c r="E460" s="217" t="s">
        <v>1</v>
      </c>
      <c r="F460" s="218">
        <v>15.8</v>
      </c>
      <c r="G460" s="33"/>
      <c r="H460" s="34"/>
    </row>
    <row r="461" spans="1:8" s="2" customFormat="1" ht="16.899999999999999" customHeight="1">
      <c r="A461" s="33"/>
      <c r="B461" s="34"/>
      <c r="C461" s="219" t="s">
        <v>1</v>
      </c>
      <c r="D461" s="219" t="s">
        <v>1384</v>
      </c>
      <c r="E461" s="18" t="s">
        <v>1</v>
      </c>
      <c r="F461" s="220">
        <v>0</v>
      </c>
      <c r="G461" s="33"/>
      <c r="H461" s="34"/>
    </row>
    <row r="462" spans="1:8" s="2" customFormat="1" ht="16.899999999999999" customHeight="1">
      <c r="A462" s="33"/>
      <c r="B462" s="34"/>
      <c r="C462" s="219" t="s">
        <v>1</v>
      </c>
      <c r="D462" s="219" t="s">
        <v>1390</v>
      </c>
      <c r="E462" s="18" t="s">
        <v>1</v>
      </c>
      <c r="F462" s="220">
        <v>9.6</v>
      </c>
      <c r="G462" s="33"/>
      <c r="H462" s="34"/>
    </row>
    <row r="463" spans="1:8" s="2" customFormat="1" ht="16.899999999999999" customHeight="1">
      <c r="A463" s="33"/>
      <c r="B463" s="34"/>
      <c r="C463" s="219" t="s">
        <v>1</v>
      </c>
      <c r="D463" s="219" t="s">
        <v>1391</v>
      </c>
      <c r="E463" s="18" t="s">
        <v>1</v>
      </c>
      <c r="F463" s="220">
        <v>6.2</v>
      </c>
      <c r="G463" s="33"/>
      <c r="H463" s="34"/>
    </row>
    <row r="464" spans="1:8" s="2" customFormat="1" ht="16.899999999999999" customHeight="1">
      <c r="A464" s="33"/>
      <c r="B464" s="34"/>
      <c r="C464" s="219" t="s">
        <v>1392</v>
      </c>
      <c r="D464" s="219" t="s">
        <v>222</v>
      </c>
      <c r="E464" s="18" t="s">
        <v>1</v>
      </c>
      <c r="F464" s="220">
        <v>15.8</v>
      </c>
      <c r="G464" s="33"/>
      <c r="H464" s="34"/>
    </row>
    <row r="465" spans="1:8" s="2" customFormat="1" ht="16.899999999999999" customHeight="1">
      <c r="A465" s="33"/>
      <c r="B465" s="34"/>
      <c r="C465" s="215" t="s">
        <v>1386</v>
      </c>
      <c r="D465" s="216" t="s">
        <v>1</v>
      </c>
      <c r="E465" s="217" t="s">
        <v>1</v>
      </c>
      <c r="F465" s="218">
        <v>2.25</v>
      </c>
      <c r="G465" s="33"/>
      <c r="H465" s="34"/>
    </row>
    <row r="466" spans="1:8" s="2" customFormat="1" ht="16.899999999999999" customHeight="1">
      <c r="A466" s="33"/>
      <c r="B466" s="34"/>
      <c r="C466" s="219" t="s">
        <v>1</v>
      </c>
      <c r="D466" s="219" t="s">
        <v>1384</v>
      </c>
      <c r="E466" s="18" t="s">
        <v>1</v>
      </c>
      <c r="F466" s="220">
        <v>0</v>
      </c>
      <c r="G466" s="33"/>
      <c r="H466" s="34"/>
    </row>
    <row r="467" spans="1:8" s="2" customFormat="1" ht="16.899999999999999" customHeight="1">
      <c r="A467" s="33"/>
      <c r="B467" s="34"/>
      <c r="C467" s="219" t="s">
        <v>1</v>
      </c>
      <c r="D467" s="219" t="s">
        <v>1385</v>
      </c>
      <c r="E467" s="18" t="s">
        <v>1</v>
      </c>
      <c r="F467" s="220">
        <v>2.25</v>
      </c>
      <c r="G467" s="33"/>
      <c r="H467" s="34"/>
    </row>
    <row r="468" spans="1:8" s="2" customFormat="1" ht="16.899999999999999" customHeight="1">
      <c r="A468" s="33"/>
      <c r="B468" s="34"/>
      <c r="C468" s="219" t="s">
        <v>1386</v>
      </c>
      <c r="D468" s="219" t="s">
        <v>222</v>
      </c>
      <c r="E468" s="18" t="s">
        <v>1</v>
      </c>
      <c r="F468" s="220">
        <v>2.25</v>
      </c>
      <c r="G468" s="33"/>
      <c r="H468" s="34"/>
    </row>
    <row r="469" spans="1:8" s="2" customFormat="1" ht="16.899999999999999" customHeight="1">
      <c r="A469" s="33"/>
      <c r="B469" s="34"/>
      <c r="C469" s="215" t="s">
        <v>140</v>
      </c>
      <c r="D469" s="216" t="s">
        <v>1</v>
      </c>
      <c r="E469" s="217" t="s">
        <v>1</v>
      </c>
      <c r="F469" s="218">
        <v>81.400000000000006</v>
      </c>
      <c r="G469" s="33"/>
      <c r="H469" s="34"/>
    </row>
    <row r="470" spans="1:8" s="2" customFormat="1" ht="16.899999999999999" customHeight="1">
      <c r="A470" s="33"/>
      <c r="B470" s="34"/>
      <c r="C470" s="219" t="s">
        <v>1</v>
      </c>
      <c r="D470" s="219" t="s">
        <v>1162</v>
      </c>
      <c r="E470" s="18" t="s">
        <v>1</v>
      </c>
      <c r="F470" s="220">
        <v>81.400000000000006</v>
      </c>
      <c r="G470" s="33"/>
      <c r="H470" s="34"/>
    </row>
    <row r="471" spans="1:8" s="2" customFormat="1" ht="16.899999999999999" customHeight="1">
      <c r="A471" s="33"/>
      <c r="B471" s="34"/>
      <c r="C471" s="219" t="s">
        <v>140</v>
      </c>
      <c r="D471" s="219" t="s">
        <v>222</v>
      </c>
      <c r="E471" s="18" t="s">
        <v>1</v>
      </c>
      <c r="F471" s="220">
        <v>81.400000000000006</v>
      </c>
      <c r="G471" s="33"/>
      <c r="H471" s="34"/>
    </row>
    <row r="472" spans="1:8" s="2" customFormat="1" ht="16.899999999999999" customHeight="1">
      <c r="A472" s="33"/>
      <c r="B472" s="34"/>
      <c r="C472" s="221" t="s">
        <v>2736</v>
      </c>
      <c r="D472" s="33"/>
      <c r="E472" s="33"/>
      <c r="F472" s="33"/>
      <c r="G472" s="33"/>
      <c r="H472" s="34"/>
    </row>
    <row r="473" spans="1:8" s="2" customFormat="1" ht="16.899999999999999" customHeight="1">
      <c r="A473" s="33"/>
      <c r="B473" s="34"/>
      <c r="C473" s="219" t="s">
        <v>270</v>
      </c>
      <c r="D473" s="219" t="s">
        <v>271</v>
      </c>
      <c r="E473" s="18" t="s">
        <v>226</v>
      </c>
      <c r="F473" s="220">
        <v>81.400000000000006</v>
      </c>
      <c r="G473" s="33"/>
      <c r="H473" s="34"/>
    </row>
    <row r="474" spans="1:8" s="2" customFormat="1" ht="16.899999999999999" customHeight="1">
      <c r="A474" s="33"/>
      <c r="B474" s="34"/>
      <c r="C474" s="219" t="s">
        <v>1041</v>
      </c>
      <c r="D474" s="219" t="s">
        <v>1042</v>
      </c>
      <c r="E474" s="18" t="s">
        <v>226</v>
      </c>
      <c r="F474" s="220">
        <v>135.30000000000001</v>
      </c>
      <c r="G474" s="33"/>
      <c r="H474" s="34"/>
    </row>
    <row r="475" spans="1:8" s="2" customFormat="1" ht="16.899999999999999" customHeight="1">
      <c r="A475" s="33"/>
      <c r="B475" s="34"/>
      <c r="C475" s="219" t="s">
        <v>1454</v>
      </c>
      <c r="D475" s="219" t="s">
        <v>1048</v>
      </c>
      <c r="E475" s="18" t="s">
        <v>226</v>
      </c>
      <c r="F475" s="220">
        <v>81.400000000000006</v>
      </c>
      <c r="G475" s="33"/>
      <c r="H475" s="34"/>
    </row>
    <row r="476" spans="1:8" s="2" customFormat="1" ht="16.899999999999999" customHeight="1">
      <c r="A476" s="33"/>
      <c r="B476" s="34"/>
      <c r="C476" s="215" t="s">
        <v>1068</v>
      </c>
      <c r="D476" s="216" t="s">
        <v>1</v>
      </c>
      <c r="E476" s="217" t="s">
        <v>1</v>
      </c>
      <c r="F476" s="218">
        <v>3.3</v>
      </c>
      <c r="G476" s="33"/>
      <c r="H476" s="34"/>
    </row>
    <row r="477" spans="1:8" s="2" customFormat="1" ht="16.899999999999999" customHeight="1">
      <c r="A477" s="33"/>
      <c r="B477" s="34"/>
      <c r="C477" s="219" t="s">
        <v>1</v>
      </c>
      <c r="D477" s="219" t="s">
        <v>1094</v>
      </c>
      <c r="E477" s="18" t="s">
        <v>1</v>
      </c>
      <c r="F477" s="220">
        <v>3.3</v>
      </c>
      <c r="G477" s="33"/>
      <c r="H477" s="34"/>
    </row>
    <row r="478" spans="1:8" s="2" customFormat="1" ht="16.899999999999999" customHeight="1">
      <c r="A478" s="33"/>
      <c r="B478" s="34"/>
      <c r="C478" s="219" t="s">
        <v>1068</v>
      </c>
      <c r="D478" s="219" t="s">
        <v>222</v>
      </c>
      <c r="E478" s="18" t="s">
        <v>1</v>
      </c>
      <c r="F478" s="220">
        <v>3.3</v>
      </c>
      <c r="G478" s="33"/>
      <c r="H478" s="34"/>
    </row>
    <row r="479" spans="1:8" s="2" customFormat="1" ht="16.899999999999999" customHeight="1">
      <c r="A479" s="33"/>
      <c r="B479" s="34"/>
      <c r="C479" s="221" t="s">
        <v>2736</v>
      </c>
      <c r="D479" s="33"/>
      <c r="E479" s="33"/>
      <c r="F479" s="33"/>
      <c r="G479" s="33"/>
      <c r="H479" s="34"/>
    </row>
    <row r="480" spans="1:8" s="2" customFormat="1" ht="16.899999999999999" customHeight="1">
      <c r="A480" s="33"/>
      <c r="B480" s="34"/>
      <c r="C480" s="219" t="s">
        <v>1091</v>
      </c>
      <c r="D480" s="219" t="s">
        <v>1092</v>
      </c>
      <c r="E480" s="18" t="s">
        <v>226</v>
      </c>
      <c r="F480" s="220">
        <v>3.3</v>
      </c>
      <c r="G480" s="33"/>
      <c r="H480" s="34"/>
    </row>
    <row r="481" spans="1:8" s="2" customFormat="1" ht="16.899999999999999" customHeight="1">
      <c r="A481" s="33"/>
      <c r="B481" s="34"/>
      <c r="C481" s="219" t="s">
        <v>1099</v>
      </c>
      <c r="D481" s="219" t="s">
        <v>1100</v>
      </c>
      <c r="E481" s="18" t="s">
        <v>195</v>
      </c>
      <c r="F481" s="220">
        <v>1.863</v>
      </c>
      <c r="G481" s="33"/>
      <c r="H481" s="34"/>
    </row>
    <row r="482" spans="1:8" s="2" customFormat="1" ht="16.899999999999999" customHeight="1">
      <c r="A482" s="33"/>
      <c r="B482" s="34"/>
      <c r="C482" s="215" t="s">
        <v>1070</v>
      </c>
      <c r="D482" s="216" t="s">
        <v>1</v>
      </c>
      <c r="E482" s="217" t="s">
        <v>1</v>
      </c>
      <c r="F482" s="218">
        <v>1.5</v>
      </c>
      <c r="G482" s="33"/>
      <c r="H482" s="34"/>
    </row>
    <row r="483" spans="1:8" s="2" customFormat="1" ht="16.899999999999999" customHeight="1">
      <c r="A483" s="33"/>
      <c r="B483" s="34"/>
      <c r="C483" s="221" t="s">
        <v>2736</v>
      </c>
      <c r="D483" s="33"/>
      <c r="E483" s="33"/>
      <c r="F483" s="33"/>
      <c r="G483" s="33"/>
      <c r="H483" s="34"/>
    </row>
    <row r="484" spans="1:8" s="2" customFormat="1" ht="16.899999999999999" customHeight="1">
      <c r="A484" s="33"/>
      <c r="B484" s="34"/>
      <c r="C484" s="219" t="s">
        <v>1135</v>
      </c>
      <c r="D484" s="219" t="s">
        <v>1136</v>
      </c>
      <c r="E484" s="18" t="s">
        <v>195</v>
      </c>
      <c r="F484" s="220">
        <v>9.5</v>
      </c>
      <c r="G484" s="33"/>
      <c r="H484" s="34"/>
    </row>
    <row r="485" spans="1:8" s="2" customFormat="1" ht="16.899999999999999" customHeight="1">
      <c r="A485" s="33"/>
      <c r="B485" s="34"/>
      <c r="C485" s="219" t="s">
        <v>696</v>
      </c>
      <c r="D485" s="219" t="s">
        <v>697</v>
      </c>
      <c r="E485" s="18" t="s">
        <v>195</v>
      </c>
      <c r="F485" s="220">
        <v>78.150000000000006</v>
      </c>
      <c r="G485" s="33"/>
      <c r="H485" s="34"/>
    </row>
    <row r="486" spans="1:8" s="2" customFormat="1" ht="16.899999999999999" customHeight="1">
      <c r="A486" s="33"/>
      <c r="B486" s="34"/>
      <c r="C486" s="219" t="s">
        <v>1099</v>
      </c>
      <c r="D486" s="219" t="s">
        <v>1100</v>
      </c>
      <c r="E486" s="18" t="s">
        <v>195</v>
      </c>
      <c r="F486" s="220">
        <v>1.863</v>
      </c>
      <c r="G486" s="33"/>
      <c r="H486" s="34"/>
    </row>
    <row r="487" spans="1:8" s="2" customFormat="1" ht="16.899999999999999" customHeight="1">
      <c r="A487" s="33"/>
      <c r="B487" s="34"/>
      <c r="C487" s="215" t="s">
        <v>617</v>
      </c>
      <c r="D487" s="216" t="s">
        <v>1</v>
      </c>
      <c r="E487" s="217" t="s">
        <v>1</v>
      </c>
      <c r="F487" s="218">
        <v>16.719000000000001</v>
      </c>
      <c r="G487" s="33"/>
      <c r="H487" s="34"/>
    </row>
    <row r="488" spans="1:8" s="2" customFormat="1" ht="16.899999999999999" customHeight="1">
      <c r="A488" s="33"/>
      <c r="B488" s="34"/>
      <c r="C488" s="219" t="s">
        <v>1</v>
      </c>
      <c r="D488" s="219" t="s">
        <v>1361</v>
      </c>
      <c r="E488" s="18" t="s">
        <v>1</v>
      </c>
      <c r="F488" s="220">
        <v>0</v>
      </c>
      <c r="G488" s="33"/>
      <c r="H488" s="34"/>
    </row>
    <row r="489" spans="1:8" s="2" customFormat="1" ht="16.899999999999999" customHeight="1">
      <c r="A489" s="33"/>
      <c r="B489" s="34"/>
      <c r="C489" s="219" t="s">
        <v>1</v>
      </c>
      <c r="D489" s="219" t="s">
        <v>1362</v>
      </c>
      <c r="E489" s="18" t="s">
        <v>1</v>
      </c>
      <c r="F489" s="220">
        <v>16.719000000000001</v>
      </c>
      <c r="G489" s="33"/>
      <c r="H489" s="34"/>
    </row>
    <row r="490" spans="1:8" s="2" customFormat="1" ht="16.899999999999999" customHeight="1">
      <c r="A490" s="33"/>
      <c r="B490" s="34"/>
      <c r="C490" s="219" t="s">
        <v>617</v>
      </c>
      <c r="D490" s="219" t="s">
        <v>222</v>
      </c>
      <c r="E490" s="18" t="s">
        <v>1</v>
      </c>
      <c r="F490" s="220">
        <v>16.719000000000001</v>
      </c>
      <c r="G490" s="33"/>
      <c r="H490" s="34"/>
    </row>
    <row r="491" spans="1:8" s="2" customFormat="1" ht="16.899999999999999" customHeight="1">
      <c r="A491" s="33"/>
      <c r="B491" s="34"/>
      <c r="C491" s="215" t="s">
        <v>2742</v>
      </c>
      <c r="D491" s="216" t="s">
        <v>1</v>
      </c>
      <c r="E491" s="217" t="s">
        <v>1</v>
      </c>
      <c r="F491" s="218">
        <v>354.54500000000002</v>
      </c>
      <c r="G491" s="33"/>
      <c r="H491" s="34"/>
    </row>
    <row r="492" spans="1:8" s="2" customFormat="1" ht="16.899999999999999" customHeight="1">
      <c r="A492" s="33"/>
      <c r="B492" s="34"/>
      <c r="C492" s="219" t="s">
        <v>1</v>
      </c>
      <c r="D492" s="219" t="s">
        <v>2770</v>
      </c>
      <c r="E492" s="18" t="s">
        <v>1</v>
      </c>
      <c r="F492" s="220">
        <v>354.54500000000002</v>
      </c>
      <c r="G492" s="33"/>
      <c r="H492" s="34"/>
    </row>
    <row r="493" spans="1:8" s="2" customFormat="1" ht="16.899999999999999" customHeight="1">
      <c r="A493" s="33"/>
      <c r="B493" s="34"/>
      <c r="C493" s="219" t="s">
        <v>2742</v>
      </c>
      <c r="D493" s="219" t="s">
        <v>222</v>
      </c>
      <c r="E493" s="18" t="s">
        <v>1</v>
      </c>
      <c r="F493" s="220">
        <v>354.54500000000002</v>
      </c>
      <c r="G493" s="33"/>
      <c r="H493" s="34"/>
    </row>
    <row r="494" spans="1:8" s="2" customFormat="1" ht="16.899999999999999" customHeight="1">
      <c r="A494" s="33"/>
      <c r="B494" s="34"/>
      <c r="C494" s="215" t="s">
        <v>1304</v>
      </c>
      <c r="D494" s="216" t="s">
        <v>1</v>
      </c>
      <c r="E494" s="217" t="s">
        <v>1</v>
      </c>
      <c r="F494" s="218">
        <v>124.99</v>
      </c>
      <c r="G494" s="33"/>
      <c r="H494" s="34"/>
    </row>
    <row r="495" spans="1:8" s="2" customFormat="1" ht="16.899999999999999" customHeight="1">
      <c r="A495" s="33"/>
      <c r="B495" s="34"/>
      <c r="C495" s="219" t="s">
        <v>1</v>
      </c>
      <c r="D495" s="219" t="s">
        <v>1170</v>
      </c>
      <c r="E495" s="18" t="s">
        <v>1</v>
      </c>
      <c r="F495" s="220">
        <v>0</v>
      </c>
      <c r="G495" s="33"/>
      <c r="H495" s="34"/>
    </row>
    <row r="496" spans="1:8" s="2" customFormat="1" ht="16.899999999999999" customHeight="1">
      <c r="A496" s="33"/>
      <c r="B496" s="34"/>
      <c r="C496" s="219" t="s">
        <v>1</v>
      </c>
      <c r="D496" s="219" t="s">
        <v>1181</v>
      </c>
      <c r="E496" s="18" t="s">
        <v>1</v>
      </c>
      <c r="F496" s="220">
        <v>0</v>
      </c>
      <c r="G496" s="33"/>
      <c r="H496" s="34"/>
    </row>
    <row r="497" spans="1:8" s="2" customFormat="1" ht="16.899999999999999" customHeight="1">
      <c r="A497" s="33"/>
      <c r="B497" s="34"/>
      <c r="C497" s="219" t="s">
        <v>1</v>
      </c>
      <c r="D497" s="219" t="s">
        <v>1297</v>
      </c>
      <c r="E497" s="18" t="s">
        <v>1</v>
      </c>
      <c r="F497" s="220">
        <v>19.905999999999999</v>
      </c>
      <c r="G497" s="33"/>
      <c r="H497" s="34"/>
    </row>
    <row r="498" spans="1:8" s="2" customFormat="1" ht="16.899999999999999" customHeight="1">
      <c r="A498" s="33"/>
      <c r="B498" s="34"/>
      <c r="C498" s="219" t="s">
        <v>1</v>
      </c>
      <c r="D498" s="219" t="s">
        <v>1183</v>
      </c>
      <c r="E498" s="18" t="s">
        <v>1</v>
      </c>
      <c r="F498" s="220">
        <v>0</v>
      </c>
      <c r="G498" s="33"/>
      <c r="H498" s="34"/>
    </row>
    <row r="499" spans="1:8" s="2" customFormat="1" ht="16.899999999999999" customHeight="1">
      <c r="A499" s="33"/>
      <c r="B499" s="34"/>
      <c r="C499" s="219" t="s">
        <v>1</v>
      </c>
      <c r="D499" s="219" t="s">
        <v>1298</v>
      </c>
      <c r="E499" s="18" t="s">
        <v>1</v>
      </c>
      <c r="F499" s="220">
        <v>15.798</v>
      </c>
      <c r="G499" s="33"/>
      <c r="H499" s="34"/>
    </row>
    <row r="500" spans="1:8" s="2" customFormat="1" ht="16.899999999999999" customHeight="1">
      <c r="A500" s="33"/>
      <c r="B500" s="34"/>
      <c r="C500" s="219" t="s">
        <v>1</v>
      </c>
      <c r="D500" s="219" t="s">
        <v>1185</v>
      </c>
      <c r="E500" s="18" t="s">
        <v>1</v>
      </c>
      <c r="F500" s="220">
        <v>0</v>
      </c>
      <c r="G500" s="33"/>
      <c r="H500" s="34"/>
    </row>
    <row r="501" spans="1:8" s="2" customFormat="1" ht="16.899999999999999" customHeight="1">
      <c r="A501" s="33"/>
      <c r="B501" s="34"/>
      <c r="C501" s="219" t="s">
        <v>1</v>
      </c>
      <c r="D501" s="219" t="s">
        <v>1299</v>
      </c>
      <c r="E501" s="18" t="s">
        <v>1</v>
      </c>
      <c r="F501" s="220">
        <v>19.853999999999999</v>
      </c>
      <c r="G501" s="33"/>
      <c r="H501" s="34"/>
    </row>
    <row r="502" spans="1:8" s="2" customFormat="1" ht="16.899999999999999" customHeight="1">
      <c r="A502" s="33"/>
      <c r="B502" s="34"/>
      <c r="C502" s="219" t="s">
        <v>1</v>
      </c>
      <c r="D502" s="219" t="s">
        <v>1187</v>
      </c>
      <c r="E502" s="18" t="s">
        <v>1</v>
      </c>
      <c r="F502" s="220">
        <v>0</v>
      </c>
      <c r="G502" s="33"/>
      <c r="H502" s="34"/>
    </row>
    <row r="503" spans="1:8" s="2" customFormat="1" ht="16.899999999999999" customHeight="1">
      <c r="A503" s="33"/>
      <c r="B503" s="34"/>
      <c r="C503" s="219" t="s">
        <v>1</v>
      </c>
      <c r="D503" s="219" t="s">
        <v>1300</v>
      </c>
      <c r="E503" s="18" t="s">
        <v>1</v>
      </c>
      <c r="F503" s="220">
        <v>15.85</v>
      </c>
      <c r="G503" s="33"/>
      <c r="H503" s="34"/>
    </row>
    <row r="504" spans="1:8" s="2" customFormat="1" ht="16.899999999999999" customHeight="1">
      <c r="A504" s="33"/>
      <c r="B504" s="34"/>
      <c r="C504" s="219" t="s">
        <v>1</v>
      </c>
      <c r="D504" s="219" t="s">
        <v>1191</v>
      </c>
      <c r="E504" s="18" t="s">
        <v>1</v>
      </c>
      <c r="F504" s="220">
        <v>0</v>
      </c>
      <c r="G504" s="33"/>
      <c r="H504" s="34"/>
    </row>
    <row r="505" spans="1:8" s="2" customFormat="1" ht="16.899999999999999" customHeight="1">
      <c r="A505" s="33"/>
      <c r="B505" s="34"/>
      <c r="C505" s="219" t="s">
        <v>1</v>
      </c>
      <c r="D505" s="219" t="s">
        <v>1301</v>
      </c>
      <c r="E505" s="18" t="s">
        <v>1</v>
      </c>
      <c r="F505" s="220">
        <v>16.213999999999999</v>
      </c>
      <c r="G505" s="33"/>
      <c r="H505" s="34"/>
    </row>
    <row r="506" spans="1:8" s="2" customFormat="1" ht="16.899999999999999" customHeight="1">
      <c r="A506" s="33"/>
      <c r="B506" s="34"/>
      <c r="C506" s="219" t="s">
        <v>1</v>
      </c>
      <c r="D506" s="219" t="s">
        <v>1195</v>
      </c>
      <c r="E506" s="18" t="s">
        <v>1</v>
      </c>
      <c r="F506" s="220">
        <v>0</v>
      </c>
      <c r="G506" s="33"/>
      <c r="H506" s="34"/>
    </row>
    <row r="507" spans="1:8" s="2" customFormat="1" ht="16.899999999999999" customHeight="1">
      <c r="A507" s="33"/>
      <c r="B507" s="34"/>
      <c r="C507" s="219" t="s">
        <v>1</v>
      </c>
      <c r="D507" s="219" t="s">
        <v>1302</v>
      </c>
      <c r="E507" s="18" t="s">
        <v>1</v>
      </c>
      <c r="F507" s="220">
        <v>17.462</v>
      </c>
      <c r="G507" s="33"/>
      <c r="H507" s="34"/>
    </row>
    <row r="508" spans="1:8" s="2" customFormat="1" ht="16.899999999999999" customHeight="1">
      <c r="A508" s="33"/>
      <c r="B508" s="34"/>
      <c r="C508" s="219" t="s">
        <v>1</v>
      </c>
      <c r="D508" s="219" t="s">
        <v>1211</v>
      </c>
      <c r="E508" s="18" t="s">
        <v>1</v>
      </c>
      <c r="F508" s="220">
        <v>0</v>
      </c>
      <c r="G508" s="33"/>
      <c r="H508" s="34"/>
    </row>
    <row r="509" spans="1:8" s="2" customFormat="1" ht="16.899999999999999" customHeight="1">
      <c r="A509" s="33"/>
      <c r="B509" s="34"/>
      <c r="C509" s="219" t="s">
        <v>1</v>
      </c>
      <c r="D509" s="219" t="s">
        <v>1303</v>
      </c>
      <c r="E509" s="18" t="s">
        <v>1</v>
      </c>
      <c r="F509" s="220">
        <v>19.905999999999999</v>
      </c>
      <c r="G509" s="33"/>
      <c r="H509" s="34"/>
    </row>
    <row r="510" spans="1:8" s="2" customFormat="1" ht="16.899999999999999" customHeight="1">
      <c r="A510" s="33"/>
      <c r="B510" s="34"/>
      <c r="C510" s="219" t="s">
        <v>1304</v>
      </c>
      <c r="D510" s="219" t="s">
        <v>222</v>
      </c>
      <c r="E510" s="18" t="s">
        <v>1</v>
      </c>
      <c r="F510" s="220">
        <v>124.99</v>
      </c>
      <c r="G510" s="33"/>
      <c r="H510" s="34"/>
    </row>
    <row r="511" spans="1:8" s="2" customFormat="1" ht="16.899999999999999" customHeight="1">
      <c r="A511" s="33"/>
      <c r="B511" s="34"/>
      <c r="C511" s="215" t="s">
        <v>145</v>
      </c>
      <c r="D511" s="216" t="s">
        <v>1</v>
      </c>
      <c r="E511" s="217" t="s">
        <v>1</v>
      </c>
      <c r="F511" s="218">
        <v>53.9</v>
      </c>
      <c r="G511" s="33"/>
      <c r="H511" s="34"/>
    </row>
    <row r="512" spans="1:8" s="2" customFormat="1" ht="16.899999999999999" customHeight="1">
      <c r="A512" s="33"/>
      <c r="B512" s="34"/>
      <c r="C512" s="219" t="s">
        <v>1</v>
      </c>
      <c r="D512" s="219" t="s">
        <v>267</v>
      </c>
      <c r="E512" s="18" t="s">
        <v>1</v>
      </c>
      <c r="F512" s="220">
        <v>13.2</v>
      </c>
      <c r="G512" s="33"/>
      <c r="H512" s="34"/>
    </row>
    <row r="513" spans="1:8" s="2" customFormat="1" ht="16.899999999999999" customHeight="1">
      <c r="A513" s="33"/>
      <c r="B513" s="34"/>
      <c r="C513" s="219" t="s">
        <v>1</v>
      </c>
      <c r="D513" s="219" t="s">
        <v>1160</v>
      </c>
      <c r="E513" s="18" t="s">
        <v>1</v>
      </c>
      <c r="F513" s="220">
        <v>40.700000000000003</v>
      </c>
      <c r="G513" s="33"/>
      <c r="H513" s="34"/>
    </row>
    <row r="514" spans="1:8" s="2" customFormat="1" ht="16.899999999999999" customHeight="1">
      <c r="A514" s="33"/>
      <c r="B514" s="34"/>
      <c r="C514" s="219" t="s">
        <v>145</v>
      </c>
      <c r="D514" s="219" t="s">
        <v>222</v>
      </c>
      <c r="E514" s="18" t="s">
        <v>1</v>
      </c>
      <c r="F514" s="220">
        <v>53.9</v>
      </c>
      <c r="G514" s="33"/>
      <c r="H514" s="34"/>
    </row>
    <row r="515" spans="1:8" s="2" customFormat="1" ht="16.899999999999999" customHeight="1">
      <c r="A515" s="33"/>
      <c r="B515" s="34"/>
      <c r="C515" s="221" t="s">
        <v>2736</v>
      </c>
      <c r="D515" s="33"/>
      <c r="E515" s="33"/>
      <c r="F515" s="33"/>
      <c r="G515" s="33"/>
      <c r="H515" s="34"/>
    </row>
    <row r="516" spans="1:8" s="2" customFormat="1" ht="16.899999999999999" customHeight="1">
      <c r="A516" s="33"/>
      <c r="B516" s="34"/>
      <c r="C516" s="219" t="s">
        <v>264</v>
      </c>
      <c r="D516" s="219" t="s">
        <v>265</v>
      </c>
      <c r="E516" s="18" t="s">
        <v>226</v>
      </c>
      <c r="F516" s="220">
        <v>53.9</v>
      </c>
      <c r="G516" s="33"/>
      <c r="H516" s="34"/>
    </row>
    <row r="517" spans="1:8" s="2" customFormat="1" ht="16.899999999999999" customHeight="1">
      <c r="A517" s="33"/>
      <c r="B517" s="34"/>
      <c r="C517" s="219" t="s">
        <v>1041</v>
      </c>
      <c r="D517" s="219" t="s">
        <v>1042</v>
      </c>
      <c r="E517" s="18" t="s">
        <v>226</v>
      </c>
      <c r="F517" s="220">
        <v>135.30000000000001</v>
      </c>
      <c r="G517" s="33"/>
      <c r="H517" s="34"/>
    </row>
    <row r="518" spans="1:8" s="2" customFormat="1" ht="16.899999999999999" customHeight="1">
      <c r="A518" s="33"/>
      <c r="B518" s="34"/>
      <c r="C518" s="215" t="s">
        <v>1073</v>
      </c>
      <c r="D518" s="216" t="s">
        <v>1</v>
      </c>
      <c r="E518" s="217" t="s">
        <v>1</v>
      </c>
      <c r="F518" s="218">
        <v>16.335000000000001</v>
      </c>
      <c r="G518" s="33"/>
      <c r="H518" s="34"/>
    </row>
    <row r="519" spans="1:8" s="2" customFormat="1" ht="16.899999999999999" customHeight="1">
      <c r="A519" s="33"/>
      <c r="B519" s="34"/>
      <c r="C519" s="219" t="s">
        <v>1</v>
      </c>
      <c r="D519" s="219" t="s">
        <v>1133</v>
      </c>
      <c r="E519" s="18" t="s">
        <v>1</v>
      </c>
      <c r="F519" s="220">
        <v>0</v>
      </c>
      <c r="G519" s="33"/>
      <c r="H519" s="34"/>
    </row>
    <row r="520" spans="1:8" s="2" customFormat="1" ht="16.899999999999999" customHeight="1">
      <c r="A520" s="33"/>
      <c r="B520" s="34"/>
      <c r="C520" s="219" t="s">
        <v>1</v>
      </c>
      <c r="D520" s="219" t="s">
        <v>1134</v>
      </c>
      <c r="E520" s="18" t="s">
        <v>1</v>
      </c>
      <c r="F520" s="220">
        <v>16.335000000000001</v>
      </c>
      <c r="G520" s="33"/>
      <c r="H520" s="34"/>
    </row>
    <row r="521" spans="1:8" s="2" customFormat="1" ht="16.899999999999999" customHeight="1">
      <c r="A521" s="33"/>
      <c r="B521" s="34"/>
      <c r="C521" s="219" t="s">
        <v>1073</v>
      </c>
      <c r="D521" s="219" t="s">
        <v>222</v>
      </c>
      <c r="E521" s="18" t="s">
        <v>1</v>
      </c>
      <c r="F521" s="220">
        <v>16.335000000000001</v>
      </c>
      <c r="G521" s="33"/>
      <c r="H521" s="34"/>
    </row>
    <row r="522" spans="1:8" s="2" customFormat="1" ht="16.899999999999999" customHeight="1">
      <c r="A522" s="33"/>
      <c r="B522" s="34"/>
      <c r="C522" s="221" t="s">
        <v>2736</v>
      </c>
      <c r="D522" s="33"/>
      <c r="E522" s="33"/>
      <c r="F522" s="33"/>
      <c r="G522" s="33"/>
      <c r="H522" s="34"/>
    </row>
    <row r="523" spans="1:8" s="2" customFormat="1" ht="16.899999999999999" customHeight="1">
      <c r="A523" s="33"/>
      <c r="B523" s="34"/>
      <c r="C523" s="219" t="s">
        <v>1130</v>
      </c>
      <c r="D523" s="219" t="s">
        <v>1131</v>
      </c>
      <c r="E523" s="18" t="s">
        <v>195</v>
      </c>
      <c r="F523" s="220">
        <v>16.335000000000001</v>
      </c>
      <c r="G523" s="33"/>
      <c r="H523" s="34"/>
    </row>
    <row r="524" spans="1:8" s="2" customFormat="1" ht="22.5">
      <c r="A524" s="33"/>
      <c r="B524" s="34"/>
      <c r="C524" s="219" t="s">
        <v>1167</v>
      </c>
      <c r="D524" s="219" t="s">
        <v>1168</v>
      </c>
      <c r="E524" s="18" t="s">
        <v>276</v>
      </c>
      <c r="F524" s="220">
        <v>44.484000000000002</v>
      </c>
      <c r="G524" s="33"/>
      <c r="H524" s="34"/>
    </row>
    <row r="525" spans="1:8" s="2" customFormat="1" ht="16.899999999999999" customHeight="1">
      <c r="A525" s="33"/>
      <c r="B525" s="34"/>
      <c r="C525" s="215" t="s">
        <v>2771</v>
      </c>
      <c r="D525" s="216" t="s">
        <v>1</v>
      </c>
      <c r="E525" s="217" t="s">
        <v>1</v>
      </c>
      <c r="F525" s="218">
        <v>55.073</v>
      </c>
      <c r="G525" s="33"/>
      <c r="H525" s="34"/>
    </row>
    <row r="526" spans="1:8" s="2" customFormat="1" ht="16.899999999999999" customHeight="1">
      <c r="A526" s="33"/>
      <c r="B526" s="34"/>
      <c r="C526" s="219" t="s">
        <v>1</v>
      </c>
      <c r="D526" s="219" t="s">
        <v>2772</v>
      </c>
      <c r="E526" s="18" t="s">
        <v>1</v>
      </c>
      <c r="F526" s="220">
        <v>88.968000000000004</v>
      </c>
      <c r="G526" s="33"/>
      <c r="H526" s="34"/>
    </row>
    <row r="527" spans="1:8" s="2" customFormat="1" ht="16.899999999999999" customHeight="1">
      <c r="A527" s="33"/>
      <c r="B527" s="34"/>
      <c r="C527" s="219" t="s">
        <v>1</v>
      </c>
      <c r="D527" s="219" t="s">
        <v>2773</v>
      </c>
      <c r="E527" s="18" t="s">
        <v>1</v>
      </c>
      <c r="F527" s="220">
        <v>-26.861000000000001</v>
      </c>
      <c r="G527" s="33"/>
      <c r="H527" s="34"/>
    </row>
    <row r="528" spans="1:8" s="2" customFormat="1" ht="16.899999999999999" customHeight="1">
      <c r="A528" s="33"/>
      <c r="B528" s="34"/>
      <c r="C528" s="219" t="s">
        <v>1</v>
      </c>
      <c r="D528" s="219" t="s">
        <v>2774</v>
      </c>
      <c r="E528" s="18" t="s">
        <v>1</v>
      </c>
      <c r="F528" s="220">
        <v>-7.0339999999999998</v>
      </c>
      <c r="G528" s="33"/>
      <c r="H528" s="34"/>
    </row>
    <row r="529" spans="1:8" s="2" customFormat="1" ht="16.899999999999999" customHeight="1">
      <c r="A529" s="33"/>
      <c r="B529" s="34"/>
      <c r="C529" s="219" t="s">
        <v>2771</v>
      </c>
      <c r="D529" s="219" t="s">
        <v>222</v>
      </c>
      <c r="E529" s="18" t="s">
        <v>1</v>
      </c>
      <c r="F529" s="220">
        <v>55.073</v>
      </c>
      <c r="G529" s="33"/>
      <c r="H529" s="34"/>
    </row>
    <row r="530" spans="1:8" s="2" customFormat="1" ht="16.899999999999999" customHeight="1">
      <c r="A530" s="33"/>
      <c r="B530" s="34"/>
      <c r="C530" s="215" t="s">
        <v>2750</v>
      </c>
      <c r="D530" s="216" t="s">
        <v>1</v>
      </c>
      <c r="E530" s="217" t="s">
        <v>1</v>
      </c>
      <c r="F530" s="218">
        <v>95.932000000000002</v>
      </c>
      <c r="G530" s="33"/>
      <c r="H530" s="34"/>
    </row>
    <row r="531" spans="1:8" s="2" customFormat="1" ht="16.899999999999999" customHeight="1">
      <c r="A531" s="33"/>
      <c r="B531" s="34"/>
      <c r="C531" s="219" t="s">
        <v>1</v>
      </c>
      <c r="D531" s="219" t="s">
        <v>1181</v>
      </c>
      <c r="E531" s="18" t="s">
        <v>1</v>
      </c>
      <c r="F531" s="220">
        <v>0</v>
      </c>
      <c r="G531" s="33"/>
      <c r="H531" s="34"/>
    </row>
    <row r="532" spans="1:8" s="2" customFormat="1" ht="16.899999999999999" customHeight="1">
      <c r="A532" s="33"/>
      <c r="B532" s="34"/>
      <c r="C532" s="219" t="s">
        <v>1</v>
      </c>
      <c r="D532" s="219" t="s">
        <v>1182</v>
      </c>
      <c r="E532" s="18" t="s">
        <v>1</v>
      </c>
      <c r="F532" s="220">
        <v>14.516999999999999</v>
      </c>
      <c r="G532" s="33"/>
      <c r="H532" s="34"/>
    </row>
    <row r="533" spans="1:8" s="2" customFormat="1" ht="16.899999999999999" customHeight="1">
      <c r="A533" s="33"/>
      <c r="B533" s="34"/>
      <c r="C533" s="219" t="s">
        <v>1</v>
      </c>
      <c r="D533" s="219" t="s">
        <v>1185</v>
      </c>
      <c r="E533" s="18" t="s">
        <v>1</v>
      </c>
      <c r="F533" s="220">
        <v>0</v>
      </c>
      <c r="G533" s="33"/>
      <c r="H533" s="34"/>
    </row>
    <row r="534" spans="1:8" s="2" customFormat="1" ht="16.899999999999999" customHeight="1">
      <c r="A534" s="33"/>
      <c r="B534" s="34"/>
      <c r="C534" s="219" t="s">
        <v>1</v>
      </c>
      <c r="D534" s="219" t="s">
        <v>1186</v>
      </c>
      <c r="E534" s="18" t="s">
        <v>1</v>
      </c>
      <c r="F534" s="220">
        <v>15.381</v>
      </c>
      <c r="G534" s="33"/>
      <c r="H534" s="34"/>
    </row>
    <row r="535" spans="1:8" s="2" customFormat="1" ht="16.899999999999999" customHeight="1">
      <c r="A535" s="33"/>
      <c r="B535" s="34"/>
      <c r="C535" s="219" t="s">
        <v>1</v>
      </c>
      <c r="D535" s="219" t="s">
        <v>1211</v>
      </c>
      <c r="E535" s="18" t="s">
        <v>1</v>
      </c>
      <c r="F535" s="220">
        <v>0</v>
      </c>
      <c r="G535" s="33"/>
      <c r="H535" s="34"/>
    </row>
    <row r="536" spans="1:8" s="2" customFormat="1" ht="16.899999999999999" customHeight="1">
      <c r="A536" s="33"/>
      <c r="B536" s="34"/>
      <c r="C536" s="219" t="s">
        <v>1</v>
      </c>
      <c r="D536" s="219" t="s">
        <v>1212</v>
      </c>
      <c r="E536" s="18" t="s">
        <v>1</v>
      </c>
      <c r="F536" s="220">
        <v>13.688000000000001</v>
      </c>
      <c r="G536" s="33"/>
      <c r="H536" s="34"/>
    </row>
    <row r="537" spans="1:8" s="2" customFormat="1" ht="16.899999999999999" customHeight="1">
      <c r="A537" s="33"/>
      <c r="B537" s="34"/>
      <c r="C537" s="219" t="s">
        <v>1</v>
      </c>
      <c r="D537" s="219" t="s">
        <v>1217</v>
      </c>
      <c r="E537" s="18" t="s">
        <v>1</v>
      </c>
      <c r="F537" s="220">
        <v>0</v>
      </c>
      <c r="G537" s="33"/>
      <c r="H537" s="34"/>
    </row>
    <row r="538" spans="1:8" s="2" customFormat="1" ht="16.899999999999999" customHeight="1">
      <c r="A538" s="33"/>
      <c r="B538" s="34"/>
      <c r="C538" s="219" t="s">
        <v>1</v>
      </c>
      <c r="D538" s="219" t="s">
        <v>1218</v>
      </c>
      <c r="E538" s="18" t="s">
        <v>1</v>
      </c>
      <c r="F538" s="220">
        <v>12.146000000000001</v>
      </c>
      <c r="G538" s="33"/>
      <c r="H538" s="34"/>
    </row>
    <row r="539" spans="1:8" s="2" customFormat="1" ht="16.899999999999999" customHeight="1">
      <c r="A539" s="33"/>
      <c r="B539" s="34"/>
      <c r="C539" s="219" t="s">
        <v>1</v>
      </c>
      <c r="D539" s="219" t="s">
        <v>1219</v>
      </c>
      <c r="E539" s="18" t="s">
        <v>1</v>
      </c>
      <c r="F539" s="220">
        <v>0</v>
      </c>
      <c r="G539" s="33"/>
      <c r="H539" s="34"/>
    </row>
    <row r="540" spans="1:8" s="2" customFormat="1" ht="16.899999999999999" customHeight="1">
      <c r="A540" s="33"/>
      <c r="B540" s="34"/>
      <c r="C540" s="219" t="s">
        <v>1</v>
      </c>
      <c r="D540" s="219" t="s">
        <v>1220</v>
      </c>
      <c r="E540" s="18" t="s">
        <v>1</v>
      </c>
      <c r="F540" s="220">
        <v>11.877000000000001</v>
      </c>
      <c r="G540" s="33"/>
      <c r="H540" s="34"/>
    </row>
    <row r="541" spans="1:8" s="2" customFormat="1" ht="16.899999999999999" customHeight="1">
      <c r="A541" s="33"/>
      <c r="B541" s="34"/>
      <c r="C541" s="219" t="s">
        <v>1</v>
      </c>
      <c r="D541" s="219" t="s">
        <v>1223</v>
      </c>
      <c r="E541" s="18" t="s">
        <v>1</v>
      </c>
      <c r="F541" s="220">
        <v>0</v>
      </c>
      <c r="G541" s="33"/>
      <c r="H541" s="34"/>
    </row>
    <row r="542" spans="1:8" s="2" customFormat="1" ht="16.899999999999999" customHeight="1">
      <c r="A542" s="33"/>
      <c r="B542" s="34"/>
      <c r="C542" s="219" t="s">
        <v>1</v>
      </c>
      <c r="D542" s="219" t="s">
        <v>1224</v>
      </c>
      <c r="E542" s="18" t="s">
        <v>1</v>
      </c>
      <c r="F542" s="220">
        <v>36.256999999999998</v>
      </c>
      <c r="G542" s="33"/>
      <c r="H542" s="34"/>
    </row>
    <row r="543" spans="1:8" s="2" customFormat="1" ht="16.899999999999999" customHeight="1">
      <c r="A543" s="33"/>
      <c r="B543" s="34"/>
      <c r="C543" s="219" t="s">
        <v>1</v>
      </c>
      <c r="D543" s="219" t="s">
        <v>2775</v>
      </c>
      <c r="E543" s="18" t="s">
        <v>1</v>
      </c>
      <c r="F543" s="220">
        <v>0</v>
      </c>
      <c r="G543" s="33"/>
      <c r="H543" s="34"/>
    </row>
    <row r="544" spans="1:8" s="2" customFormat="1" ht="16.899999999999999" customHeight="1">
      <c r="A544" s="33"/>
      <c r="B544" s="34"/>
      <c r="C544" s="219" t="s">
        <v>1</v>
      </c>
      <c r="D544" s="219" t="s">
        <v>2776</v>
      </c>
      <c r="E544" s="18" t="s">
        <v>1</v>
      </c>
      <c r="F544" s="220">
        <v>-2.0449999999999999</v>
      </c>
      <c r="G544" s="33"/>
      <c r="H544" s="34"/>
    </row>
    <row r="545" spans="1:8" s="2" customFormat="1" ht="16.899999999999999" customHeight="1">
      <c r="A545" s="33"/>
      <c r="B545" s="34"/>
      <c r="C545" s="219" t="s">
        <v>1</v>
      </c>
      <c r="D545" s="219" t="s">
        <v>2777</v>
      </c>
      <c r="E545" s="18" t="s">
        <v>1</v>
      </c>
      <c r="F545" s="220">
        <v>-1.91</v>
      </c>
      <c r="G545" s="33"/>
      <c r="H545" s="34"/>
    </row>
    <row r="546" spans="1:8" s="2" customFormat="1" ht="16.899999999999999" customHeight="1">
      <c r="A546" s="33"/>
      <c r="B546" s="34"/>
      <c r="C546" s="219" t="s">
        <v>1</v>
      </c>
      <c r="D546" s="219" t="s">
        <v>2778</v>
      </c>
      <c r="E546" s="18" t="s">
        <v>1</v>
      </c>
      <c r="F546" s="220">
        <v>-1.06</v>
      </c>
      <c r="G546" s="33"/>
      <c r="H546" s="34"/>
    </row>
    <row r="547" spans="1:8" s="2" customFormat="1" ht="16.899999999999999" customHeight="1">
      <c r="A547" s="33"/>
      <c r="B547" s="34"/>
      <c r="C547" s="219" t="s">
        <v>1</v>
      </c>
      <c r="D547" s="219" t="s">
        <v>2779</v>
      </c>
      <c r="E547" s="18" t="s">
        <v>1</v>
      </c>
      <c r="F547" s="220">
        <v>-0.92</v>
      </c>
      <c r="G547" s="33"/>
      <c r="H547" s="34"/>
    </row>
    <row r="548" spans="1:8" s="2" customFormat="1" ht="16.899999999999999" customHeight="1">
      <c r="A548" s="33"/>
      <c r="B548" s="34"/>
      <c r="C548" s="219" t="s">
        <v>1</v>
      </c>
      <c r="D548" s="219" t="s">
        <v>2780</v>
      </c>
      <c r="E548" s="18" t="s">
        <v>1</v>
      </c>
      <c r="F548" s="220">
        <v>-0.92</v>
      </c>
      <c r="G548" s="33"/>
      <c r="H548" s="34"/>
    </row>
    <row r="549" spans="1:8" s="2" customFormat="1" ht="16.899999999999999" customHeight="1">
      <c r="A549" s="33"/>
      <c r="B549" s="34"/>
      <c r="C549" s="219" t="s">
        <v>1</v>
      </c>
      <c r="D549" s="219" t="s">
        <v>2781</v>
      </c>
      <c r="E549" s="18" t="s">
        <v>1</v>
      </c>
      <c r="F549" s="220">
        <v>0</v>
      </c>
      <c r="G549" s="33"/>
      <c r="H549" s="34"/>
    </row>
    <row r="550" spans="1:8" s="2" customFormat="1" ht="16.899999999999999" customHeight="1">
      <c r="A550" s="33"/>
      <c r="B550" s="34"/>
      <c r="C550" s="219" t="s">
        <v>1</v>
      </c>
      <c r="D550" s="219" t="s">
        <v>2782</v>
      </c>
      <c r="E550" s="18" t="s">
        <v>1</v>
      </c>
      <c r="F550" s="220">
        <v>-0.50600000000000001</v>
      </c>
      <c r="G550" s="33"/>
      <c r="H550" s="34"/>
    </row>
    <row r="551" spans="1:8" s="2" customFormat="1" ht="16.899999999999999" customHeight="1">
      <c r="A551" s="33"/>
      <c r="B551" s="34"/>
      <c r="C551" s="219" t="s">
        <v>1</v>
      </c>
      <c r="D551" s="219" t="s">
        <v>2783</v>
      </c>
      <c r="E551" s="18" t="s">
        <v>1</v>
      </c>
      <c r="F551" s="220">
        <v>-0.57299999999999995</v>
      </c>
      <c r="G551" s="33"/>
      <c r="H551" s="34"/>
    </row>
    <row r="552" spans="1:8" s="2" customFormat="1" ht="16.899999999999999" customHeight="1">
      <c r="A552" s="33"/>
      <c r="B552" s="34"/>
      <c r="C552" s="219" t="s">
        <v>2750</v>
      </c>
      <c r="D552" s="219" t="s">
        <v>222</v>
      </c>
      <c r="E552" s="18" t="s">
        <v>1</v>
      </c>
      <c r="F552" s="220">
        <v>95.932000000000002</v>
      </c>
      <c r="G552" s="33"/>
      <c r="H552" s="34"/>
    </row>
    <row r="553" spans="1:8" s="2" customFormat="1" ht="16.899999999999999" customHeight="1">
      <c r="A553" s="33"/>
      <c r="B553" s="34"/>
      <c r="C553" s="215" t="s">
        <v>2752</v>
      </c>
      <c r="D553" s="216" t="s">
        <v>1</v>
      </c>
      <c r="E553" s="217" t="s">
        <v>1</v>
      </c>
      <c r="F553" s="218">
        <v>25.120999999999999</v>
      </c>
      <c r="G553" s="33"/>
      <c r="H553" s="34"/>
    </row>
    <row r="554" spans="1:8" s="2" customFormat="1" ht="16.899999999999999" customHeight="1">
      <c r="A554" s="33"/>
      <c r="B554" s="34"/>
      <c r="C554" s="219" t="s">
        <v>1</v>
      </c>
      <c r="D554" s="219" t="s">
        <v>1221</v>
      </c>
      <c r="E554" s="18" t="s">
        <v>1</v>
      </c>
      <c r="F554" s="220">
        <v>0</v>
      </c>
      <c r="G554" s="33"/>
      <c r="H554" s="34"/>
    </row>
    <row r="555" spans="1:8" s="2" customFormat="1" ht="16.899999999999999" customHeight="1">
      <c r="A555" s="33"/>
      <c r="B555" s="34"/>
      <c r="C555" s="219" t="s">
        <v>1</v>
      </c>
      <c r="D555" s="219" t="s">
        <v>1222</v>
      </c>
      <c r="E555" s="18" t="s">
        <v>1</v>
      </c>
      <c r="F555" s="220">
        <v>26.091000000000001</v>
      </c>
      <c r="G555" s="33"/>
      <c r="H555" s="34"/>
    </row>
    <row r="556" spans="1:8" s="2" customFormat="1" ht="16.899999999999999" customHeight="1">
      <c r="A556" s="33"/>
      <c r="B556" s="34"/>
      <c r="C556" s="219" t="s">
        <v>1</v>
      </c>
      <c r="D556" s="219" t="s">
        <v>2775</v>
      </c>
      <c r="E556" s="18" t="s">
        <v>1</v>
      </c>
      <c r="F556" s="220">
        <v>0</v>
      </c>
      <c r="G556" s="33"/>
      <c r="H556" s="34"/>
    </row>
    <row r="557" spans="1:8" s="2" customFormat="1" ht="16.899999999999999" customHeight="1">
      <c r="A557" s="33"/>
      <c r="B557" s="34"/>
      <c r="C557" s="219" t="s">
        <v>1</v>
      </c>
      <c r="D557" s="219" t="s">
        <v>2784</v>
      </c>
      <c r="E557" s="18" t="s">
        <v>1</v>
      </c>
      <c r="F557" s="220">
        <v>-0.81</v>
      </c>
      <c r="G557" s="33"/>
      <c r="H557" s="34"/>
    </row>
    <row r="558" spans="1:8" s="2" customFormat="1" ht="16.899999999999999" customHeight="1">
      <c r="A558" s="33"/>
      <c r="B558" s="34"/>
      <c r="C558" s="219" t="s">
        <v>1</v>
      </c>
      <c r="D558" s="219" t="s">
        <v>2781</v>
      </c>
      <c r="E558" s="18" t="s">
        <v>1</v>
      </c>
      <c r="F558" s="220">
        <v>0</v>
      </c>
      <c r="G558" s="33"/>
      <c r="H558" s="34"/>
    </row>
    <row r="559" spans="1:8" s="2" customFormat="1" ht="16.899999999999999" customHeight="1">
      <c r="A559" s="33"/>
      <c r="B559" s="34"/>
      <c r="C559" s="219" t="s">
        <v>1</v>
      </c>
      <c r="D559" s="219" t="s">
        <v>2785</v>
      </c>
      <c r="E559" s="18" t="s">
        <v>1</v>
      </c>
      <c r="F559" s="220">
        <v>-0.16</v>
      </c>
      <c r="G559" s="33"/>
      <c r="H559" s="34"/>
    </row>
    <row r="560" spans="1:8" s="2" customFormat="1" ht="16.899999999999999" customHeight="1">
      <c r="A560" s="33"/>
      <c r="B560" s="34"/>
      <c r="C560" s="219" t="s">
        <v>2752</v>
      </c>
      <c r="D560" s="219" t="s">
        <v>222</v>
      </c>
      <c r="E560" s="18" t="s">
        <v>1</v>
      </c>
      <c r="F560" s="220">
        <v>25.120999999999999</v>
      </c>
      <c r="G560" s="33"/>
      <c r="H560" s="34"/>
    </row>
    <row r="561" spans="1:8" s="2" customFormat="1" ht="16.899999999999999" customHeight="1">
      <c r="A561" s="33"/>
      <c r="B561" s="34"/>
      <c r="C561" s="215" t="s">
        <v>147</v>
      </c>
      <c r="D561" s="216" t="s">
        <v>1</v>
      </c>
      <c r="E561" s="217" t="s">
        <v>1</v>
      </c>
      <c r="F561" s="218">
        <v>88.967999999999904</v>
      </c>
      <c r="G561" s="33"/>
      <c r="H561" s="34"/>
    </row>
    <row r="562" spans="1:8" s="2" customFormat="1" ht="16.899999999999999" customHeight="1">
      <c r="A562" s="33"/>
      <c r="B562" s="34"/>
      <c r="C562" s="219" t="s">
        <v>1</v>
      </c>
      <c r="D562" s="219" t="s">
        <v>1170</v>
      </c>
      <c r="E562" s="18" t="s">
        <v>1</v>
      </c>
      <c r="F562" s="220">
        <v>0</v>
      </c>
      <c r="G562" s="33"/>
      <c r="H562" s="34"/>
    </row>
    <row r="563" spans="1:8" s="2" customFormat="1" ht="16.899999999999999" customHeight="1">
      <c r="A563" s="33"/>
      <c r="B563" s="34"/>
      <c r="C563" s="219" t="s">
        <v>1</v>
      </c>
      <c r="D563" s="219" t="s">
        <v>1171</v>
      </c>
      <c r="E563" s="18" t="s">
        <v>1</v>
      </c>
      <c r="F563" s="220">
        <v>0</v>
      </c>
      <c r="G563" s="33"/>
      <c r="H563" s="34"/>
    </row>
    <row r="564" spans="1:8" s="2" customFormat="1" ht="16.899999999999999" customHeight="1">
      <c r="A564" s="33"/>
      <c r="B564" s="34"/>
      <c r="C564" s="219" t="s">
        <v>1</v>
      </c>
      <c r="D564" s="219" t="s">
        <v>1172</v>
      </c>
      <c r="E564" s="18" t="s">
        <v>1</v>
      </c>
      <c r="F564" s="220">
        <v>11.766</v>
      </c>
      <c r="G564" s="33"/>
      <c r="H564" s="34"/>
    </row>
    <row r="565" spans="1:8" s="2" customFormat="1" ht="16.899999999999999" customHeight="1">
      <c r="A565" s="33"/>
      <c r="B565" s="34"/>
      <c r="C565" s="219" t="s">
        <v>1</v>
      </c>
      <c r="D565" s="219" t="s">
        <v>1173</v>
      </c>
      <c r="E565" s="18" t="s">
        <v>1</v>
      </c>
      <c r="F565" s="220">
        <v>0</v>
      </c>
      <c r="G565" s="33"/>
      <c r="H565" s="34"/>
    </row>
    <row r="566" spans="1:8" s="2" customFormat="1" ht="16.899999999999999" customHeight="1">
      <c r="A566" s="33"/>
      <c r="B566" s="34"/>
      <c r="C566" s="219" t="s">
        <v>1</v>
      </c>
      <c r="D566" s="219" t="s">
        <v>1174</v>
      </c>
      <c r="E566" s="18" t="s">
        <v>1</v>
      </c>
      <c r="F566" s="220">
        <v>7.7629999999999999</v>
      </c>
      <c r="G566" s="33"/>
      <c r="H566" s="34"/>
    </row>
    <row r="567" spans="1:8" s="2" customFormat="1" ht="16.899999999999999" customHeight="1">
      <c r="A567" s="33"/>
      <c r="B567" s="34"/>
      <c r="C567" s="219" t="s">
        <v>1</v>
      </c>
      <c r="D567" s="219" t="s">
        <v>1175</v>
      </c>
      <c r="E567" s="18" t="s">
        <v>1</v>
      </c>
      <c r="F567" s="220">
        <v>0</v>
      </c>
      <c r="G567" s="33"/>
      <c r="H567" s="34"/>
    </row>
    <row r="568" spans="1:8" s="2" customFormat="1" ht="16.899999999999999" customHeight="1">
      <c r="A568" s="33"/>
      <c r="B568" s="34"/>
      <c r="C568" s="219" t="s">
        <v>1</v>
      </c>
      <c r="D568" s="219" t="s">
        <v>1176</v>
      </c>
      <c r="E568" s="18" t="s">
        <v>1</v>
      </c>
      <c r="F568" s="220">
        <v>36.451000000000001</v>
      </c>
      <c r="G568" s="33"/>
      <c r="H568" s="34"/>
    </row>
    <row r="569" spans="1:8" s="2" customFormat="1" ht="16.899999999999999" customHeight="1">
      <c r="A569" s="33"/>
      <c r="B569" s="34"/>
      <c r="C569" s="219" t="s">
        <v>1</v>
      </c>
      <c r="D569" s="219" t="s">
        <v>1177</v>
      </c>
      <c r="E569" s="18" t="s">
        <v>1</v>
      </c>
      <c r="F569" s="220">
        <v>0</v>
      </c>
      <c r="G569" s="33"/>
      <c r="H569" s="34"/>
    </row>
    <row r="570" spans="1:8" s="2" customFormat="1" ht="16.899999999999999" customHeight="1">
      <c r="A570" s="33"/>
      <c r="B570" s="34"/>
      <c r="C570" s="219" t="s">
        <v>1</v>
      </c>
      <c r="D570" s="219" t="s">
        <v>1178</v>
      </c>
      <c r="E570" s="18" t="s">
        <v>1</v>
      </c>
      <c r="F570" s="220">
        <v>10.055999999999999</v>
      </c>
      <c r="G570" s="33"/>
      <c r="H570" s="34"/>
    </row>
    <row r="571" spans="1:8" s="2" customFormat="1" ht="16.899999999999999" customHeight="1">
      <c r="A571" s="33"/>
      <c r="B571" s="34"/>
      <c r="C571" s="219" t="s">
        <v>1</v>
      </c>
      <c r="D571" s="219" t="s">
        <v>1179</v>
      </c>
      <c r="E571" s="18" t="s">
        <v>1</v>
      </c>
      <c r="F571" s="220">
        <v>0</v>
      </c>
      <c r="G571" s="33"/>
      <c r="H571" s="34"/>
    </row>
    <row r="572" spans="1:8" s="2" customFormat="1" ht="16.899999999999999" customHeight="1">
      <c r="A572" s="33"/>
      <c r="B572" s="34"/>
      <c r="C572" s="219" t="s">
        <v>1</v>
      </c>
      <c r="D572" s="219" t="s">
        <v>1180</v>
      </c>
      <c r="E572" s="18" t="s">
        <v>1</v>
      </c>
      <c r="F572" s="220">
        <v>10.867000000000001</v>
      </c>
      <c r="G572" s="33"/>
      <c r="H572" s="34"/>
    </row>
    <row r="573" spans="1:8" s="2" customFormat="1" ht="16.899999999999999" customHeight="1">
      <c r="A573" s="33"/>
      <c r="B573" s="34"/>
      <c r="C573" s="219" t="s">
        <v>1</v>
      </c>
      <c r="D573" s="219" t="s">
        <v>1181</v>
      </c>
      <c r="E573" s="18" t="s">
        <v>1</v>
      </c>
      <c r="F573" s="220">
        <v>0</v>
      </c>
      <c r="G573" s="33"/>
      <c r="H573" s="34"/>
    </row>
    <row r="574" spans="1:8" s="2" customFormat="1" ht="16.899999999999999" customHeight="1">
      <c r="A574" s="33"/>
      <c r="B574" s="34"/>
      <c r="C574" s="219" t="s">
        <v>1</v>
      </c>
      <c r="D574" s="219" t="s">
        <v>1182</v>
      </c>
      <c r="E574" s="18" t="s">
        <v>1</v>
      </c>
      <c r="F574" s="220">
        <v>14.516999999999999</v>
      </c>
      <c r="G574" s="33"/>
      <c r="H574" s="34"/>
    </row>
    <row r="575" spans="1:8" s="2" customFormat="1" ht="16.899999999999999" customHeight="1">
      <c r="A575" s="33"/>
      <c r="B575" s="34"/>
      <c r="C575" s="219" t="s">
        <v>1</v>
      </c>
      <c r="D575" s="219" t="s">
        <v>1183</v>
      </c>
      <c r="E575" s="18" t="s">
        <v>1</v>
      </c>
      <c r="F575" s="220">
        <v>0</v>
      </c>
      <c r="G575" s="33"/>
      <c r="H575" s="34"/>
    </row>
    <row r="576" spans="1:8" s="2" customFormat="1" ht="16.899999999999999" customHeight="1">
      <c r="A576" s="33"/>
      <c r="B576" s="34"/>
      <c r="C576" s="219" t="s">
        <v>1</v>
      </c>
      <c r="D576" s="219" t="s">
        <v>1184</v>
      </c>
      <c r="E576" s="18" t="s">
        <v>1</v>
      </c>
      <c r="F576" s="220">
        <v>10.378</v>
      </c>
      <c r="G576" s="33"/>
      <c r="H576" s="34"/>
    </row>
    <row r="577" spans="1:8" s="2" customFormat="1" ht="16.899999999999999" customHeight="1">
      <c r="A577" s="33"/>
      <c r="B577" s="34"/>
      <c r="C577" s="219" t="s">
        <v>1</v>
      </c>
      <c r="D577" s="219" t="s">
        <v>1185</v>
      </c>
      <c r="E577" s="18" t="s">
        <v>1</v>
      </c>
      <c r="F577" s="220">
        <v>0</v>
      </c>
      <c r="G577" s="33"/>
      <c r="H577" s="34"/>
    </row>
    <row r="578" spans="1:8" s="2" customFormat="1" ht="16.899999999999999" customHeight="1">
      <c r="A578" s="33"/>
      <c r="B578" s="34"/>
      <c r="C578" s="219" t="s">
        <v>1</v>
      </c>
      <c r="D578" s="219" t="s">
        <v>1186</v>
      </c>
      <c r="E578" s="18" t="s">
        <v>1</v>
      </c>
      <c r="F578" s="220">
        <v>15.381</v>
      </c>
      <c r="G578" s="33"/>
      <c r="H578" s="34"/>
    </row>
    <row r="579" spans="1:8" s="2" customFormat="1" ht="16.899999999999999" customHeight="1">
      <c r="A579" s="33"/>
      <c r="B579" s="34"/>
      <c r="C579" s="219" t="s">
        <v>1</v>
      </c>
      <c r="D579" s="219" t="s">
        <v>1187</v>
      </c>
      <c r="E579" s="18" t="s">
        <v>1</v>
      </c>
      <c r="F579" s="220">
        <v>0</v>
      </c>
      <c r="G579" s="33"/>
      <c r="H579" s="34"/>
    </row>
    <row r="580" spans="1:8" s="2" customFormat="1" ht="16.899999999999999" customHeight="1">
      <c r="A580" s="33"/>
      <c r="B580" s="34"/>
      <c r="C580" s="219" t="s">
        <v>1</v>
      </c>
      <c r="D580" s="219" t="s">
        <v>1188</v>
      </c>
      <c r="E580" s="18" t="s">
        <v>1</v>
      </c>
      <c r="F580" s="220">
        <v>9.4269999999999996</v>
      </c>
      <c r="G580" s="33"/>
      <c r="H580" s="34"/>
    </row>
    <row r="581" spans="1:8" s="2" customFormat="1" ht="16.899999999999999" customHeight="1">
      <c r="A581" s="33"/>
      <c r="B581" s="34"/>
      <c r="C581" s="219" t="s">
        <v>1</v>
      </c>
      <c r="D581" s="219" t="s">
        <v>1189</v>
      </c>
      <c r="E581" s="18" t="s">
        <v>1</v>
      </c>
      <c r="F581" s="220">
        <v>0</v>
      </c>
      <c r="G581" s="33"/>
      <c r="H581" s="34"/>
    </row>
    <row r="582" spans="1:8" s="2" customFormat="1" ht="16.899999999999999" customHeight="1">
      <c r="A582" s="33"/>
      <c r="B582" s="34"/>
      <c r="C582" s="219" t="s">
        <v>1</v>
      </c>
      <c r="D582" s="219" t="s">
        <v>1190</v>
      </c>
      <c r="E582" s="18" t="s">
        <v>1</v>
      </c>
      <c r="F582" s="220">
        <v>10.791</v>
      </c>
      <c r="G582" s="33"/>
      <c r="H582" s="34"/>
    </row>
    <row r="583" spans="1:8" s="2" customFormat="1" ht="16.899999999999999" customHeight="1">
      <c r="A583" s="33"/>
      <c r="B583" s="34"/>
      <c r="C583" s="219" t="s">
        <v>1</v>
      </c>
      <c r="D583" s="219" t="s">
        <v>1191</v>
      </c>
      <c r="E583" s="18" t="s">
        <v>1</v>
      </c>
      <c r="F583" s="220">
        <v>0</v>
      </c>
      <c r="G583" s="33"/>
      <c r="H583" s="34"/>
    </row>
    <row r="584" spans="1:8" s="2" customFormat="1" ht="16.899999999999999" customHeight="1">
      <c r="A584" s="33"/>
      <c r="B584" s="34"/>
      <c r="C584" s="219" t="s">
        <v>1</v>
      </c>
      <c r="D584" s="219" t="s">
        <v>1192</v>
      </c>
      <c r="E584" s="18" t="s">
        <v>1</v>
      </c>
      <c r="F584" s="220">
        <v>10.233000000000001</v>
      </c>
      <c r="G584" s="33"/>
      <c r="H584" s="34"/>
    </row>
    <row r="585" spans="1:8" s="2" customFormat="1" ht="16.899999999999999" customHeight="1">
      <c r="A585" s="33"/>
      <c r="B585" s="34"/>
      <c r="C585" s="219" t="s">
        <v>1</v>
      </c>
      <c r="D585" s="219" t="s">
        <v>1193</v>
      </c>
      <c r="E585" s="18" t="s">
        <v>1</v>
      </c>
      <c r="F585" s="220">
        <v>0</v>
      </c>
      <c r="G585" s="33"/>
      <c r="H585" s="34"/>
    </row>
    <row r="586" spans="1:8" s="2" customFormat="1" ht="16.899999999999999" customHeight="1">
      <c r="A586" s="33"/>
      <c r="B586" s="34"/>
      <c r="C586" s="219" t="s">
        <v>1</v>
      </c>
      <c r="D586" s="219" t="s">
        <v>1194</v>
      </c>
      <c r="E586" s="18" t="s">
        <v>1</v>
      </c>
      <c r="F586" s="220">
        <v>8.4789999999999992</v>
      </c>
      <c r="G586" s="33"/>
      <c r="H586" s="34"/>
    </row>
    <row r="587" spans="1:8" s="2" customFormat="1" ht="16.899999999999999" customHeight="1">
      <c r="A587" s="33"/>
      <c r="B587" s="34"/>
      <c r="C587" s="219" t="s">
        <v>1</v>
      </c>
      <c r="D587" s="219" t="s">
        <v>1195</v>
      </c>
      <c r="E587" s="18" t="s">
        <v>1</v>
      </c>
      <c r="F587" s="220">
        <v>0</v>
      </c>
      <c r="G587" s="33"/>
      <c r="H587" s="34"/>
    </row>
    <row r="588" spans="1:8" s="2" customFormat="1" ht="16.899999999999999" customHeight="1">
      <c r="A588" s="33"/>
      <c r="B588" s="34"/>
      <c r="C588" s="219" t="s">
        <v>1</v>
      </c>
      <c r="D588" s="219" t="s">
        <v>1196</v>
      </c>
      <c r="E588" s="18" t="s">
        <v>1</v>
      </c>
      <c r="F588" s="220">
        <v>12.337999999999999</v>
      </c>
      <c r="G588" s="33"/>
      <c r="H588" s="34"/>
    </row>
    <row r="589" spans="1:8" s="2" customFormat="1" ht="16.899999999999999" customHeight="1">
      <c r="A589" s="33"/>
      <c r="B589" s="34"/>
      <c r="C589" s="219" t="s">
        <v>1</v>
      </c>
      <c r="D589" s="219" t="s">
        <v>1197</v>
      </c>
      <c r="E589" s="18" t="s">
        <v>1</v>
      </c>
      <c r="F589" s="220">
        <v>0</v>
      </c>
      <c r="G589" s="33"/>
      <c r="H589" s="34"/>
    </row>
    <row r="590" spans="1:8" s="2" customFormat="1" ht="16.899999999999999" customHeight="1">
      <c r="A590" s="33"/>
      <c r="B590" s="34"/>
      <c r="C590" s="219" t="s">
        <v>1</v>
      </c>
      <c r="D590" s="219" t="s">
        <v>1198</v>
      </c>
      <c r="E590" s="18" t="s">
        <v>1</v>
      </c>
      <c r="F590" s="220">
        <v>12.802</v>
      </c>
      <c r="G590" s="33"/>
      <c r="H590" s="34"/>
    </row>
    <row r="591" spans="1:8" s="2" customFormat="1" ht="16.899999999999999" customHeight="1">
      <c r="A591" s="33"/>
      <c r="B591" s="34"/>
      <c r="C591" s="219" t="s">
        <v>1</v>
      </c>
      <c r="D591" s="219" t="s">
        <v>1199</v>
      </c>
      <c r="E591" s="18" t="s">
        <v>1</v>
      </c>
      <c r="F591" s="220">
        <v>0</v>
      </c>
      <c r="G591" s="33"/>
      <c r="H591" s="34"/>
    </row>
    <row r="592" spans="1:8" s="2" customFormat="1" ht="16.899999999999999" customHeight="1">
      <c r="A592" s="33"/>
      <c r="B592" s="34"/>
      <c r="C592" s="219" t="s">
        <v>1</v>
      </c>
      <c r="D592" s="219" t="s">
        <v>1200</v>
      </c>
      <c r="E592" s="18" t="s">
        <v>1</v>
      </c>
      <c r="F592" s="220">
        <v>8.298</v>
      </c>
      <c r="G592" s="33"/>
      <c r="H592" s="34"/>
    </row>
    <row r="593" spans="1:8" s="2" customFormat="1" ht="16.899999999999999" customHeight="1">
      <c r="A593" s="33"/>
      <c r="B593" s="34"/>
      <c r="C593" s="219" t="s">
        <v>1</v>
      </c>
      <c r="D593" s="219" t="s">
        <v>1201</v>
      </c>
      <c r="E593" s="18" t="s">
        <v>1</v>
      </c>
      <c r="F593" s="220">
        <v>0</v>
      </c>
      <c r="G593" s="33"/>
      <c r="H593" s="34"/>
    </row>
    <row r="594" spans="1:8" s="2" customFormat="1" ht="16.899999999999999" customHeight="1">
      <c r="A594" s="33"/>
      <c r="B594" s="34"/>
      <c r="C594" s="219" t="s">
        <v>1</v>
      </c>
      <c r="D594" s="219" t="s">
        <v>1202</v>
      </c>
      <c r="E594" s="18" t="s">
        <v>1</v>
      </c>
      <c r="F594" s="220">
        <v>11.603999999999999</v>
      </c>
      <c r="G594" s="33"/>
      <c r="H594" s="34"/>
    </row>
    <row r="595" spans="1:8" s="2" customFormat="1" ht="16.899999999999999" customHeight="1">
      <c r="A595" s="33"/>
      <c r="B595" s="34"/>
      <c r="C595" s="219" t="s">
        <v>1</v>
      </c>
      <c r="D595" s="219" t="s">
        <v>1203</v>
      </c>
      <c r="E595" s="18" t="s">
        <v>1</v>
      </c>
      <c r="F595" s="220">
        <v>0</v>
      </c>
      <c r="G595" s="33"/>
      <c r="H595" s="34"/>
    </row>
    <row r="596" spans="1:8" s="2" customFormat="1" ht="16.899999999999999" customHeight="1">
      <c r="A596" s="33"/>
      <c r="B596" s="34"/>
      <c r="C596" s="219" t="s">
        <v>1</v>
      </c>
      <c r="D596" s="219" t="s">
        <v>1204</v>
      </c>
      <c r="E596" s="18" t="s">
        <v>1</v>
      </c>
      <c r="F596" s="220">
        <v>7.2140000000000004</v>
      </c>
      <c r="G596" s="33"/>
      <c r="H596" s="34"/>
    </row>
    <row r="597" spans="1:8" s="2" customFormat="1" ht="16.899999999999999" customHeight="1">
      <c r="A597" s="33"/>
      <c r="B597" s="34"/>
      <c r="C597" s="219" t="s">
        <v>1</v>
      </c>
      <c r="D597" s="219" t="s">
        <v>1205</v>
      </c>
      <c r="E597" s="18" t="s">
        <v>1</v>
      </c>
      <c r="F597" s="220">
        <v>0</v>
      </c>
      <c r="G597" s="33"/>
      <c r="H597" s="34"/>
    </row>
    <row r="598" spans="1:8" s="2" customFormat="1" ht="16.899999999999999" customHeight="1">
      <c r="A598" s="33"/>
      <c r="B598" s="34"/>
      <c r="C598" s="219" t="s">
        <v>1</v>
      </c>
      <c r="D598" s="219" t="s">
        <v>1206</v>
      </c>
      <c r="E598" s="18" t="s">
        <v>1</v>
      </c>
      <c r="F598" s="220">
        <v>12.734</v>
      </c>
      <c r="G598" s="33"/>
      <c r="H598" s="34"/>
    </row>
    <row r="599" spans="1:8" s="2" customFormat="1" ht="16.899999999999999" customHeight="1">
      <c r="A599" s="33"/>
      <c r="B599" s="34"/>
      <c r="C599" s="219" t="s">
        <v>1</v>
      </c>
      <c r="D599" s="219" t="s">
        <v>1207</v>
      </c>
      <c r="E599" s="18" t="s">
        <v>1</v>
      </c>
      <c r="F599" s="220">
        <v>0</v>
      </c>
      <c r="G599" s="33"/>
      <c r="H599" s="34"/>
    </row>
    <row r="600" spans="1:8" s="2" customFormat="1" ht="16.899999999999999" customHeight="1">
      <c r="A600" s="33"/>
      <c r="B600" s="34"/>
      <c r="C600" s="219" t="s">
        <v>1</v>
      </c>
      <c r="D600" s="219" t="s">
        <v>1208</v>
      </c>
      <c r="E600" s="18" t="s">
        <v>1</v>
      </c>
      <c r="F600" s="220">
        <v>7.83</v>
      </c>
      <c r="G600" s="33"/>
      <c r="H600" s="34"/>
    </row>
    <row r="601" spans="1:8" s="2" customFormat="1" ht="16.899999999999999" customHeight="1">
      <c r="A601" s="33"/>
      <c r="B601" s="34"/>
      <c r="C601" s="219" t="s">
        <v>1</v>
      </c>
      <c r="D601" s="219" t="s">
        <v>1209</v>
      </c>
      <c r="E601" s="18" t="s">
        <v>1</v>
      </c>
      <c r="F601" s="220">
        <v>0</v>
      </c>
      <c r="G601" s="33"/>
      <c r="H601" s="34"/>
    </row>
    <row r="602" spans="1:8" s="2" customFormat="1" ht="16.899999999999999" customHeight="1">
      <c r="A602" s="33"/>
      <c r="B602" s="34"/>
      <c r="C602" s="219" t="s">
        <v>1</v>
      </c>
      <c r="D602" s="219" t="s">
        <v>1210</v>
      </c>
      <c r="E602" s="18" t="s">
        <v>1</v>
      </c>
      <c r="F602" s="220">
        <v>7.843</v>
      </c>
      <c r="G602" s="33"/>
      <c r="H602" s="34"/>
    </row>
    <row r="603" spans="1:8" s="2" customFormat="1" ht="16.899999999999999" customHeight="1">
      <c r="A603" s="33"/>
      <c r="B603" s="34"/>
      <c r="C603" s="219" t="s">
        <v>1</v>
      </c>
      <c r="D603" s="219" t="s">
        <v>1211</v>
      </c>
      <c r="E603" s="18" t="s">
        <v>1</v>
      </c>
      <c r="F603" s="220">
        <v>0</v>
      </c>
      <c r="G603" s="33"/>
      <c r="H603" s="34"/>
    </row>
    <row r="604" spans="1:8" s="2" customFormat="1" ht="16.899999999999999" customHeight="1">
      <c r="A604" s="33"/>
      <c r="B604" s="34"/>
      <c r="C604" s="219" t="s">
        <v>1</v>
      </c>
      <c r="D604" s="219" t="s">
        <v>1212</v>
      </c>
      <c r="E604" s="18" t="s">
        <v>1</v>
      </c>
      <c r="F604" s="220">
        <v>13.688000000000001</v>
      </c>
      <c r="G604" s="33"/>
      <c r="H604" s="34"/>
    </row>
    <row r="605" spans="1:8" s="2" customFormat="1" ht="16.899999999999999" customHeight="1">
      <c r="A605" s="33"/>
      <c r="B605" s="34"/>
      <c r="C605" s="219" t="s">
        <v>1</v>
      </c>
      <c r="D605" s="219" t="s">
        <v>1213</v>
      </c>
      <c r="E605" s="18" t="s">
        <v>1</v>
      </c>
      <c r="F605" s="220">
        <v>0</v>
      </c>
      <c r="G605" s="33"/>
      <c r="H605" s="34"/>
    </row>
    <row r="606" spans="1:8" s="2" customFormat="1" ht="16.899999999999999" customHeight="1">
      <c r="A606" s="33"/>
      <c r="B606" s="34"/>
      <c r="C606" s="219" t="s">
        <v>1</v>
      </c>
      <c r="D606" s="219" t="s">
        <v>1214</v>
      </c>
      <c r="E606" s="18" t="s">
        <v>1</v>
      </c>
      <c r="F606" s="220">
        <v>8.4109999999999996</v>
      </c>
      <c r="G606" s="33"/>
      <c r="H606" s="34"/>
    </row>
    <row r="607" spans="1:8" s="2" customFormat="1" ht="16.899999999999999" customHeight="1">
      <c r="A607" s="33"/>
      <c r="B607" s="34"/>
      <c r="C607" s="219" t="s">
        <v>1</v>
      </c>
      <c r="D607" s="219" t="s">
        <v>1215</v>
      </c>
      <c r="E607" s="18" t="s">
        <v>1</v>
      </c>
      <c r="F607" s="220">
        <v>0</v>
      </c>
      <c r="G607" s="33"/>
      <c r="H607" s="34"/>
    </row>
    <row r="608" spans="1:8" s="2" customFormat="1" ht="16.899999999999999" customHeight="1">
      <c r="A608" s="33"/>
      <c r="B608" s="34"/>
      <c r="C608" s="219" t="s">
        <v>1</v>
      </c>
      <c r="D608" s="219" t="s">
        <v>1216</v>
      </c>
      <c r="E608" s="18" t="s">
        <v>1</v>
      </c>
      <c r="F608" s="220">
        <v>9.3390000000000004</v>
      </c>
      <c r="G608" s="33"/>
      <c r="H608" s="34"/>
    </row>
    <row r="609" spans="1:8" s="2" customFormat="1" ht="16.899999999999999" customHeight="1">
      <c r="A609" s="33"/>
      <c r="B609" s="34"/>
      <c r="C609" s="219" t="s">
        <v>1</v>
      </c>
      <c r="D609" s="219" t="s">
        <v>1217</v>
      </c>
      <c r="E609" s="18" t="s">
        <v>1</v>
      </c>
      <c r="F609" s="220">
        <v>0</v>
      </c>
      <c r="G609" s="33"/>
      <c r="H609" s="34"/>
    </row>
    <row r="610" spans="1:8" s="2" customFormat="1" ht="16.899999999999999" customHeight="1">
      <c r="A610" s="33"/>
      <c r="B610" s="34"/>
      <c r="C610" s="219" t="s">
        <v>1</v>
      </c>
      <c r="D610" s="219" t="s">
        <v>1218</v>
      </c>
      <c r="E610" s="18" t="s">
        <v>1</v>
      </c>
      <c r="F610" s="220">
        <v>12.146000000000001</v>
      </c>
      <c r="G610" s="33"/>
      <c r="H610" s="34"/>
    </row>
    <row r="611" spans="1:8" s="2" customFormat="1" ht="16.899999999999999" customHeight="1">
      <c r="A611" s="33"/>
      <c r="B611" s="34"/>
      <c r="C611" s="219" t="s">
        <v>1</v>
      </c>
      <c r="D611" s="219" t="s">
        <v>1219</v>
      </c>
      <c r="E611" s="18" t="s">
        <v>1</v>
      </c>
      <c r="F611" s="220">
        <v>0</v>
      </c>
      <c r="G611" s="33"/>
      <c r="H611" s="34"/>
    </row>
    <row r="612" spans="1:8" s="2" customFormat="1" ht="16.899999999999999" customHeight="1">
      <c r="A612" s="33"/>
      <c r="B612" s="34"/>
      <c r="C612" s="219" t="s">
        <v>1</v>
      </c>
      <c r="D612" s="219" t="s">
        <v>1220</v>
      </c>
      <c r="E612" s="18" t="s">
        <v>1</v>
      </c>
      <c r="F612" s="220">
        <v>11.877000000000001</v>
      </c>
      <c r="G612" s="33"/>
      <c r="H612" s="34"/>
    </row>
    <row r="613" spans="1:8" s="2" customFormat="1" ht="16.899999999999999" customHeight="1">
      <c r="A613" s="33"/>
      <c r="B613" s="34"/>
      <c r="C613" s="219" t="s">
        <v>1</v>
      </c>
      <c r="D613" s="219" t="s">
        <v>1221</v>
      </c>
      <c r="E613" s="18" t="s">
        <v>1</v>
      </c>
      <c r="F613" s="220">
        <v>0</v>
      </c>
      <c r="G613" s="33"/>
      <c r="H613" s="34"/>
    </row>
    <row r="614" spans="1:8" s="2" customFormat="1" ht="16.899999999999999" customHeight="1">
      <c r="A614" s="33"/>
      <c r="B614" s="34"/>
      <c r="C614" s="219" t="s">
        <v>1</v>
      </c>
      <c r="D614" s="219" t="s">
        <v>1222</v>
      </c>
      <c r="E614" s="18" t="s">
        <v>1</v>
      </c>
      <c r="F614" s="220">
        <v>26.091000000000001</v>
      </c>
      <c r="G614" s="33"/>
      <c r="H614" s="34"/>
    </row>
    <row r="615" spans="1:8" s="2" customFormat="1" ht="16.899999999999999" customHeight="1">
      <c r="A615" s="33"/>
      <c r="B615" s="34"/>
      <c r="C615" s="219" t="s">
        <v>1</v>
      </c>
      <c r="D615" s="219" t="s">
        <v>1223</v>
      </c>
      <c r="E615" s="18" t="s">
        <v>1</v>
      </c>
      <c r="F615" s="220">
        <v>0</v>
      </c>
      <c r="G615" s="33"/>
      <c r="H615" s="34"/>
    </row>
    <row r="616" spans="1:8" s="2" customFormat="1" ht="16.899999999999999" customHeight="1">
      <c r="A616" s="33"/>
      <c r="B616" s="34"/>
      <c r="C616" s="219" t="s">
        <v>1</v>
      </c>
      <c r="D616" s="219" t="s">
        <v>1224</v>
      </c>
      <c r="E616" s="18" t="s">
        <v>1</v>
      </c>
      <c r="F616" s="220">
        <v>36.256999999999998</v>
      </c>
      <c r="G616" s="33"/>
      <c r="H616" s="34"/>
    </row>
    <row r="617" spans="1:8" s="2" customFormat="1" ht="16.899999999999999" customHeight="1">
      <c r="A617" s="33"/>
      <c r="B617" s="34"/>
      <c r="C617" s="219" t="s">
        <v>1</v>
      </c>
      <c r="D617" s="219" t="s">
        <v>286</v>
      </c>
      <c r="E617" s="18" t="s">
        <v>1</v>
      </c>
      <c r="F617" s="220">
        <v>0</v>
      </c>
      <c r="G617" s="33"/>
      <c r="H617" s="34"/>
    </row>
    <row r="618" spans="1:8" s="2" customFormat="1" ht="16.899999999999999" customHeight="1">
      <c r="A618" s="33"/>
      <c r="B618" s="34"/>
      <c r="C618" s="219" t="s">
        <v>1</v>
      </c>
      <c r="D618" s="219" t="s">
        <v>1225</v>
      </c>
      <c r="E618" s="18" t="s">
        <v>1</v>
      </c>
      <c r="F618" s="220">
        <v>0</v>
      </c>
      <c r="G618" s="33"/>
      <c r="H618" s="34"/>
    </row>
    <row r="619" spans="1:8" s="2" customFormat="1" ht="16.899999999999999" customHeight="1">
      <c r="A619" s="33"/>
      <c r="B619" s="34"/>
      <c r="C619" s="219" t="s">
        <v>1</v>
      </c>
      <c r="D619" s="219" t="s">
        <v>1226</v>
      </c>
      <c r="E619" s="18" t="s">
        <v>1</v>
      </c>
      <c r="F619" s="220">
        <v>-28.55</v>
      </c>
      <c r="G619" s="33"/>
      <c r="H619" s="34"/>
    </row>
    <row r="620" spans="1:8" s="2" customFormat="1" ht="16.899999999999999" customHeight="1">
      <c r="A620" s="33"/>
      <c r="B620" s="34"/>
      <c r="C620" s="219" t="s">
        <v>1</v>
      </c>
      <c r="D620" s="219" t="s">
        <v>1227</v>
      </c>
      <c r="E620" s="18" t="s">
        <v>1</v>
      </c>
      <c r="F620" s="220">
        <v>-1.6339999999999999</v>
      </c>
      <c r="G620" s="33"/>
      <c r="H620" s="34"/>
    </row>
    <row r="621" spans="1:8" s="2" customFormat="1" ht="16.899999999999999" customHeight="1">
      <c r="A621" s="33"/>
      <c r="B621" s="34"/>
      <c r="C621" s="219" t="s">
        <v>1</v>
      </c>
      <c r="D621" s="219" t="s">
        <v>1228</v>
      </c>
      <c r="E621" s="18" t="s">
        <v>1</v>
      </c>
      <c r="F621" s="220">
        <v>0</v>
      </c>
      <c r="G621" s="33"/>
      <c r="H621" s="34"/>
    </row>
    <row r="622" spans="1:8" s="2" customFormat="1" ht="16.899999999999999" customHeight="1">
      <c r="A622" s="33"/>
      <c r="B622" s="34"/>
      <c r="C622" s="219" t="s">
        <v>1</v>
      </c>
      <c r="D622" s="219" t="s">
        <v>1229</v>
      </c>
      <c r="E622" s="18" t="s">
        <v>1</v>
      </c>
      <c r="F622" s="220">
        <v>0</v>
      </c>
      <c r="G622" s="33"/>
      <c r="H622" s="34"/>
    </row>
    <row r="623" spans="1:8" s="2" customFormat="1" ht="16.899999999999999" customHeight="1">
      <c r="A623" s="33"/>
      <c r="B623" s="34"/>
      <c r="C623" s="219" t="s">
        <v>1</v>
      </c>
      <c r="D623" s="219" t="s">
        <v>1230</v>
      </c>
      <c r="E623" s="18" t="s">
        <v>1</v>
      </c>
      <c r="F623" s="220">
        <v>-2.8</v>
      </c>
      <c r="G623" s="33"/>
      <c r="H623" s="34"/>
    </row>
    <row r="624" spans="1:8" s="2" customFormat="1" ht="16.899999999999999" customHeight="1">
      <c r="A624" s="33"/>
      <c r="B624" s="34"/>
      <c r="C624" s="219" t="s">
        <v>1</v>
      </c>
      <c r="D624" s="219" t="s">
        <v>1231</v>
      </c>
      <c r="E624" s="18" t="s">
        <v>1</v>
      </c>
      <c r="F624" s="220">
        <v>-0.57299999999999995</v>
      </c>
      <c r="G624" s="33"/>
      <c r="H624" s="34"/>
    </row>
    <row r="625" spans="1:8" s="2" customFormat="1" ht="16.899999999999999" customHeight="1">
      <c r="A625" s="33"/>
      <c r="B625" s="34"/>
      <c r="C625" s="219" t="s">
        <v>1</v>
      </c>
      <c r="D625" s="219" t="s">
        <v>328</v>
      </c>
      <c r="E625" s="18" t="s">
        <v>1</v>
      </c>
      <c r="F625" s="220">
        <v>0</v>
      </c>
      <c r="G625" s="33"/>
      <c r="H625" s="34"/>
    </row>
    <row r="626" spans="1:8" s="2" customFormat="1" ht="16.899999999999999" customHeight="1">
      <c r="A626" s="33"/>
      <c r="B626" s="34"/>
      <c r="C626" s="219" t="s">
        <v>1</v>
      </c>
      <c r="D626" s="219" t="s">
        <v>329</v>
      </c>
      <c r="E626" s="18" t="s">
        <v>1</v>
      </c>
      <c r="F626" s="220">
        <v>-232.05600000000001</v>
      </c>
      <c r="G626" s="33"/>
      <c r="H626" s="34"/>
    </row>
    <row r="627" spans="1:8" s="2" customFormat="1" ht="16.899999999999999" customHeight="1">
      <c r="A627" s="33"/>
      <c r="B627" s="34"/>
      <c r="C627" s="219" t="s">
        <v>147</v>
      </c>
      <c r="D627" s="219" t="s">
        <v>222</v>
      </c>
      <c r="E627" s="18" t="s">
        <v>1</v>
      </c>
      <c r="F627" s="220">
        <v>88.967999999999904</v>
      </c>
      <c r="G627" s="33"/>
      <c r="H627" s="34"/>
    </row>
    <row r="628" spans="1:8" s="2" customFormat="1" ht="16.899999999999999" customHeight="1">
      <c r="A628" s="33"/>
      <c r="B628" s="34"/>
      <c r="C628" s="221" t="s">
        <v>2736</v>
      </c>
      <c r="D628" s="33"/>
      <c r="E628" s="33"/>
      <c r="F628" s="33"/>
      <c r="G628" s="33"/>
      <c r="H628" s="34"/>
    </row>
    <row r="629" spans="1:8" s="2" customFormat="1" ht="22.5">
      <c r="A629" s="33"/>
      <c r="B629" s="34"/>
      <c r="C629" s="219" t="s">
        <v>1167</v>
      </c>
      <c r="D629" s="219" t="s">
        <v>1168</v>
      </c>
      <c r="E629" s="18" t="s">
        <v>276</v>
      </c>
      <c r="F629" s="220">
        <v>44.484000000000002</v>
      </c>
      <c r="G629" s="33"/>
      <c r="H629" s="34"/>
    </row>
    <row r="630" spans="1:8" s="2" customFormat="1" ht="22.5">
      <c r="A630" s="33"/>
      <c r="B630" s="34"/>
      <c r="C630" s="219" t="s">
        <v>1233</v>
      </c>
      <c r="D630" s="219" t="s">
        <v>1234</v>
      </c>
      <c r="E630" s="18" t="s">
        <v>276</v>
      </c>
      <c r="F630" s="220">
        <v>44.484000000000002</v>
      </c>
      <c r="G630" s="33"/>
      <c r="H630" s="34"/>
    </row>
    <row r="631" spans="1:8" s="2" customFormat="1" ht="16.899999999999999" customHeight="1">
      <c r="A631" s="33"/>
      <c r="B631" s="34"/>
      <c r="C631" s="219" t="s">
        <v>412</v>
      </c>
      <c r="D631" s="219" t="s">
        <v>413</v>
      </c>
      <c r="E631" s="18" t="s">
        <v>276</v>
      </c>
      <c r="F631" s="220">
        <v>160.512</v>
      </c>
      <c r="G631" s="33"/>
      <c r="H631" s="34"/>
    </row>
    <row r="632" spans="1:8" s="2" customFormat="1" ht="16.899999999999999" customHeight="1">
      <c r="A632" s="33"/>
      <c r="B632" s="34"/>
      <c r="C632" s="219" t="s">
        <v>416</v>
      </c>
      <c r="D632" s="219" t="s">
        <v>417</v>
      </c>
      <c r="E632" s="18" t="s">
        <v>276</v>
      </c>
      <c r="F632" s="220">
        <v>160.512</v>
      </c>
      <c r="G632" s="33"/>
      <c r="H632" s="34"/>
    </row>
    <row r="633" spans="1:8" s="2" customFormat="1" ht="22.5">
      <c r="A633" s="33"/>
      <c r="B633" s="34"/>
      <c r="C633" s="219" t="s">
        <v>424</v>
      </c>
      <c r="D633" s="219" t="s">
        <v>425</v>
      </c>
      <c r="E633" s="18" t="s">
        <v>276</v>
      </c>
      <c r="F633" s="220">
        <v>177.273</v>
      </c>
      <c r="G633" s="33"/>
      <c r="H633" s="34"/>
    </row>
    <row r="634" spans="1:8" s="2" customFormat="1" ht="22.5">
      <c r="A634" s="33"/>
      <c r="B634" s="34"/>
      <c r="C634" s="219" t="s">
        <v>429</v>
      </c>
      <c r="D634" s="219" t="s">
        <v>430</v>
      </c>
      <c r="E634" s="18" t="s">
        <v>276</v>
      </c>
      <c r="F634" s="220">
        <v>177.273</v>
      </c>
      <c r="G634" s="33"/>
      <c r="H634" s="34"/>
    </row>
    <row r="635" spans="1:8" s="2" customFormat="1" ht="16.899999999999999" customHeight="1">
      <c r="A635" s="33"/>
      <c r="B635" s="34"/>
      <c r="C635" s="219" t="s">
        <v>439</v>
      </c>
      <c r="D635" s="219" t="s">
        <v>440</v>
      </c>
      <c r="E635" s="18" t="s">
        <v>276</v>
      </c>
      <c r="F635" s="220">
        <v>354.54599999999999</v>
      </c>
      <c r="G635" s="33"/>
      <c r="H635" s="34"/>
    </row>
    <row r="636" spans="1:8" s="2" customFormat="1" ht="16.899999999999999" customHeight="1">
      <c r="A636" s="33"/>
      <c r="B636" s="34"/>
      <c r="C636" s="219" t="s">
        <v>443</v>
      </c>
      <c r="D636" s="219" t="s">
        <v>444</v>
      </c>
      <c r="E636" s="18" t="s">
        <v>276</v>
      </c>
      <c r="F636" s="220">
        <v>177.27199999999999</v>
      </c>
      <c r="G636" s="33"/>
      <c r="H636" s="34"/>
    </row>
    <row r="637" spans="1:8" s="2" customFormat="1" ht="16.899999999999999" customHeight="1">
      <c r="A637" s="33"/>
      <c r="B637" s="34"/>
      <c r="C637" s="219" t="s">
        <v>464</v>
      </c>
      <c r="D637" s="219" t="s">
        <v>465</v>
      </c>
      <c r="E637" s="18" t="s">
        <v>276</v>
      </c>
      <c r="F637" s="220">
        <v>177.27199999999999</v>
      </c>
      <c r="G637" s="33"/>
      <c r="H637" s="34"/>
    </row>
    <row r="638" spans="1:8" s="2" customFormat="1" ht="16.899999999999999" customHeight="1">
      <c r="A638" s="33"/>
      <c r="B638" s="34"/>
      <c r="C638" s="215" t="s">
        <v>149</v>
      </c>
      <c r="D638" s="216" t="s">
        <v>1</v>
      </c>
      <c r="E638" s="217" t="s">
        <v>1</v>
      </c>
      <c r="F638" s="218">
        <v>354.58100000000002</v>
      </c>
      <c r="G638" s="33"/>
      <c r="H638" s="34"/>
    </row>
    <row r="639" spans="1:8" s="2" customFormat="1" ht="16.899999999999999" customHeight="1">
      <c r="A639" s="33"/>
      <c r="B639" s="34"/>
      <c r="C639" s="219" t="s">
        <v>1</v>
      </c>
      <c r="D639" s="219" t="s">
        <v>1170</v>
      </c>
      <c r="E639" s="18" t="s">
        <v>1</v>
      </c>
      <c r="F639" s="220">
        <v>0</v>
      </c>
      <c r="G639" s="33"/>
      <c r="H639" s="34"/>
    </row>
    <row r="640" spans="1:8" s="2" customFormat="1" ht="16.899999999999999" customHeight="1">
      <c r="A640" s="33"/>
      <c r="B640" s="34"/>
      <c r="C640" s="219" t="s">
        <v>1</v>
      </c>
      <c r="D640" s="219" t="s">
        <v>1171</v>
      </c>
      <c r="E640" s="18" t="s">
        <v>1</v>
      </c>
      <c r="F640" s="220">
        <v>0</v>
      </c>
      <c r="G640" s="33"/>
      <c r="H640" s="34"/>
    </row>
    <row r="641" spans="1:8" s="2" customFormat="1" ht="16.899999999999999" customHeight="1">
      <c r="A641" s="33"/>
      <c r="B641" s="34"/>
      <c r="C641" s="219" t="s">
        <v>1</v>
      </c>
      <c r="D641" s="219" t="s">
        <v>1172</v>
      </c>
      <c r="E641" s="18" t="s">
        <v>1</v>
      </c>
      <c r="F641" s="220">
        <v>11.766</v>
      </c>
      <c r="G641" s="33"/>
      <c r="H641" s="34"/>
    </row>
    <row r="642" spans="1:8" s="2" customFormat="1" ht="16.899999999999999" customHeight="1">
      <c r="A642" s="33"/>
      <c r="B642" s="34"/>
      <c r="C642" s="219" t="s">
        <v>1</v>
      </c>
      <c r="D642" s="219" t="s">
        <v>1173</v>
      </c>
      <c r="E642" s="18" t="s">
        <v>1</v>
      </c>
      <c r="F642" s="220">
        <v>0</v>
      </c>
      <c r="G642" s="33"/>
      <c r="H642" s="34"/>
    </row>
    <row r="643" spans="1:8" s="2" customFormat="1" ht="16.899999999999999" customHeight="1">
      <c r="A643" s="33"/>
      <c r="B643" s="34"/>
      <c r="C643" s="219" t="s">
        <v>1</v>
      </c>
      <c r="D643" s="219" t="s">
        <v>1174</v>
      </c>
      <c r="E643" s="18" t="s">
        <v>1</v>
      </c>
      <c r="F643" s="220">
        <v>7.7629999999999999</v>
      </c>
      <c r="G643" s="33"/>
      <c r="H643" s="34"/>
    </row>
    <row r="644" spans="1:8" s="2" customFormat="1" ht="16.899999999999999" customHeight="1">
      <c r="A644" s="33"/>
      <c r="B644" s="34"/>
      <c r="C644" s="219" t="s">
        <v>1</v>
      </c>
      <c r="D644" s="219" t="s">
        <v>1175</v>
      </c>
      <c r="E644" s="18" t="s">
        <v>1</v>
      </c>
      <c r="F644" s="220">
        <v>0</v>
      </c>
      <c r="G644" s="33"/>
      <c r="H644" s="34"/>
    </row>
    <row r="645" spans="1:8" s="2" customFormat="1" ht="16.899999999999999" customHeight="1">
      <c r="A645" s="33"/>
      <c r="B645" s="34"/>
      <c r="C645" s="219" t="s">
        <v>1</v>
      </c>
      <c r="D645" s="219" t="s">
        <v>1176</v>
      </c>
      <c r="E645" s="18" t="s">
        <v>1</v>
      </c>
      <c r="F645" s="220">
        <v>36.451000000000001</v>
      </c>
      <c r="G645" s="33"/>
      <c r="H645" s="34"/>
    </row>
    <row r="646" spans="1:8" s="2" customFormat="1" ht="16.899999999999999" customHeight="1">
      <c r="A646" s="33"/>
      <c r="B646" s="34"/>
      <c r="C646" s="219" t="s">
        <v>1</v>
      </c>
      <c r="D646" s="219" t="s">
        <v>1177</v>
      </c>
      <c r="E646" s="18" t="s">
        <v>1</v>
      </c>
      <c r="F646" s="220">
        <v>0</v>
      </c>
      <c r="G646" s="33"/>
      <c r="H646" s="34"/>
    </row>
    <row r="647" spans="1:8" s="2" customFormat="1" ht="16.899999999999999" customHeight="1">
      <c r="A647" s="33"/>
      <c r="B647" s="34"/>
      <c r="C647" s="219" t="s">
        <v>1</v>
      </c>
      <c r="D647" s="219" t="s">
        <v>1178</v>
      </c>
      <c r="E647" s="18" t="s">
        <v>1</v>
      </c>
      <c r="F647" s="220">
        <v>10.055999999999999</v>
      </c>
      <c r="G647" s="33"/>
      <c r="H647" s="34"/>
    </row>
    <row r="648" spans="1:8" s="2" customFormat="1" ht="16.899999999999999" customHeight="1">
      <c r="A648" s="33"/>
      <c r="B648" s="34"/>
      <c r="C648" s="219" t="s">
        <v>1</v>
      </c>
      <c r="D648" s="219" t="s">
        <v>1179</v>
      </c>
      <c r="E648" s="18" t="s">
        <v>1</v>
      </c>
      <c r="F648" s="220">
        <v>0</v>
      </c>
      <c r="G648" s="33"/>
      <c r="H648" s="34"/>
    </row>
    <row r="649" spans="1:8" s="2" customFormat="1" ht="16.899999999999999" customHeight="1">
      <c r="A649" s="33"/>
      <c r="B649" s="34"/>
      <c r="C649" s="219" t="s">
        <v>1</v>
      </c>
      <c r="D649" s="219" t="s">
        <v>1180</v>
      </c>
      <c r="E649" s="18" t="s">
        <v>1</v>
      </c>
      <c r="F649" s="220">
        <v>10.867000000000001</v>
      </c>
      <c r="G649" s="33"/>
      <c r="H649" s="34"/>
    </row>
    <row r="650" spans="1:8" s="2" customFormat="1" ht="16.899999999999999" customHeight="1">
      <c r="A650" s="33"/>
      <c r="B650" s="34"/>
      <c r="C650" s="219" t="s">
        <v>1</v>
      </c>
      <c r="D650" s="219" t="s">
        <v>1181</v>
      </c>
      <c r="E650" s="18" t="s">
        <v>1</v>
      </c>
      <c r="F650" s="220">
        <v>0</v>
      </c>
      <c r="G650" s="33"/>
      <c r="H650" s="34"/>
    </row>
    <row r="651" spans="1:8" s="2" customFormat="1" ht="16.899999999999999" customHeight="1">
      <c r="A651" s="33"/>
      <c r="B651" s="34"/>
      <c r="C651" s="219" t="s">
        <v>1</v>
      </c>
      <c r="D651" s="219" t="s">
        <v>1182</v>
      </c>
      <c r="E651" s="18" t="s">
        <v>1</v>
      </c>
      <c r="F651" s="220">
        <v>14.516999999999999</v>
      </c>
      <c r="G651" s="33"/>
      <c r="H651" s="34"/>
    </row>
    <row r="652" spans="1:8" s="2" customFormat="1" ht="16.899999999999999" customHeight="1">
      <c r="A652" s="33"/>
      <c r="B652" s="34"/>
      <c r="C652" s="219" t="s">
        <v>1</v>
      </c>
      <c r="D652" s="219" t="s">
        <v>1183</v>
      </c>
      <c r="E652" s="18" t="s">
        <v>1</v>
      </c>
      <c r="F652" s="220">
        <v>0</v>
      </c>
      <c r="G652" s="33"/>
      <c r="H652" s="34"/>
    </row>
    <row r="653" spans="1:8" s="2" customFormat="1" ht="16.899999999999999" customHeight="1">
      <c r="A653" s="33"/>
      <c r="B653" s="34"/>
      <c r="C653" s="219" t="s">
        <v>1</v>
      </c>
      <c r="D653" s="219" t="s">
        <v>1184</v>
      </c>
      <c r="E653" s="18" t="s">
        <v>1</v>
      </c>
      <c r="F653" s="220">
        <v>10.378</v>
      </c>
      <c r="G653" s="33"/>
      <c r="H653" s="34"/>
    </row>
    <row r="654" spans="1:8" s="2" customFormat="1" ht="16.899999999999999" customHeight="1">
      <c r="A654" s="33"/>
      <c r="B654" s="34"/>
      <c r="C654" s="219" t="s">
        <v>1</v>
      </c>
      <c r="D654" s="219" t="s">
        <v>1185</v>
      </c>
      <c r="E654" s="18" t="s">
        <v>1</v>
      </c>
      <c r="F654" s="220">
        <v>0</v>
      </c>
      <c r="G654" s="33"/>
      <c r="H654" s="34"/>
    </row>
    <row r="655" spans="1:8" s="2" customFormat="1" ht="16.899999999999999" customHeight="1">
      <c r="A655" s="33"/>
      <c r="B655" s="34"/>
      <c r="C655" s="219" t="s">
        <v>1</v>
      </c>
      <c r="D655" s="219" t="s">
        <v>1186</v>
      </c>
      <c r="E655" s="18" t="s">
        <v>1</v>
      </c>
      <c r="F655" s="220">
        <v>15.381</v>
      </c>
      <c r="G655" s="33"/>
      <c r="H655" s="34"/>
    </row>
    <row r="656" spans="1:8" s="2" customFormat="1" ht="16.899999999999999" customHeight="1">
      <c r="A656" s="33"/>
      <c r="B656" s="34"/>
      <c r="C656" s="219" t="s">
        <v>1</v>
      </c>
      <c r="D656" s="219" t="s">
        <v>1187</v>
      </c>
      <c r="E656" s="18" t="s">
        <v>1</v>
      </c>
      <c r="F656" s="220">
        <v>0</v>
      </c>
      <c r="G656" s="33"/>
      <c r="H656" s="34"/>
    </row>
    <row r="657" spans="1:8" s="2" customFormat="1" ht="16.899999999999999" customHeight="1">
      <c r="A657" s="33"/>
      <c r="B657" s="34"/>
      <c r="C657" s="219" t="s">
        <v>1</v>
      </c>
      <c r="D657" s="219" t="s">
        <v>1188</v>
      </c>
      <c r="E657" s="18" t="s">
        <v>1</v>
      </c>
      <c r="F657" s="220">
        <v>9.4269999999999996</v>
      </c>
      <c r="G657" s="33"/>
      <c r="H657" s="34"/>
    </row>
    <row r="658" spans="1:8" s="2" customFormat="1" ht="16.899999999999999" customHeight="1">
      <c r="A658" s="33"/>
      <c r="B658" s="34"/>
      <c r="C658" s="219" t="s">
        <v>1</v>
      </c>
      <c r="D658" s="219" t="s">
        <v>1189</v>
      </c>
      <c r="E658" s="18" t="s">
        <v>1</v>
      </c>
      <c r="F658" s="220">
        <v>0</v>
      </c>
      <c r="G658" s="33"/>
      <c r="H658" s="34"/>
    </row>
    <row r="659" spans="1:8" s="2" customFormat="1" ht="16.899999999999999" customHeight="1">
      <c r="A659" s="33"/>
      <c r="B659" s="34"/>
      <c r="C659" s="219" t="s">
        <v>1</v>
      </c>
      <c r="D659" s="219" t="s">
        <v>1190</v>
      </c>
      <c r="E659" s="18" t="s">
        <v>1</v>
      </c>
      <c r="F659" s="220">
        <v>10.791</v>
      </c>
      <c r="G659" s="33"/>
      <c r="H659" s="34"/>
    </row>
    <row r="660" spans="1:8" s="2" customFormat="1" ht="16.899999999999999" customHeight="1">
      <c r="A660" s="33"/>
      <c r="B660" s="34"/>
      <c r="C660" s="219" t="s">
        <v>1</v>
      </c>
      <c r="D660" s="219" t="s">
        <v>1191</v>
      </c>
      <c r="E660" s="18" t="s">
        <v>1</v>
      </c>
      <c r="F660" s="220">
        <v>0</v>
      </c>
      <c r="G660" s="33"/>
      <c r="H660" s="34"/>
    </row>
    <row r="661" spans="1:8" s="2" customFormat="1" ht="16.899999999999999" customHeight="1">
      <c r="A661" s="33"/>
      <c r="B661" s="34"/>
      <c r="C661" s="219" t="s">
        <v>1</v>
      </c>
      <c r="D661" s="219" t="s">
        <v>1192</v>
      </c>
      <c r="E661" s="18" t="s">
        <v>1</v>
      </c>
      <c r="F661" s="220">
        <v>10.233000000000001</v>
      </c>
      <c r="G661" s="33"/>
      <c r="H661" s="34"/>
    </row>
    <row r="662" spans="1:8" s="2" customFormat="1" ht="16.899999999999999" customHeight="1">
      <c r="A662" s="33"/>
      <c r="B662" s="34"/>
      <c r="C662" s="219" t="s">
        <v>1</v>
      </c>
      <c r="D662" s="219" t="s">
        <v>1193</v>
      </c>
      <c r="E662" s="18" t="s">
        <v>1</v>
      </c>
      <c r="F662" s="220">
        <v>0</v>
      </c>
      <c r="G662" s="33"/>
      <c r="H662" s="34"/>
    </row>
    <row r="663" spans="1:8" s="2" customFormat="1" ht="16.899999999999999" customHeight="1">
      <c r="A663" s="33"/>
      <c r="B663" s="34"/>
      <c r="C663" s="219" t="s">
        <v>1</v>
      </c>
      <c r="D663" s="219" t="s">
        <v>1194</v>
      </c>
      <c r="E663" s="18" t="s">
        <v>1</v>
      </c>
      <c r="F663" s="220">
        <v>8.4789999999999992</v>
      </c>
      <c r="G663" s="33"/>
      <c r="H663" s="34"/>
    </row>
    <row r="664" spans="1:8" s="2" customFormat="1" ht="16.899999999999999" customHeight="1">
      <c r="A664" s="33"/>
      <c r="B664" s="34"/>
      <c r="C664" s="219" t="s">
        <v>1</v>
      </c>
      <c r="D664" s="219" t="s">
        <v>1195</v>
      </c>
      <c r="E664" s="18" t="s">
        <v>1</v>
      </c>
      <c r="F664" s="220">
        <v>0</v>
      </c>
      <c r="G664" s="33"/>
      <c r="H664" s="34"/>
    </row>
    <row r="665" spans="1:8" s="2" customFormat="1" ht="16.899999999999999" customHeight="1">
      <c r="A665" s="33"/>
      <c r="B665" s="34"/>
      <c r="C665" s="219" t="s">
        <v>1</v>
      </c>
      <c r="D665" s="219" t="s">
        <v>1196</v>
      </c>
      <c r="E665" s="18" t="s">
        <v>1</v>
      </c>
      <c r="F665" s="220">
        <v>12.337999999999999</v>
      </c>
      <c r="G665" s="33"/>
      <c r="H665" s="34"/>
    </row>
    <row r="666" spans="1:8" s="2" customFormat="1" ht="16.899999999999999" customHeight="1">
      <c r="A666" s="33"/>
      <c r="B666" s="34"/>
      <c r="C666" s="219" t="s">
        <v>1</v>
      </c>
      <c r="D666" s="219" t="s">
        <v>1197</v>
      </c>
      <c r="E666" s="18" t="s">
        <v>1</v>
      </c>
      <c r="F666" s="220">
        <v>0</v>
      </c>
      <c r="G666" s="33"/>
      <c r="H666" s="34"/>
    </row>
    <row r="667" spans="1:8" s="2" customFormat="1" ht="16.899999999999999" customHeight="1">
      <c r="A667" s="33"/>
      <c r="B667" s="34"/>
      <c r="C667" s="219" t="s">
        <v>1</v>
      </c>
      <c r="D667" s="219" t="s">
        <v>1198</v>
      </c>
      <c r="E667" s="18" t="s">
        <v>1</v>
      </c>
      <c r="F667" s="220">
        <v>12.802</v>
      </c>
      <c r="G667" s="33"/>
      <c r="H667" s="34"/>
    </row>
    <row r="668" spans="1:8" s="2" customFormat="1" ht="16.899999999999999" customHeight="1">
      <c r="A668" s="33"/>
      <c r="B668" s="34"/>
      <c r="C668" s="219" t="s">
        <v>1</v>
      </c>
      <c r="D668" s="219" t="s">
        <v>1199</v>
      </c>
      <c r="E668" s="18" t="s">
        <v>1</v>
      </c>
      <c r="F668" s="220">
        <v>0</v>
      </c>
      <c r="G668" s="33"/>
      <c r="H668" s="34"/>
    </row>
    <row r="669" spans="1:8" s="2" customFormat="1" ht="16.899999999999999" customHeight="1">
      <c r="A669" s="33"/>
      <c r="B669" s="34"/>
      <c r="C669" s="219" t="s">
        <v>1</v>
      </c>
      <c r="D669" s="219" t="s">
        <v>1200</v>
      </c>
      <c r="E669" s="18" t="s">
        <v>1</v>
      </c>
      <c r="F669" s="220">
        <v>8.298</v>
      </c>
      <c r="G669" s="33"/>
      <c r="H669" s="34"/>
    </row>
    <row r="670" spans="1:8" s="2" customFormat="1" ht="16.899999999999999" customHeight="1">
      <c r="A670" s="33"/>
      <c r="B670" s="34"/>
      <c r="C670" s="219" t="s">
        <v>1</v>
      </c>
      <c r="D670" s="219" t="s">
        <v>1201</v>
      </c>
      <c r="E670" s="18" t="s">
        <v>1</v>
      </c>
      <c r="F670" s="220">
        <v>0</v>
      </c>
      <c r="G670" s="33"/>
      <c r="H670" s="34"/>
    </row>
    <row r="671" spans="1:8" s="2" customFormat="1" ht="16.899999999999999" customHeight="1">
      <c r="A671" s="33"/>
      <c r="B671" s="34"/>
      <c r="C671" s="219" t="s">
        <v>1</v>
      </c>
      <c r="D671" s="219" t="s">
        <v>1202</v>
      </c>
      <c r="E671" s="18" t="s">
        <v>1</v>
      </c>
      <c r="F671" s="220">
        <v>11.603999999999999</v>
      </c>
      <c r="G671" s="33"/>
      <c r="H671" s="34"/>
    </row>
    <row r="672" spans="1:8" s="2" customFormat="1" ht="16.899999999999999" customHeight="1">
      <c r="A672" s="33"/>
      <c r="B672" s="34"/>
      <c r="C672" s="219" t="s">
        <v>1</v>
      </c>
      <c r="D672" s="219" t="s">
        <v>1203</v>
      </c>
      <c r="E672" s="18" t="s">
        <v>1</v>
      </c>
      <c r="F672" s="220">
        <v>0</v>
      </c>
      <c r="G672" s="33"/>
      <c r="H672" s="34"/>
    </row>
    <row r="673" spans="1:8" s="2" customFormat="1" ht="16.899999999999999" customHeight="1">
      <c r="A673" s="33"/>
      <c r="B673" s="34"/>
      <c r="C673" s="219" t="s">
        <v>1</v>
      </c>
      <c r="D673" s="219" t="s">
        <v>1204</v>
      </c>
      <c r="E673" s="18" t="s">
        <v>1</v>
      </c>
      <c r="F673" s="220">
        <v>7.2140000000000004</v>
      </c>
      <c r="G673" s="33"/>
      <c r="H673" s="34"/>
    </row>
    <row r="674" spans="1:8" s="2" customFormat="1" ht="16.899999999999999" customHeight="1">
      <c r="A674" s="33"/>
      <c r="B674" s="34"/>
      <c r="C674" s="219" t="s">
        <v>1</v>
      </c>
      <c r="D674" s="219" t="s">
        <v>1205</v>
      </c>
      <c r="E674" s="18" t="s">
        <v>1</v>
      </c>
      <c r="F674" s="220">
        <v>0</v>
      </c>
      <c r="G674" s="33"/>
      <c r="H674" s="34"/>
    </row>
    <row r="675" spans="1:8" s="2" customFormat="1" ht="16.899999999999999" customHeight="1">
      <c r="A675" s="33"/>
      <c r="B675" s="34"/>
      <c r="C675" s="219" t="s">
        <v>1</v>
      </c>
      <c r="D675" s="219" t="s">
        <v>1206</v>
      </c>
      <c r="E675" s="18" t="s">
        <v>1</v>
      </c>
      <c r="F675" s="220">
        <v>12.734</v>
      </c>
      <c r="G675" s="33"/>
      <c r="H675" s="34"/>
    </row>
    <row r="676" spans="1:8" s="2" customFormat="1" ht="16.899999999999999" customHeight="1">
      <c r="A676" s="33"/>
      <c r="B676" s="34"/>
      <c r="C676" s="219" t="s">
        <v>1</v>
      </c>
      <c r="D676" s="219" t="s">
        <v>1207</v>
      </c>
      <c r="E676" s="18" t="s">
        <v>1</v>
      </c>
      <c r="F676" s="220">
        <v>0</v>
      </c>
      <c r="G676" s="33"/>
      <c r="H676" s="34"/>
    </row>
    <row r="677" spans="1:8" s="2" customFormat="1" ht="16.899999999999999" customHeight="1">
      <c r="A677" s="33"/>
      <c r="B677" s="34"/>
      <c r="C677" s="219" t="s">
        <v>1</v>
      </c>
      <c r="D677" s="219" t="s">
        <v>1208</v>
      </c>
      <c r="E677" s="18" t="s">
        <v>1</v>
      </c>
      <c r="F677" s="220">
        <v>7.83</v>
      </c>
      <c r="G677" s="33"/>
      <c r="H677" s="34"/>
    </row>
    <row r="678" spans="1:8" s="2" customFormat="1" ht="16.899999999999999" customHeight="1">
      <c r="A678" s="33"/>
      <c r="B678" s="34"/>
      <c r="C678" s="219" t="s">
        <v>1</v>
      </c>
      <c r="D678" s="219" t="s">
        <v>1209</v>
      </c>
      <c r="E678" s="18" t="s">
        <v>1</v>
      </c>
      <c r="F678" s="220">
        <v>0</v>
      </c>
      <c r="G678" s="33"/>
      <c r="H678" s="34"/>
    </row>
    <row r="679" spans="1:8" s="2" customFormat="1" ht="16.899999999999999" customHeight="1">
      <c r="A679" s="33"/>
      <c r="B679" s="34"/>
      <c r="C679" s="219" t="s">
        <v>1</v>
      </c>
      <c r="D679" s="219" t="s">
        <v>1210</v>
      </c>
      <c r="E679" s="18" t="s">
        <v>1</v>
      </c>
      <c r="F679" s="220">
        <v>7.843</v>
      </c>
      <c r="G679" s="33"/>
      <c r="H679" s="34"/>
    </row>
    <row r="680" spans="1:8" s="2" customFormat="1" ht="16.899999999999999" customHeight="1">
      <c r="A680" s="33"/>
      <c r="B680" s="34"/>
      <c r="C680" s="219" t="s">
        <v>1</v>
      </c>
      <c r="D680" s="219" t="s">
        <v>1211</v>
      </c>
      <c r="E680" s="18" t="s">
        <v>1</v>
      </c>
      <c r="F680" s="220">
        <v>0</v>
      </c>
      <c r="G680" s="33"/>
      <c r="H680" s="34"/>
    </row>
    <row r="681" spans="1:8" s="2" customFormat="1" ht="16.899999999999999" customHeight="1">
      <c r="A681" s="33"/>
      <c r="B681" s="34"/>
      <c r="C681" s="219" t="s">
        <v>1</v>
      </c>
      <c r="D681" s="219" t="s">
        <v>1212</v>
      </c>
      <c r="E681" s="18" t="s">
        <v>1</v>
      </c>
      <c r="F681" s="220">
        <v>13.688000000000001</v>
      </c>
      <c r="G681" s="33"/>
      <c r="H681" s="34"/>
    </row>
    <row r="682" spans="1:8" s="2" customFormat="1" ht="16.899999999999999" customHeight="1">
      <c r="A682" s="33"/>
      <c r="B682" s="34"/>
      <c r="C682" s="219" t="s">
        <v>1</v>
      </c>
      <c r="D682" s="219" t="s">
        <v>1213</v>
      </c>
      <c r="E682" s="18" t="s">
        <v>1</v>
      </c>
      <c r="F682" s="220">
        <v>0</v>
      </c>
      <c r="G682" s="33"/>
      <c r="H682" s="34"/>
    </row>
    <row r="683" spans="1:8" s="2" customFormat="1" ht="16.899999999999999" customHeight="1">
      <c r="A683" s="33"/>
      <c r="B683" s="34"/>
      <c r="C683" s="219" t="s">
        <v>1</v>
      </c>
      <c r="D683" s="219" t="s">
        <v>1214</v>
      </c>
      <c r="E683" s="18" t="s">
        <v>1</v>
      </c>
      <c r="F683" s="220">
        <v>8.4109999999999996</v>
      </c>
      <c r="G683" s="33"/>
      <c r="H683" s="34"/>
    </row>
    <row r="684" spans="1:8" s="2" customFormat="1" ht="16.899999999999999" customHeight="1">
      <c r="A684" s="33"/>
      <c r="B684" s="34"/>
      <c r="C684" s="219" t="s">
        <v>1</v>
      </c>
      <c r="D684" s="219" t="s">
        <v>1215</v>
      </c>
      <c r="E684" s="18" t="s">
        <v>1</v>
      </c>
      <c r="F684" s="220">
        <v>0</v>
      </c>
      <c r="G684" s="33"/>
      <c r="H684" s="34"/>
    </row>
    <row r="685" spans="1:8" s="2" customFormat="1" ht="16.899999999999999" customHeight="1">
      <c r="A685" s="33"/>
      <c r="B685" s="34"/>
      <c r="C685" s="219" t="s">
        <v>1</v>
      </c>
      <c r="D685" s="219" t="s">
        <v>1216</v>
      </c>
      <c r="E685" s="18" t="s">
        <v>1</v>
      </c>
      <c r="F685" s="220">
        <v>9.3390000000000004</v>
      </c>
      <c r="G685" s="33"/>
      <c r="H685" s="34"/>
    </row>
    <row r="686" spans="1:8" s="2" customFormat="1" ht="16.899999999999999" customHeight="1">
      <c r="A686" s="33"/>
      <c r="B686" s="34"/>
      <c r="C686" s="219" t="s">
        <v>1</v>
      </c>
      <c r="D686" s="219" t="s">
        <v>1217</v>
      </c>
      <c r="E686" s="18" t="s">
        <v>1</v>
      </c>
      <c r="F686" s="220">
        <v>0</v>
      </c>
      <c r="G686" s="33"/>
      <c r="H686" s="34"/>
    </row>
    <row r="687" spans="1:8" s="2" customFormat="1" ht="16.899999999999999" customHeight="1">
      <c r="A687" s="33"/>
      <c r="B687" s="34"/>
      <c r="C687" s="219" t="s">
        <v>1</v>
      </c>
      <c r="D687" s="219" t="s">
        <v>1218</v>
      </c>
      <c r="E687" s="18" t="s">
        <v>1</v>
      </c>
      <c r="F687" s="220">
        <v>12.146000000000001</v>
      </c>
      <c r="G687" s="33"/>
      <c r="H687" s="34"/>
    </row>
    <row r="688" spans="1:8" s="2" customFormat="1" ht="16.899999999999999" customHeight="1">
      <c r="A688" s="33"/>
      <c r="B688" s="34"/>
      <c r="C688" s="219" t="s">
        <v>1</v>
      </c>
      <c r="D688" s="219" t="s">
        <v>1219</v>
      </c>
      <c r="E688" s="18" t="s">
        <v>1</v>
      </c>
      <c r="F688" s="220">
        <v>0</v>
      </c>
      <c r="G688" s="33"/>
      <c r="H688" s="34"/>
    </row>
    <row r="689" spans="1:8" s="2" customFormat="1" ht="16.899999999999999" customHeight="1">
      <c r="A689" s="33"/>
      <c r="B689" s="34"/>
      <c r="C689" s="219" t="s">
        <v>1</v>
      </c>
      <c r="D689" s="219" t="s">
        <v>1220</v>
      </c>
      <c r="E689" s="18" t="s">
        <v>1</v>
      </c>
      <c r="F689" s="220">
        <v>11.877000000000001</v>
      </c>
      <c r="G689" s="33"/>
      <c r="H689" s="34"/>
    </row>
    <row r="690" spans="1:8" s="2" customFormat="1" ht="16.899999999999999" customHeight="1">
      <c r="A690" s="33"/>
      <c r="B690" s="34"/>
      <c r="C690" s="219" t="s">
        <v>1</v>
      </c>
      <c r="D690" s="219" t="s">
        <v>1221</v>
      </c>
      <c r="E690" s="18" t="s">
        <v>1</v>
      </c>
      <c r="F690" s="220">
        <v>0</v>
      </c>
      <c r="G690" s="33"/>
      <c r="H690" s="34"/>
    </row>
    <row r="691" spans="1:8" s="2" customFormat="1" ht="16.899999999999999" customHeight="1">
      <c r="A691" s="33"/>
      <c r="B691" s="34"/>
      <c r="C691" s="219" t="s">
        <v>1</v>
      </c>
      <c r="D691" s="219" t="s">
        <v>1222</v>
      </c>
      <c r="E691" s="18" t="s">
        <v>1</v>
      </c>
      <c r="F691" s="220">
        <v>26.091000000000001</v>
      </c>
      <c r="G691" s="33"/>
      <c r="H691" s="34"/>
    </row>
    <row r="692" spans="1:8" s="2" customFormat="1" ht="16.899999999999999" customHeight="1">
      <c r="A692" s="33"/>
      <c r="B692" s="34"/>
      <c r="C692" s="219" t="s">
        <v>1</v>
      </c>
      <c r="D692" s="219" t="s">
        <v>1223</v>
      </c>
      <c r="E692" s="18" t="s">
        <v>1</v>
      </c>
      <c r="F692" s="220">
        <v>0</v>
      </c>
      <c r="G692" s="33"/>
      <c r="H692" s="34"/>
    </row>
    <row r="693" spans="1:8" s="2" customFormat="1" ht="16.899999999999999" customHeight="1">
      <c r="A693" s="33"/>
      <c r="B693" s="34"/>
      <c r="C693" s="219" t="s">
        <v>1</v>
      </c>
      <c r="D693" s="219" t="s">
        <v>1224</v>
      </c>
      <c r="E693" s="18" t="s">
        <v>1</v>
      </c>
      <c r="F693" s="220">
        <v>36.256999999999998</v>
      </c>
      <c r="G693" s="33"/>
      <c r="H693" s="34"/>
    </row>
    <row r="694" spans="1:8" s="2" customFormat="1" ht="16.899999999999999" customHeight="1">
      <c r="A694" s="33"/>
      <c r="B694" s="34"/>
      <c r="C694" s="219" t="s">
        <v>149</v>
      </c>
      <c r="D694" s="219" t="s">
        <v>285</v>
      </c>
      <c r="E694" s="18" t="s">
        <v>1</v>
      </c>
      <c r="F694" s="220">
        <v>354.58100000000002</v>
      </c>
      <c r="G694" s="33"/>
      <c r="H694" s="34"/>
    </row>
    <row r="695" spans="1:8" s="2" customFormat="1" ht="16.899999999999999" customHeight="1">
      <c r="A695" s="33"/>
      <c r="B695" s="34"/>
      <c r="C695" s="221" t="s">
        <v>2736</v>
      </c>
      <c r="D695" s="33"/>
      <c r="E695" s="33"/>
      <c r="F695" s="33"/>
      <c r="G695" s="33"/>
      <c r="H695" s="34"/>
    </row>
    <row r="696" spans="1:8" s="2" customFormat="1" ht="16.899999999999999" customHeight="1">
      <c r="A696" s="33"/>
      <c r="B696" s="34"/>
      <c r="C696" s="219" t="s">
        <v>477</v>
      </c>
      <c r="D696" s="219" t="s">
        <v>478</v>
      </c>
      <c r="E696" s="18" t="s">
        <v>276</v>
      </c>
      <c r="F696" s="220">
        <v>331.767</v>
      </c>
      <c r="G696" s="33"/>
      <c r="H696" s="34"/>
    </row>
    <row r="697" spans="1:8" s="2" customFormat="1" ht="16.899999999999999" customHeight="1">
      <c r="A697" s="33"/>
      <c r="B697" s="34"/>
      <c r="C697" s="215" t="s">
        <v>1077</v>
      </c>
      <c r="D697" s="216" t="s">
        <v>1</v>
      </c>
      <c r="E697" s="217" t="s">
        <v>1</v>
      </c>
      <c r="F697" s="218">
        <v>33.521000000000001</v>
      </c>
      <c r="G697" s="33"/>
      <c r="H697" s="34"/>
    </row>
    <row r="698" spans="1:8" s="2" customFormat="1" ht="16.899999999999999" customHeight="1">
      <c r="A698" s="33"/>
      <c r="B698" s="34"/>
      <c r="C698" s="219" t="s">
        <v>1</v>
      </c>
      <c r="D698" s="219" t="s">
        <v>1170</v>
      </c>
      <c r="E698" s="18" t="s">
        <v>1</v>
      </c>
      <c r="F698" s="220">
        <v>0</v>
      </c>
      <c r="G698" s="33"/>
      <c r="H698" s="34"/>
    </row>
    <row r="699" spans="1:8" s="2" customFormat="1" ht="16.899999999999999" customHeight="1">
      <c r="A699" s="33"/>
      <c r="B699" s="34"/>
      <c r="C699" s="219" t="s">
        <v>1</v>
      </c>
      <c r="D699" s="219" t="s">
        <v>1181</v>
      </c>
      <c r="E699" s="18" t="s">
        <v>1</v>
      </c>
      <c r="F699" s="220">
        <v>0</v>
      </c>
      <c r="G699" s="33"/>
      <c r="H699" s="34"/>
    </row>
    <row r="700" spans="1:8" s="2" customFormat="1" ht="16.899999999999999" customHeight="1">
      <c r="A700" s="33"/>
      <c r="B700" s="34"/>
      <c r="C700" s="219" t="s">
        <v>1</v>
      </c>
      <c r="D700" s="219" t="s">
        <v>1280</v>
      </c>
      <c r="E700" s="18" t="s">
        <v>1</v>
      </c>
      <c r="F700" s="220">
        <v>6.3159999999999998</v>
      </c>
      <c r="G700" s="33"/>
      <c r="H700" s="34"/>
    </row>
    <row r="701" spans="1:8" s="2" customFormat="1" ht="16.899999999999999" customHeight="1">
      <c r="A701" s="33"/>
      <c r="B701" s="34"/>
      <c r="C701" s="219" t="s">
        <v>1</v>
      </c>
      <c r="D701" s="219" t="s">
        <v>1183</v>
      </c>
      <c r="E701" s="18" t="s">
        <v>1</v>
      </c>
      <c r="F701" s="220">
        <v>0</v>
      </c>
      <c r="G701" s="33"/>
      <c r="H701" s="34"/>
    </row>
    <row r="702" spans="1:8" s="2" customFormat="1" ht="16.899999999999999" customHeight="1">
      <c r="A702" s="33"/>
      <c r="B702" s="34"/>
      <c r="C702" s="219" t="s">
        <v>1</v>
      </c>
      <c r="D702" s="219" t="s">
        <v>1281</v>
      </c>
      <c r="E702" s="18" t="s">
        <v>1</v>
      </c>
      <c r="F702" s="220">
        <v>5.0129999999999999</v>
      </c>
      <c r="G702" s="33"/>
      <c r="H702" s="34"/>
    </row>
    <row r="703" spans="1:8" s="2" customFormat="1" ht="16.899999999999999" customHeight="1">
      <c r="A703" s="33"/>
      <c r="B703" s="34"/>
      <c r="C703" s="219" t="s">
        <v>1</v>
      </c>
      <c r="D703" s="219" t="s">
        <v>1185</v>
      </c>
      <c r="E703" s="18" t="s">
        <v>1</v>
      </c>
      <c r="F703" s="220">
        <v>0</v>
      </c>
      <c r="G703" s="33"/>
      <c r="H703" s="34"/>
    </row>
    <row r="704" spans="1:8" s="2" customFormat="1" ht="16.899999999999999" customHeight="1">
      <c r="A704" s="33"/>
      <c r="B704" s="34"/>
      <c r="C704" s="219" t="s">
        <v>1</v>
      </c>
      <c r="D704" s="219" t="s">
        <v>1282</v>
      </c>
      <c r="E704" s="18" t="s">
        <v>1</v>
      </c>
      <c r="F704" s="220">
        <v>6.3</v>
      </c>
      <c r="G704" s="33"/>
      <c r="H704" s="34"/>
    </row>
    <row r="705" spans="1:8" s="2" customFormat="1" ht="16.899999999999999" customHeight="1">
      <c r="A705" s="33"/>
      <c r="B705" s="34"/>
      <c r="C705" s="219" t="s">
        <v>1</v>
      </c>
      <c r="D705" s="219" t="s">
        <v>1187</v>
      </c>
      <c r="E705" s="18" t="s">
        <v>1</v>
      </c>
      <c r="F705" s="220">
        <v>0</v>
      </c>
      <c r="G705" s="33"/>
      <c r="H705" s="34"/>
    </row>
    <row r="706" spans="1:8" s="2" customFormat="1" ht="16.899999999999999" customHeight="1">
      <c r="A706" s="33"/>
      <c r="B706" s="34"/>
      <c r="C706" s="219" t="s">
        <v>1</v>
      </c>
      <c r="D706" s="219" t="s">
        <v>1283</v>
      </c>
      <c r="E706" s="18" t="s">
        <v>1</v>
      </c>
      <c r="F706" s="220">
        <v>5.0289999999999999</v>
      </c>
      <c r="G706" s="33"/>
      <c r="H706" s="34"/>
    </row>
    <row r="707" spans="1:8" s="2" customFormat="1" ht="16.899999999999999" customHeight="1">
      <c r="A707" s="33"/>
      <c r="B707" s="34"/>
      <c r="C707" s="219" t="s">
        <v>1</v>
      </c>
      <c r="D707" s="219" t="s">
        <v>1191</v>
      </c>
      <c r="E707" s="18" t="s">
        <v>1</v>
      </c>
      <c r="F707" s="220">
        <v>0</v>
      </c>
      <c r="G707" s="33"/>
      <c r="H707" s="34"/>
    </row>
    <row r="708" spans="1:8" s="2" customFormat="1" ht="16.899999999999999" customHeight="1">
      <c r="A708" s="33"/>
      <c r="B708" s="34"/>
      <c r="C708" s="219" t="s">
        <v>1</v>
      </c>
      <c r="D708" s="219" t="s">
        <v>1284</v>
      </c>
      <c r="E708" s="18" t="s">
        <v>1</v>
      </c>
      <c r="F708" s="220">
        <v>5.1449999999999996</v>
      </c>
      <c r="G708" s="33"/>
      <c r="H708" s="34"/>
    </row>
    <row r="709" spans="1:8" s="2" customFormat="1" ht="16.899999999999999" customHeight="1">
      <c r="A709" s="33"/>
      <c r="B709" s="34"/>
      <c r="C709" s="219" t="s">
        <v>1</v>
      </c>
      <c r="D709" s="219" t="s">
        <v>1195</v>
      </c>
      <c r="E709" s="18" t="s">
        <v>1</v>
      </c>
      <c r="F709" s="220">
        <v>0</v>
      </c>
      <c r="G709" s="33"/>
      <c r="H709" s="34"/>
    </row>
    <row r="710" spans="1:8" s="2" customFormat="1" ht="16.899999999999999" customHeight="1">
      <c r="A710" s="33"/>
      <c r="B710" s="34"/>
      <c r="C710" s="219" t="s">
        <v>1</v>
      </c>
      <c r="D710" s="219" t="s">
        <v>1285</v>
      </c>
      <c r="E710" s="18" t="s">
        <v>1</v>
      </c>
      <c r="F710" s="220">
        <v>5.5410000000000004</v>
      </c>
      <c r="G710" s="33"/>
      <c r="H710" s="34"/>
    </row>
    <row r="711" spans="1:8" s="2" customFormat="1" ht="16.899999999999999" customHeight="1">
      <c r="A711" s="33"/>
      <c r="B711" s="34"/>
      <c r="C711" s="219" t="s">
        <v>1</v>
      </c>
      <c r="D711" s="219" t="s">
        <v>1211</v>
      </c>
      <c r="E711" s="18" t="s">
        <v>1</v>
      </c>
      <c r="F711" s="220">
        <v>0</v>
      </c>
      <c r="G711" s="33"/>
      <c r="H711" s="34"/>
    </row>
    <row r="712" spans="1:8" s="2" customFormat="1" ht="16.899999999999999" customHeight="1">
      <c r="A712" s="33"/>
      <c r="B712" s="34"/>
      <c r="C712" s="219" t="s">
        <v>1</v>
      </c>
      <c r="D712" s="219" t="s">
        <v>1286</v>
      </c>
      <c r="E712" s="18" t="s">
        <v>1</v>
      </c>
      <c r="F712" s="220">
        <v>6.3159999999999998</v>
      </c>
      <c r="G712" s="33"/>
      <c r="H712" s="34"/>
    </row>
    <row r="713" spans="1:8" s="2" customFormat="1" ht="16.899999999999999" customHeight="1">
      <c r="A713" s="33"/>
      <c r="B713" s="34"/>
      <c r="C713" s="219" t="s">
        <v>1</v>
      </c>
      <c r="D713" s="219" t="s">
        <v>286</v>
      </c>
      <c r="E713" s="18" t="s">
        <v>1</v>
      </c>
      <c r="F713" s="220">
        <v>0</v>
      </c>
      <c r="G713" s="33"/>
      <c r="H713" s="34"/>
    </row>
    <row r="714" spans="1:8" s="2" customFormat="1" ht="16.899999999999999" customHeight="1">
      <c r="A714" s="33"/>
      <c r="B714" s="34"/>
      <c r="C714" s="219" t="s">
        <v>1</v>
      </c>
      <c r="D714" s="219" t="s">
        <v>1225</v>
      </c>
      <c r="E714" s="18" t="s">
        <v>1</v>
      </c>
      <c r="F714" s="220">
        <v>0</v>
      </c>
      <c r="G714" s="33"/>
      <c r="H714" s="34"/>
    </row>
    <row r="715" spans="1:8" s="2" customFormat="1" ht="16.899999999999999" customHeight="1">
      <c r="A715" s="33"/>
      <c r="B715" s="34"/>
      <c r="C715" s="219" t="s">
        <v>1</v>
      </c>
      <c r="D715" s="219" t="s">
        <v>287</v>
      </c>
      <c r="E715" s="18" t="s">
        <v>1</v>
      </c>
      <c r="F715" s="220">
        <v>0</v>
      </c>
      <c r="G715" s="33"/>
      <c r="H715" s="34"/>
    </row>
    <row r="716" spans="1:8" s="2" customFormat="1" ht="16.899999999999999" customHeight="1">
      <c r="A716" s="33"/>
      <c r="B716" s="34"/>
      <c r="C716" s="219" t="s">
        <v>1</v>
      </c>
      <c r="D716" s="219" t="s">
        <v>1287</v>
      </c>
      <c r="E716" s="18" t="s">
        <v>1</v>
      </c>
      <c r="F716" s="220">
        <v>-5.7750000000000004</v>
      </c>
      <c r="G716" s="33"/>
      <c r="H716" s="34"/>
    </row>
    <row r="717" spans="1:8" s="2" customFormat="1" ht="16.899999999999999" customHeight="1">
      <c r="A717" s="33"/>
      <c r="B717" s="34"/>
      <c r="C717" s="219" t="s">
        <v>1</v>
      </c>
      <c r="D717" s="219" t="s">
        <v>1228</v>
      </c>
      <c r="E717" s="18" t="s">
        <v>1</v>
      </c>
      <c r="F717" s="220">
        <v>0</v>
      </c>
      <c r="G717" s="33"/>
      <c r="H717" s="34"/>
    </row>
    <row r="718" spans="1:8" s="2" customFormat="1" ht="16.899999999999999" customHeight="1">
      <c r="A718" s="33"/>
      <c r="B718" s="34"/>
      <c r="C718" s="219" t="s">
        <v>1</v>
      </c>
      <c r="D718" s="219" t="s">
        <v>1229</v>
      </c>
      <c r="E718" s="18" t="s">
        <v>1</v>
      </c>
      <c r="F718" s="220">
        <v>0</v>
      </c>
      <c r="G718" s="33"/>
      <c r="H718" s="34"/>
    </row>
    <row r="719" spans="1:8" s="2" customFormat="1" ht="16.899999999999999" customHeight="1">
      <c r="A719" s="33"/>
      <c r="B719" s="34"/>
      <c r="C719" s="219" t="s">
        <v>1</v>
      </c>
      <c r="D719" s="219" t="s">
        <v>1288</v>
      </c>
      <c r="E719" s="18" t="s">
        <v>1</v>
      </c>
      <c r="F719" s="220">
        <v>-0.36399999999999999</v>
      </c>
      <c r="G719" s="33"/>
      <c r="H719" s="34"/>
    </row>
    <row r="720" spans="1:8" s="2" customFormat="1" ht="16.899999999999999" customHeight="1">
      <c r="A720" s="33"/>
      <c r="B720" s="34"/>
      <c r="C720" s="219" t="s">
        <v>1077</v>
      </c>
      <c r="D720" s="219" t="s">
        <v>222</v>
      </c>
      <c r="E720" s="18" t="s">
        <v>1</v>
      </c>
      <c r="F720" s="220">
        <v>33.521000000000001</v>
      </c>
      <c r="G720" s="33"/>
      <c r="H720" s="34"/>
    </row>
    <row r="721" spans="1:8" s="2" customFormat="1" ht="16.899999999999999" customHeight="1">
      <c r="A721" s="33"/>
      <c r="B721" s="34"/>
      <c r="C721" s="221" t="s">
        <v>2736</v>
      </c>
      <c r="D721" s="33"/>
      <c r="E721" s="33"/>
      <c r="F721" s="33"/>
      <c r="G721" s="33"/>
      <c r="H721" s="34"/>
    </row>
    <row r="722" spans="1:8" s="2" customFormat="1" ht="22.5">
      <c r="A722" s="33"/>
      <c r="B722" s="34"/>
      <c r="C722" s="219" t="s">
        <v>1277</v>
      </c>
      <c r="D722" s="219" t="s">
        <v>1278</v>
      </c>
      <c r="E722" s="18" t="s">
        <v>276</v>
      </c>
      <c r="F722" s="220">
        <v>16.760999999999999</v>
      </c>
      <c r="G722" s="33"/>
      <c r="H722" s="34"/>
    </row>
    <row r="723" spans="1:8" s="2" customFormat="1" ht="22.5">
      <c r="A723" s="33"/>
      <c r="B723" s="34"/>
      <c r="C723" s="219" t="s">
        <v>1290</v>
      </c>
      <c r="D723" s="219" t="s">
        <v>1291</v>
      </c>
      <c r="E723" s="18" t="s">
        <v>276</v>
      </c>
      <c r="F723" s="220">
        <v>16.760999999999999</v>
      </c>
      <c r="G723" s="33"/>
      <c r="H723" s="34"/>
    </row>
    <row r="724" spans="1:8" s="2" customFormat="1" ht="16.899999999999999" customHeight="1">
      <c r="A724" s="33"/>
      <c r="B724" s="34"/>
      <c r="C724" s="219" t="s">
        <v>1308</v>
      </c>
      <c r="D724" s="219" t="s">
        <v>1309</v>
      </c>
      <c r="E724" s="18" t="s">
        <v>276</v>
      </c>
      <c r="F724" s="220">
        <v>33.521000000000001</v>
      </c>
      <c r="G724" s="33"/>
      <c r="H724" s="34"/>
    </row>
    <row r="725" spans="1:8" s="2" customFormat="1" ht="22.5">
      <c r="A725" s="33"/>
      <c r="B725" s="34"/>
      <c r="C725" s="219" t="s">
        <v>424</v>
      </c>
      <c r="D725" s="219" t="s">
        <v>425</v>
      </c>
      <c r="E725" s="18" t="s">
        <v>276</v>
      </c>
      <c r="F725" s="220">
        <v>177.273</v>
      </c>
      <c r="G725" s="33"/>
      <c r="H725" s="34"/>
    </row>
    <row r="726" spans="1:8" s="2" customFormat="1" ht="22.5">
      <c r="A726" s="33"/>
      <c r="B726" s="34"/>
      <c r="C726" s="219" t="s">
        <v>429</v>
      </c>
      <c r="D726" s="219" t="s">
        <v>430</v>
      </c>
      <c r="E726" s="18" t="s">
        <v>276</v>
      </c>
      <c r="F726" s="220">
        <v>177.273</v>
      </c>
      <c r="G726" s="33"/>
      <c r="H726" s="34"/>
    </row>
    <row r="727" spans="1:8" s="2" customFormat="1" ht="16.899999999999999" customHeight="1">
      <c r="A727" s="33"/>
      <c r="B727" s="34"/>
      <c r="C727" s="219" t="s">
        <v>439</v>
      </c>
      <c r="D727" s="219" t="s">
        <v>440</v>
      </c>
      <c r="E727" s="18" t="s">
        <v>276</v>
      </c>
      <c r="F727" s="220">
        <v>354.54599999999999</v>
      </c>
      <c r="G727" s="33"/>
      <c r="H727" s="34"/>
    </row>
    <row r="728" spans="1:8" s="2" customFormat="1" ht="16.899999999999999" customHeight="1">
      <c r="A728" s="33"/>
      <c r="B728" s="34"/>
      <c r="C728" s="219" t="s">
        <v>443</v>
      </c>
      <c r="D728" s="219" t="s">
        <v>444</v>
      </c>
      <c r="E728" s="18" t="s">
        <v>276</v>
      </c>
      <c r="F728" s="220">
        <v>177.27199999999999</v>
      </c>
      <c r="G728" s="33"/>
      <c r="H728" s="34"/>
    </row>
    <row r="729" spans="1:8" s="2" customFormat="1" ht="16.899999999999999" customHeight="1">
      <c r="A729" s="33"/>
      <c r="B729" s="34"/>
      <c r="C729" s="219" t="s">
        <v>464</v>
      </c>
      <c r="D729" s="219" t="s">
        <v>465</v>
      </c>
      <c r="E729" s="18" t="s">
        <v>276</v>
      </c>
      <c r="F729" s="220">
        <v>177.27199999999999</v>
      </c>
      <c r="G729" s="33"/>
      <c r="H729" s="34"/>
    </row>
    <row r="730" spans="1:8" s="2" customFormat="1" ht="16.899999999999999" customHeight="1">
      <c r="A730" s="33"/>
      <c r="B730" s="34"/>
      <c r="C730" s="215" t="s">
        <v>1079</v>
      </c>
      <c r="D730" s="216" t="s">
        <v>1</v>
      </c>
      <c r="E730" s="217" t="s">
        <v>1</v>
      </c>
      <c r="F730" s="218">
        <v>39.659999999999997</v>
      </c>
      <c r="G730" s="33"/>
      <c r="H730" s="34"/>
    </row>
    <row r="731" spans="1:8" s="2" customFormat="1" ht="16.899999999999999" customHeight="1">
      <c r="A731" s="33"/>
      <c r="B731" s="34"/>
      <c r="C731" s="219" t="s">
        <v>1</v>
      </c>
      <c r="D731" s="219" t="s">
        <v>1170</v>
      </c>
      <c r="E731" s="18" t="s">
        <v>1</v>
      </c>
      <c r="F731" s="220">
        <v>0</v>
      </c>
      <c r="G731" s="33"/>
      <c r="H731" s="34"/>
    </row>
    <row r="732" spans="1:8" s="2" customFormat="1" ht="16.899999999999999" customHeight="1">
      <c r="A732" s="33"/>
      <c r="B732" s="34"/>
      <c r="C732" s="219" t="s">
        <v>1</v>
      </c>
      <c r="D732" s="219" t="s">
        <v>1181</v>
      </c>
      <c r="E732" s="18" t="s">
        <v>1</v>
      </c>
      <c r="F732" s="220">
        <v>0</v>
      </c>
      <c r="G732" s="33"/>
      <c r="H732" s="34"/>
    </row>
    <row r="733" spans="1:8" s="2" customFormat="1" ht="16.899999999999999" customHeight="1">
      <c r="A733" s="33"/>
      <c r="B733" s="34"/>
      <c r="C733" s="219" t="s">
        <v>1</v>
      </c>
      <c r="D733" s="219" t="s">
        <v>1280</v>
      </c>
      <c r="E733" s="18" t="s">
        <v>1</v>
      </c>
      <c r="F733" s="220">
        <v>6.3159999999999998</v>
      </c>
      <c r="G733" s="33"/>
      <c r="H733" s="34"/>
    </row>
    <row r="734" spans="1:8" s="2" customFormat="1" ht="16.899999999999999" customHeight="1">
      <c r="A734" s="33"/>
      <c r="B734" s="34"/>
      <c r="C734" s="219" t="s">
        <v>1</v>
      </c>
      <c r="D734" s="219" t="s">
        <v>1183</v>
      </c>
      <c r="E734" s="18" t="s">
        <v>1</v>
      </c>
      <c r="F734" s="220">
        <v>0</v>
      </c>
      <c r="G734" s="33"/>
      <c r="H734" s="34"/>
    </row>
    <row r="735" spans="1:8" s="2" customFormat="1" ht="16.899999999999999" customHeight="1">
      <c r="A735" s="33"/>
      <c r="B735" s="34"/>
      <c r="C735" s="219" t="s">
        <v>1</v>
      </c>
      <c r="D735" s="219" t="s">
        <v>1281</v>
      </c>
      <c r="E735" s="18" t="s">
        <v>1</v>
      </c>
      <c r="F735" s="220">
        <v>5.0129999999999999</v>
      </c>
      <c r="G735" s="33"/>
      <c r="H735" s="34"/>
    </row>
    <row r="736" spans="1:8" s="2" customFormat="1" ht="16.899999999999999" customHeight="1">
      <c r="A736" s="33"/>
      <c r="B736" s="34"/>
      <c r="C736" s="219" t="s">
        <v>1</v>
      </c>
      <c r="D736" s="219" t="s">
        <v>1185</v>
      </c>
      <c r="E736" s="18" t="s">
        <v>1</v>
      </c>
      <c r="F736" s="220">
        <v>0</v>
      </c>
      <c r="G736" s="33"/>
      <c r="H736" s="34"/>
    </row>
    <row r="737" spans="1:8" s="2" customFormat="1" ht="16.899999999999999" customHeight="1">
      <c r="A737" s="33"/>
      <c r="B737" s="34"/>
      <c r="C737" s="219" t="s">
        <v>1</v>
      </c>
      <c r="D737" s="219" t="s">
        <v>1282</v>
      </c>
      <c r="E737" s="18" t="s">
        <v>1</v>
      </c>
      <c r="F737" s="220">
        <v>6.3</v>
      </c>
      <c r="G737" s="33"/>
      <c r="H737" s="34"/>
    </row>
    <row r="738" spans="1:8" s="2" customFormat="1" ht="16.899999999999999" customHeight="1">
      <c r="A738" s="33"/>
      <c r="B738" s="34"/>
      <c r="C738" s="219" t="s">
        <v>1</v>
      </c>
      <c r="D738" s="219" t="s">
        <v>1187</v>
      </c>
      <c r="E738" s="18" t="s">
        <v>1</v>
      </c>
      <c r="F738" s="220">
        <v>0</v>
      </c>
      <c r="G738" s="33"/>
      <c r="H738" s="34"/>
    </row>
    <row r="739" spans="1:8" s="2" customFormat="1" ht="16.899999999999999" customHeight="1">
      <c r="A739" s="33"/>
      <c r="B739" s="34"/>
      <c r="C739" s="219" t="s">
        <v>1</v>
      </c>
      <c r="D739" s="219" t="s">
        <v>1283</v>
      </c>
      <c r="E739" s="18" t="s">
        <v>1</v>
      </c>
      <c r="F739" s="220">
        <v>5.0289999999999999</v>
      </c>
      <c r="G739" s="33"/>
      <c r="H739" s="34"/>
    </row>
    <row r="740" spans="1:8" s="2" customFormat="1" ht="16.899999999999999" customHeight="1">
      <c r="A740" s="33"/>
      <c r="B740" s="34"/>
      <c r="C740" s="219" t="s">
        <v>1</v>
      </c>
      <c r="D740" s="219" t="s">
        <v>1191</v>
      </c>
      <c r="E740" s="18" t="s">
        <v>1</v>
      </c>
      <c r="F740" s="220">
        <v>0</v>
      </c>
      <c r="G740" s="33"/>
      <c r="H740" s="34"/>
    </row>
    <row r="741" spans="1:8" s="2" customFormat="1" ht="16.899999999999999" customHeight="1">
      <c r="A741" s="33"/>
      <c r="B741" s="34"/>
      <c r="C741" s="219" t="s">
        <v>1</v>
      </c>
      <c r="D741" s="219" t="s">
        <v>1284</v>
      </c>
      <c r="E741" s="18" t="s">
        <v>1</v>
      </c>
      <c r="F741" s="220">
        <v>5.1449999999999996</v>
      </c>
      <c r="G741" s="33"/>
      <c r="H741" s="34"/>
    </row>
    <row r="742" spans="1:8" s="2" customFormat="1" ht="16.899999999999999" customHeight="1">
      <c r="A742" s="33"/>
      <c r="B742" s="34"/>
      <c r="C742" s="219" t="s">
        <v>1</v>
      </c>
      <c r="D742" s="219" t="s">
        <v>1195</v>
      </c>
      <c r="E742" s="18" t="s">
        <v>1</v>
      </c>
      <c r="F742" s="220">
        <v>0</v>
      </c>
      <c r="G742" s="33"/>
      <c r="H742" s="34"/>
    </row>
    <row r="743" spans="1:8" s="2" customFormat="1" ht="16.899999999999999" customHeight="1">
      <c r="A743" s="33"/>
      <c r="B743" s="34"/>
      <c r="C743" s="219" t="s">
        <v>1</v>
      </c>
      <c r="D743" s="219" t="s">
        <v>1285</v>
      </c>
      <c r="E743" s="18" t="s">
        <v>1</v>
      </c>
      <c r="F743" s="220">
        <v>5.5410000000000004</v>
      </c>
      <c r="G743" s="33"/>
      <c r="H743" s="34"/>
    </row>
    <row r="744" spans="1:8" s="2" customFormat="1" ht="16.899999999999999" customHeight="1">
      <c r="A744" s="33"/>
      <c r="B744" s="34"/>
      <c r="C744" s="219" t="s">
        <v>1</v>
      </c>
      <c r="D744" s="219" t="s">
        <v>1211</v>
      </c>
      <c r="E744" s="18" t="s">
        <v>1</v>
      </c>
      <c r="F744" s="220">
        <v>0</v>
      </c>
      <c r="G744" s="33"/>
      <c r="H744" s="34"/>
    </row>
    <row r="745" spans="1:8" s="2" customFormat="1" ht="16.899999999999999" customHeight="1">
      <c r="A745" s="33"/>
      <c r="B745" s="34"/>
      <c r="C745" s="219" t="s">
        <v>1</v>
      </c>
      <c r="D745" s="219" t="s">
        <v>1286</v>
      </c>
      <c r="E745" s="18" t="s">
        <v>1</v>
      </c>
      <c r="F745" s="220">
        <v>6.3159999999999998</v>
      </c>
      <c r="G745" s="33"/>
      <c r="H745" s="34"/>
    </row>
    <row r="746" spans="1:8" s="2" customFormat="1" ht="16.899999999999999" customHeight="1">
      <c r="A746" s="33"/>
      <c r="B746" s="34"/>
      <c r="C746" s="219" t="s">
        <v>1079</v>
      </c>
      <c r="D746" s="219" t="s">
        <v>285</v>
      </c>
      <c r="E746" s="18" t="s">
        <v>1</v>
      </c>
      <c r="F746" s="220">
        <v>39.659999999999997</v>
      </c>
      <c r="G746" s="33"/>
      <c r="H746" s="34"/>
    </row>
    <row r="747" spans="1:8" s="2" customFormat="1" ht="16.899999999999999" customHeight="1">
      <c r="A747" s="33"/>
      <c r="B747" s="34"/>
      <c r="C747" s="221" t="s">
        <v>2736</v>
      </c>
      <c r="D747" s="33"/>
      <c r="E747" s="33"/>
      <c r="F747" s="33"/>
      <c r="G747" s="33"/>
      <c r="H747" s="34"/>
    </row>
    <row r="748" spans="1:8" s="2" customFormat="1" ht="16.899999999999999" customHeight="1">
      <c r="A748" s="33"/>
      <c r="B748" s="34"/>
      <c r="C748" s="219" t="s">
        <v>477</v>
      </c>
      <c r="D748" s="219" t="s">
        <v>478</v>
      </c>
      <c r="E748" s="18" t="s">
        <v>276</v>
      </c>
      <c r="F748" s="220">
        <v>331.767</v>
      </c>
      <c r="G748" s="33"/>
      <c r="H748" s="34"/>
    </row>
    <row r="749" spans="1:8" s="2" customFormat="1" ht="16.899999999999999" customHeight="1">
      <c r="A749" s="33"/>
      <c r="B749" s="34"/>
      <c r="C749" s="215" t="s">
        <v>155</v>
      </c>
      <c r="D749" s="216" t="s">
        <v>1</v>
      </c>
      <c r="E749" s="217" t="s">
        <v>1</v>
      </c>
      <c r="F749" s="218">
        <v>232.05600000000001</v>
      </c>
      <c r="G749" s="33"/>
      <c r="H749" s="34"/>
    </row>
    <row r="750" spans="1:8" s="2" customFormat="1" ht="16.899999999999999" customHeight="1">
      <c r="A750" s="33"/>
      <c r="B750" s="34"/>
      <c r="C750" s="221" t="s">
        <v>2736</v>
      </c>
      <c r="D750" s="33"/>
      <c r="E750" s="33"/>
      <c r="F750" s="33"/>
      <c r="G750" s="33"/>
      <c r="H750" s="34"/>
    </row>
    <row r="751" spans="1:8" s="2" customFormat="1" ht="16.899999999999999" customHeight="1">
      <c r="A751" s="33"/>
      <c r="B751" s="34"/>
      <c r="C751" s="219" t="s">
        <v>1163</v>
      </c>
      <c r="D751" s="219" t="s">
        <v>1164</v>
      </c>
      <c r="E751" s="18" t="s">
        <v>276</v>
      </c>
      <c r="F751" s="220">
        <v>88.968000000000004</v>
      </c>
      <c r="G751" s="33"/>
      <c r="H751" s="34"/>
    </row>
    <row r="752" spans="1:8" s="2" customFormat="1" ht="22.5">
      <c r="A752" s="33"/>
      <c r="B752" s="34"/>
      <c r="C752" s="219" t="s">
        <v>1238</v>
      </c>
      <c r="D752" s="219" t="s">
        <v>1239</v>
      </c>
      <c r="E752" s="18" t="s">
        <v>276</v>
      </c>
      <c r="F752" s="220">
        <v>116.02800000000001</v>
      </c>
      <c r="G752" s="33"/>
      <c r="H752" s="34"/>
    </row>
    <row r="753" spans="1:8" s="2" customFormat="1" ht="22.5">
      <c r="A753" s="33"/>
      <c r="B753" s="34"/>
      <c r="C753" s="219" t="s">
        <v>1167</v>
      </c>
      <c r="D753" s="219" t="s">
        <v>1168</v>
      </c>
      <c r="E753" s="18" t="s">
        <v>276</v>
      </c>
      <c r="F753" s="220">
        <v>44.484000000000002</v>
      </c>
      <c r="G753" s="33"/>
      <c r="H753" s="34"/>
    </row>
    <row r="754" spans="1:8" s="2" customFormat="1" ht="22.5">
      <c r="A754" s="33"/>
      <c r="B754" s="34"/>
      <c r="C754" s="219" t="s">
        <v>1242</v>
      </c>
      <c r="D754" s="219" t="s">
        <v>1243</v>
      </c>
      <c r="E754" s="18" t="s">
        <v>276</v>
      </c>
      <c r="F754" s="220">
        <v>116.02800000000001</v>
      </c>
      <c r="G754" s="33"/>
      <c r="H754" s="34"/>
    </row>
    <row r="755" spans="1:8" s="2" customFormat="1" ht="16.899999999999999" customHeight="1">
      <c r="A755" s="33"/>
      <c r="B755" s="34"/>
      <c r="C755" s="219" t="s">
        <v>412</v>
      </c>
      <c r="D755" s="219" t="s">
        <v>413</v>
      </c>
      <c r="E755" s="18" t="s">
        <v>276</v>
      </c>
      <c r="F755" s="220">
        <v>160.512</v>
      </c>
      <c r="G755" s="33"/>
      <c r="H755" s="34"/>
    </row>
    <row r="756" spans="1:8" s="2" customFormat="1" ht="16.899999999999999" customHeight="1">
      <c r="A756" s="33"/>
      <c r="B756" s="34"/>
      <c r="C756" s="219" t="s">
        <v>416</v>
      </c>
      <c r="D756" s="219" t="s">
        <v>417</v>
      </c>
      <c r="E756" s="18" t="s">
        <v>276</v>
      </c>
      <c r="F756" s="220">
        <v>160.512</v>
      </c>
      <c r="G756" s="33"/>
      <c r="H756" s="34"/>
    </row>
    <row r="757" spans="1:8" s="2" customFormat="1" ht="22.5">
      <c r="A757" s="33"/>
      <c r="B757" s="34"/>
      <c r="C757" s="219" t="s">
        <v>424</v>
      </c>
      <c r="D757" s="219" t="s">
        <v>425</v>
      </c>
      <c r="E757" s="18" t="s">
        <v>276</v>
      </c>
      <c r="F757" s="220">
        <v>177.273</v>
      </c>
      <c r="G757" s="33"/>
      <c r="H757" s="34"/>
    </row>
    <row r="758" spans="1:8" s="2" customFormat="1" ht="22.5">
      <c r="A758" s="33"/>
      <c r="B758" s="34"/>
      <c r="C758" s="219" t="s">
        <v>429</v>
      </c>
      <c r="D758" s="219" t="s">
        <v>430</v>
      </c>
      <c r="E758" s="18" t="s">
        <v>276</v>
      </c>
      <c r="F758" s="220">
        <v>177.273</v>
      </c>
      <c r="G758" s="33"/>
      <c r="H758" s="34"/>
    </row>
    <row r="759" spans="1:8" s="2" customFormat="1" ht="16.899999999999999" customHeight="1">
      <c r="A759" s="33"/>
      <c r="B759" s="34"/>
      <c r="C759" s="219" t="s">
        <v>439</v>
      </c>
      <c r="D759" s="219" t="s">
        <v>440</v>
      </c>
      <c r="E759" s="18" t="s">
        <v>276</v>
      </c>
      <c r="F759" s="220">
        <v>354.54599999999999</v>
      </c>
      <c r="G759" s="33"/>
      <c r="H759" s="34"/>
    </row>
    <row r="760" spans="1:8" s="2" customFormat="1" ht="16.899999999999999" customHeight="1">
      <c r="A760" s="33"/>
      <c r="B760" s="34"/>
      <c r="C760" s="219" t="s">
        <v>443</v>
      </c>
      <c r="D760" s="219" t="s">
        <v>444</v>
      </c>
      <c r="E760" s="18" t="s">
        <v>276</v>
      </c>
      <c r="F760" s="220">
        <v>177.27199999999999</v>
      </c>
      <c r="G760" s="33"/>
      <c r="H760" s="34"/>
    </row>
    <row r="761" spans="1:8" s="2" customFormat="1" ht="16.899999999999999" customHeight="1">
      <c r="A761" s="33"/>
      <c r="B761" s="34"/>
      <c r="C761" s="219" t="s">
        <v>464</v>
      </c>
      <c r="D761" s="219" t="s">
        <v>465</v>
      </c>
      <c r="E761" s="18" t="s">
        <v>276</v>
      </c>
      <c r="F761" s="220">
        <v>177.27199999999999</v>
      </c>
      <c r="G761" s="33"/>
      <c r="H761" s="34"/>
    </row>
    <row r="762" spans="1:8" s="2" customFormat="1" ht="16.899999999999999" customHeight="1">
      <c r="A762" s="33"/>
      <c r="B762" s="34"/>
      <c r="C762" s="215" t="s">
        <v>357</v>
      </c>
      <c r="D762" s="216" t="s">
        <v>1</v>
      </c>
      <c r="E762" s="217" t="s">
        <v>1</v>
      </c>
      <c r="F762" s="218">
        <v>36.256999999999998</v>
      </c>
      <c r="G762" s="33"/>
      <c r="H762" s="34"/>
    </row>
    <row r="763" spans="1:8" s="2" customFormat="1" ht="16.899999999999999" customHeight="1">
      <c r="A763" s="33"/>
      <c r="B763" s="34"/>
      <c r="C763" s="219" t="s">
        <v>1</v>
      </c>
      <c r="D763" s="219" t="s">
        <v>295</v>
      </c>
      <c r="E763" s="18" t="s">
        <v>1</v>
      </c>
      <c r="F763" s="220">
        <v>0</v>
      </c>
      <c r="G763" s="33"/>
      <c r="H763" s="34"/>
    </row>
    <row r="764" spans="1:8" s="2" customFormat="1" ht="16.899999999999999" customHeight="1">
      <c r="A764" s="33"/>
      <c r="B764" s="34"/>
      <c r="C764" s="219" t="s">
        <v>1</v>
      </c>
      <c r="D764" s="219" t="s">
        <v>1223</v>
      </c>
      <c r="E764" s="18" t="s">
        <v>1</v>
      </c>
      <c r="F764" s="220">
        <v>0</v>
      </c>
      <c r="G764" s="33"/>
      <c r="H764" s="34"/>
    </row>
    <row r="765" spans="1:8" s="2" customFormat="1" ht="16.899999999999999" customHeight="1">
      <c r="A765" s="33"/>
      <c r="B765" s="34"/>
      <c r="C765" s="219" t="s">
        <v>1</v>
      </c>
      <c r="D765" s="219" t="s">
        <v>1224</v>
      </c>
      <c r="E765" s="18" t="s">
        <v>1</v>
      </c>
      <c r="F765" s="220">
        <v>36.256999999999998</v>
      </c>
      <c r="G765" s="33"/>
      <c r="H765" s="34"/>
    </row>
    <row r="766" spans="1:8" s="2" customFormat="1" ht="16.899999999999999" customHeight="1">
      <c r="A766" s="33"/>
      <c r="B766" s="34"/>
      <c r="C766" s="219" t="s">
        <v>357</v>
      </c>
      <c r="D766" s="219" t="s">
        <v>222</v>
      </c>
      <c r="E766" s="18" t="s">
        <v>1</v>
      </c>
      <c r="F766" s="220">
        <v>36.256999999999998</v>
      </c>
      <c r="G766" s="33"/>
      <c r="H766" s="34"/>
    </row>
    <row r="767" spans="1:8" s="2" customFormat="1" ht="16.899999999999999" customHeight="1">
      <c r="A767" s="33"/>
      <c r="B767" s="34"/>
      <c r="C767" s="215" t="s">
        <v>1117</v>
      </c>
      <c r="D767" s="216" t="s">
        <v>1</v>
      </c>
      <c r="E767" s="217" t="s">
        <v>1</v>
      </c>
      <c r="F767" s="218">
        <v>15.8</v>
      </c>
      <c r="G767" s="33"/>
      <c r="H767" s="34"/>
    </row>
    <row r="768" spans="1:8" s="2" customFormat="1" ht="16.899999999999999" customHeight="1">
      <c r="A768" s="33"/>
      <c r="B768" s="34"/>
      <c r="C768" s="219" t="s">
        <v>1</v>
      </c>
      <c r="D768" s="219" t="s">
        <v>1115</v>
      </c>
      <c r="E768" s="18" t="s">
        <v>1</v>
      </c>
      <c r="F768" s="220">
        <v>9.6</v>
      </c>
      <c r="G768" s="33"/>
      <c r="H768" s="34"/>
    </row>
    <row r="769" spans="1:8" s="2" customFormat="1" ht="16.899999999999999" customHeight="1">
      <c r="A769" s="33"/>
      <c r="B769" s="34"/>
      <c r="C769" s="219" t="s">
        <v>1</v>
      </c>
      <c r="D769" s="219" t="s">
        <v>1116</v>
      </c>
      <c r="E769" s="18" t="s">
        <v>1</v>
      </c>
      <c r="F769" s="220">
        <v>6.2</v>
      </c>
      <c r="G769" s="33"/>
      <c r="H769" s="34"/>
    </row>
    <row r="770" spans="1:8" s="2" customFormat="1" ht="16.899999999999999" customHeight="1">
      <c r="A770" s="33"/>
      <c r="B770" s="34"/>
      <c r="C770" s="219" t="s">
        <v>1117</v>
      </c>
      <c r="D770" s="219" t="s">
        <v>222</v>
      </c>
      <c r="E770" s="18" t="s">
        <v>1</v>
      </c>
      <c r="F770" s="220">
        <v>15.8</v>
      </c>
      <c r="G770" s="33"/>
      <c r="H770" s="34"/>
    </row>
    <row r="771" spans="1:8" s="2" customFormat="1" ht="16.899999999999999" customHeight="1">
      <c r="A771" s="33"/>
      <c r="B771" s="34"/>
      <c r="C771" s="215" t="s">
        <v>1082</v>
      </c>
      <c r="D771" s="216" t="s">
        <v>1</v>
      </c>
      <c r="E771" s="217" t="s">
        <v>1</v>
      </c>
      <c r="F771" s="218">
        <v>8</v>
      </c>
      <c r="G771" s="33"/>
      <c r="H771" s="34"/>
    </row>
    <row r="772" spans="1:8" s="2" customFormat="1" ht="16.899999999999999" customHeight="1">
      <c r="A772" s="33"/>
      <c r="B772" s="34"/>
      <c r="C772" s="221" t="s">
        <v>2736</v>
      </c>
      <c r="D772" s="33"/>
      <c r="E772" s="33"/>
      <c r="F772" s="33"/>
      <c r="G772" s="33"/>
      <c r="H772" s="34"/>
    </row>
    <row r="773" spans="1:8" s="2" customFormat="1" ht="16.899999999999999" customHeight="1">
      <c r="A773" s="33"/>
      <c r="B773" s="34"/>
      <c r="C773" s="219" t="s">
        <v>1135</v>
      </c>
      <c r="D773" s="219" t="s">
        <v>1136</v>
      </c>
      <c r="E773" s="18" t="s">
        <v>195</v>
      </c>
      <c r="F773" s="220">
        <v>9.5</v>
      </c>
      <c r="G773" s="33"/>
      <c r="H773" s="34"/>
    </row>
    <row r="774" spans="1:8" s="2" customFormat="1" ht="16.899999999999999" customHeight="1">
      <c r="A774" s="33"/>
      <c r="B774" s="34"/>
      <c r="C774" s="219" t="s">
        <v>696</v>
      </c>
      <c r="D774" s="219" t="s">
        <v>697</v>
      </c>
      <c r="E774" s="18" t="s">
        <v>195</v>
      </c>
      <c r="F774" s="220">
        <v>78.150000000000006</v>
      </c>
      <c r="G774" s="33"/>
      <c r="H774" s="34"/>
    </row>
    <row r="775" spans="1:8" s="2" customFormat="1" ht="16.899999999999999" customHeight="1">
      <c r="A775" s="33"/>
      <c r="B775" s="34"/>
      <c r="C775" s="215" t="s">
        <v>512</v>
      </c>
      <c r="D775" s="216" t="s">
        <v>1</v>
      </c>
      <c r="E775" s="217" t="s">
        <v>1</v>
      </c>
      <c r="F775" s="218">
        <v>331.767</v>
      </c>
      <c r="G775" s="33"/>
      <c r="H775" s="34"/>
    </row>
    <row r="776" spans="1:8" s="2" customFormat="1" ht="16.899999999999999" customHeight="1">
      <c r="A776" s="33"/>
      <c r="B776" s="34"/>
      <c r="C776" s="219" t="s">
        <v>1</v>
      </c>
      <c r="D776" s="219" t="s">
        <v>480</v>
      </c>
      <c r="E776" s="18" t="s">
        <v>1</v>
      </c>
      <c r="F776" s="220">
        <v>0</v>
      </c>
      <c r="G776" s="33"/>
      <c r="H776" s="34"/>
    </row>
    <row r="777" spans="1:8" s="2" customFormat="1" ht="16.899999999999999" customHeight="1">
      <c r="A777" s="33"/>
      <c r="B777" s="34"/>
      <c r="C777" s="219" t="s">
        <v>1</v>
      </c>
      <c r="D777" s="219" t="s">
        <v>1329</v>
      </c>
      <c r="E777" s="18" t="s">
        <v>1</v>
      </c>
      <c r="F777" s="220">
        <v>394.24099999999999</v>
      </c>
      <c r="G777" s="33"/>
      <c r="H777" s="34"/>
    </row>
    <row r="778" spans="1:8" s="2" customFormat="1" ht="16.899999999999999" customHeight="1">
      <c r="A778" s="33"/>
      <c r="B778" s="34"/>
      <c r="C778" s="219" t="s">
        <v>1</v>
      </c>
      <c r="D778" s="219" t="s">
        <v>482</v>
      </c>
      <c r="E778" s="18" t="s">
        <v>1</v>
      </c>
      <c r="F778" s="220">
        <v>0</v>
      </c>
      <c r="G778" s="33"/>
      <c r="H778" s="34"/>
    </row>
    <row r="779" spans="1:8" s="2" customFormat="1" ht="16.899999999999999" customHeight="1">
      <c r="A779" s="33"/>
      <c r="B779" s="34"/>
      <c r="C779" s="219" t="s">
        <v>1</v>
      </c>
      <c r="D779" s="219" t="s">
        <v>483</v>
      </c>
      <c r="E779" s="18" t="s">
        <v>1</v>
      </c>
      <c r="F779" s="220">
        <v>-7.8150000000000004</v>
      </c>
      <c r="G779" s="33"/>
      <c r="H779" s="34"/>
    </row>
    <row r="780" spans="1:8" s="2" customFormat="1" ht="16.899999999999999" customHeight="1">
      <c r="A780" s="33"/>
      <c r="B780" s="34"/>
      <c r="C780" s="219" t="s">
        <v>1</v>
      </c>
      <c r="D780" s="219" t="s">
        <v>1330</v>
      </c>
      <c r="E780" s="18" t="s">
        <v>1</v>
      </c>
      <c r="F780" s="220">
        <v>0</v>
      </c>
      <c r="G780" s="33"/>
      <c r="H780" s="34"/>
    </row>
    <row r="781" spans="1:8" s="2" customFormat="1" ht="16.899999999999999" customHeight="1">
      <c r="A781" s="33"/>
      <c r="B781" s="34"/>
      <c r="C781" s="219" t="s">
        <v>1</v>
      </c>
      <c r="D781" s="219" t="s">
        <v>1331</v>
      </c>
      <c r="E781" s="18" t="s">
        <v>1</v>
      </c>
      <c r="F781" s="220">
        <v>-0.18</v>
      </c>
      <c r="G781" s="33"/>
      <c r="H781" s="34"/>
    </row>
    <row r="782" spans="1:8" s="2" customFormat="1" ht="16.899999999999999" customHeight="1">
      <c r="A782" s="33"/>
      <c r="B782" s="34"/>
      <c r="C782" s="219" t="s">
        <v>1</v>
      </c>
      <c r="D782" s="219" t="s">
        <v>1332</v>
      </c>
      <c r="E782" s="18" t="s">
        <v>1</v>
      </c>
      <c r="F782" s="220">
        <v>-0.96</v>
      </c>
      <c r="G782" s="33"/>
      <c r="H782" s="34"/>
    </row>
    <row r="783" spans="1:8" s="2" customFormat="1" ht="16.899999999999999" customHeight="1">
      <c r="A783" s="33"/>
      <c r="B783" s="34"/>
      <c r="C783" s="219" t="s">
        <v>1</v>
      </c>
      <c r="D783" s="219" t="s">
        <v>1333</v>
      </c>
      <c r="E783" s="18" t="s">
        <v>1</v>
      </c>
      <c r="F783" s="220">
        <v>-0.62</v>
      </c>
      <c r="G783" s="33"/>
      <c r="H783" s="34"/>
    </row>
    <row r="784" spans="1:8" s="2" customFormat="1" ht="16.899999999999999" customHeight="1">
      <c r="A784" s="33"/>
      <c r="B784" s="34"/>
      <c r="C784" s="219" t="s">
        <v>1</v>
      </c>
      <c r="D784" s="219" t="s">
        <v>1334</v>
      </c>
      <c r="E784" s="18" t="s">
        <v>1</v>
      </c>
      <c r="F784" s="220">
        <v>0</v>
      </c>
      <c r="G784" s="33"/>
      <c r="H784" s="34"/>
    </row>
    <row r="785" spans="1:8" s="2" customFormat="1" ht="16.899999999999999" customHeight="1">
      <c r="A785" s="33"/>
      <c r="B785" s="34"/>
      <c r="C785" s="219" t="s">
        <v>1</v>
      </c>
      <c r="D785" s="219" t="s">
        <v>1335</v>
      </c>
      <c r="E785" s="18" t="s">
        <v>1</v>
      </c>
      <c r="F785" s="220">
        <v>-47.381999999999998</v>
      </c>
      <c r="G785" s="33"/>
      <c r="H785" s="34"/>
    </row>
    <row r="786" spans="1:8" s="2" customFormat="1" ht="16.899999999999999" customHeight="1">
      <c r="A786" s="33"/>
      <c r="B786" s="34"/>
      <c r="C786" s="219" t="s">
        <v>1</v>
      </c>
      <c r="D786" s="219" t="s">
        <v>1336</v>
      </c>
      <c r="E786" s="18" t="s">
        <v>1</v>
      </c>
      <c r="F786" s="220">
        <v>-5.5170000000000003</v>
      </c>
      <c r="G786" s="33"/>
      <c r="H786" s="34"/>
    </row>
    <row r="787" spans="1:8" s="2" customFormat="1" ht="16.899999999999999" customHeight="1">
      <c r="A787" s="33"/>
      <c r="B787" s="34"/>
      <c r="C787" s="219" t="s">
        <v>512</v>
      </c>
      <c r="D787" s="219" t="s">
        <v>222</v>
      </c>
      <c r="E787" s="18" t="s">
        <v>1</v>
      </c>
      <c r="F787" s="220">
        <v>331.767</v>
      </c>
      <c r="G787" s="33"/>
      <c r="H787" s="34"/>
    </row>
    <row r="788" spans="1:8" s="2" customFormat="1" ht="16.899999999999999" customHeight="1">
      <c r="A788" s="33"/>
      <c r="B788" s="34"/>
      <c r="C788" s="215" t="s">
        <v>519</v>
      </c>
      <c r="D788" s="216" t="s">
        <v>1</v>
      </c>
      <c r="E788" s="217" t="s">
        <v>1</v>
      </c>
      <c r="F788" s="218">
        <v>32.677</v>
      </c>
      <c r="G788" s="33"/>
      <c r="H788" s="34"/>
    </row>
    <row r="789" spans="1:8" s="2" customFormat="1" ht="16.899999999999999" customHeight="1">
      <c r="A789" s="33"/>
      <c r="B789" s="34"/>
      <c r="C789" s="219" t="s">
        <v>1</v>
      </c>
      <c r="D789" s="219" t="s">
        <v>1223</v>
      </c>
      <c r="E789" s="18" t="s">
        <v>1</v>
      </c>
      <c r="F789" s="220">
        <v>0</v>
      </c>
      <c r="G789" s="33"/>
      <c r="H789" s="34"/>
    </row>
    <row r="790" spans="1:8" s="2" customFormat="1" ht="16.899999999999999" customHeight="1">
      <c r="A790" s="33"/>
      <c r="B790" s="34"/>
      <c r="C790" s="219" t="s">
        <v>1</v>
      </c>
      <c r="D790" s="219" t="s">
        <v>1224</v>
      </c>
      <c r="E790" s="18" t="s">
        <v>1</v>
      </c>
      <c r="F790" s="220">
        <v>36.256999999999998</v>
      </c>
      <c r="G790" s="33"/>
      <c r="H790" s="34"/>
    </row>
    <row r="791" spans="1:8" s="2" customFormat="1" ht="16.899999999999999" customHeight="1">
      <c r="A791" s="33"/>
      <c r="B791" s="34"/>
      <c r="C791" s="219" t="s">
        <v>1</v>
      </c>
      <c r="D791" s="219" t="s">
        <v>2786</v>
      </c>
      <c r="E791" s="18" t="s">
        <v>1</v>
      </c>
      <c r="F791" s="220">
        <v>0</v>
      </c>
      <c r="G791" s="33"/>
      <c r="H791" s="34"/>
    </row>
    <row r="792" spans="1:8" s="2" customFormat="1" ht="16.899999999999999" customHeight="1">
      <c r="A792" s="33"/>
      <c r="B792" s="34"/>
      <c r="C792" s="219" t="s">
        <v>1</v>
      </c>
      <c r="D792" s="219" t="s">
        <v>2787</v>
      </c>
      <c r="E792" s="18" t="s">
        <v>1</v>
      </c>
      <c r="F792" s="220">
        <v>-3.58</v>
      </c>
      <c r="G792" s="33"/>
      <c r="H792" s="34"/>
    </row>
    <row r="793" spans="1:8" s="2" customFormat="1" ht="16.899999999999999" customHeight="1">
      <c r="A793" s="33"/>
      <c r="B793" s="34"/>
      <c r="C793" s="219" t="s">
        <v>519</v>
      </c>
      <c r="D793" s="219" t="s">
        <v>222</v>
      </c>
      <c r="E793" s="18" t="s">
        <v>1</v>
      </c>
      <c r="F793" s="220">
        <v>32.677</v>
      </c>
      <c r="G793" s="33"/>
      <c r="H793" s="34"/>
    </row>
    <row r="794" spans="1:8" s="2" customFormat="1" ht="26.45" customHeight="1">
      <c r="A794" s="33"/>
      <c r="B794" s="34"/>
      <c r="C794" s="214" t="s">
        <v>2788</v>
      </c>
      <c r="D794" s="214" t="s">
        <v>98</v>
      </c>
      <c r="E794" s="33"/>
      <c r="F794" s="33"/>
      <c r="G794" s="33"/>
      <c r="H794" s="34"/>
    </row>
    <row r="795" spans="1:8" s="2" customFormat="1" ht="16.899999999999999" customHeight="1">
      <c r="A795" s="33"/>
      <c r="B795" s="34"/>
      <c r="C795" s="215" t="s">
        <v>1087</v>
      </c>
      <c r="D795" s="216" t="s">
        <v>1</v>
      </c>
      <c r="E795" s="217" t="s">
        <v>1</v>
      </c>
      <c r="F795" s="218">
        <v>4</v>
      </c>
      <c r="G795" s="33"/>
      <c r="H795" s="34"/>
    </row>
    <row r="796" spans="1:8" s="2" customFormat="1" ht="16.899999999999999" customHeight="1">
      <c r="A796" s="33"/>
      <c r="B796" s="34"/>
      <c r="C796" s="219" t="s">
        <v>1</v>
      </c>
      <c r="D796" s="219" t="s">
        <v>1477</v>
      </c>
      <c r="E796" s="18" t="s">
        <v>1</v>
      </c>
      <c r="F796" s="220">
        <v>4</v>
      </c>
      <c r="G796" s="33"/>
      <c r="H796" s="34"/>
    </row>
    <row r="797" spans="1:8" s="2" customFormat="1" ht="16.899999999999999" customHeight="1">
      <c r="A797" s="33"/>
      <c r="B797" s="34"/>
      <c r="C797" s="219" t="s">
        <v>1087</v>
      </c>
      <c r="D797" s="219" t="s">
        <v>222</v>
      </c>
      <c r="E797" s="18" t="s">
        <v>1</v>
      </c>
      <c r="F797" s="220">
        <v>4</v>
      </c>
      <c r="G797" s="33"/>
      <c r="H797" s="34"/>
    </row>
    <row r="798" spans="1:8" s="2" customFormat="1" ht="16.899999999999999" customHeight="1">
      <c r="A798" s="33"/>
      <c r="B798" s="34"/>
      <c r="C798" s="215" t="s">
        <v>127</v>
      </c>
      <c r="D798" s="216" t="s">
        <v>1</v>
      </c>
      <c r="E798" s="217" t="s">
        <v>1</v>
      </c>
      <c r="F798" s="218">
        <v>488.3</v>
      </c>
      <c r="G798" s="33"/>
      <c r="H798" s="34"/>
    </row>
    <row r="799" spans="1:8" s="2" customFormat="1" ht="16.899999999999999" customHeight="1">
      <c r="A799" s="33"/>
      <c r="B799" s="34"/>
      <c r="C799" s="219" t="s">
        <v>1</v>
      </c>
      <c r="D799" s="219" t="s">
        <v>1496</v>
      </c>
      <c r="E799" s="18" t="s">
        <v>1</v>
      </c>
      <c r="F799" s="220">
        <v>485</v>
      </c>
      <c r="G799" s="33"/>
      <c r="H799" s="34"/>
    </row>
    <row r="800" spans="1:8" s="2" customFormat="1" ht="16.899999999999999" customHeight="1">
      <c r="A800" s="33"/>
      <c r="B800" s="34"/>
      <c r="C800" s="219" t="s">
        <v>1</v>
      </c>
      <c r="D800" s="219" t="s">
        <v>1497</v>
      </c>
      <c r="E800" s="18" t="s">
        <v>1</v>
      </c>
      <c r="F800" s="220">
        <v>1.1000000000000001</v>
      </c>
      <c r="G800" s="33"/>
      <c r="H800" s="34"/>
    </row>
    <row r="801" spans="1:8" s="2" customFormat="1" ht="16.899999999999999" customHeight="1">
      <c r="A801" s="33"/>
      <c r="B801" s="34"/>
      <c r="C801" s="219" t="s">
        <v>1</v>
      </c>
      <c r="D801" s="219" t="s">
        <v>1498</v>
      </c>
      <c r="E801" s="18" t="s">
        <v>1</v>
      </c>
      <c r="F801" s="220">
        <v>2.2000000000000002</v>
      </c>
      <c r="G801" s="33"/>
      <c r="H801" s="34"/>
    </row>
    <row r="802" spans="1:8" s="2" customFormat="1" ht="16.899999999999999" customHeight="1">
      <c r="A802" s="33"/>
      <c r="B802" s="34"/>
      <c r="C802" s="219" t="s">
        <v>127</v>
      </c>
      <c r="D802" s="219" t="s">
        <v>222</v>
      </c>
      <c r="E802" s="18" t="s">
        <v>1</v>
      </c>
      <c r="F802" s="220">
        <v>488.3</v>
      </c>
      <c r="G802" s="33"/>
      <c r="H802" s="34"/>
    </row>
    <row r="803" spans="1:8" s="2" customFormat="1" ht="16.899999999999999" customHeight="1">
      <c r="A803" s="33"/>
      <c r="B803" s="34"/>
      <c r="C803" s="221" t="s">
        <v>2736</v>
      </c>
      <c r="D803" s="33"/>
      <c r="E803" s="33"/>
      <c r="F803" s="33"/>
      <c r="G803" s="33"/>
      <c r="H803" s="34"/>
    </row>
    <row r="804" spans="1:8" s="2" customFormat="1" ht="16.899999999999999" customHeight="1">
      <c r="A804" s="33"/>
      <c r="B804" s="34"/>
      <c r="C804" s="219" t="s">
        <v>214</v>
      </c>
      <c r="D804" s="219" t="s">
        <v>215</v>
      </c>
      <c r="E804" s="18" t="s">
        <v>195</v>
      </c>
      <c r="F804" s="220">
        <v>488.3</v>
      </c>
      <c r="G804" s="33"/>
      <c r="H804" s="34"/>
    </row>
    <row r="805" spans="1:8" s="2" customFormat="1" ht="16.899999999999999" customHeight="1">
      <c r="A805" s="33"/>
      <c r="B805" s="34"/>
      <c r="C805" s="219" t="s">
        <v>193</v>
      </c>
      <c r="D805" s="219" t="s">
        <v>194</v>
      </c>
      <c r="E805" s="18" t="s">
        <v>195</v>
      </c>
      <c r="F805" s="220">
        <v>488.3</v>
      </c>
      <c r="G805" s="33"/>
      <c r="H805" s="34"/>
    </row>
    <row r="806" spans="1:8" s="2" customFormat="1" ht="22.5">
      <c r="A806" s="33"/>
      <c r="B806" s="34"/>
      <c r="C806" s="219" t="s">
        <v>1515</v>
      </c>
      <c r="D806" s="219" t="s">
        <v>1516</v>
      </c>
      <c r="E806" s="18" t="s">
        <v>276</v>
      </c>
      <c r="F806" s="220">
        <v>260.27</v>
      </c>
      <c r="G806" s="33"/>
      <c r="H806" s="34"/>
    </row>
    <row r="807" spans="1:8" s="2" customFormat="1" ht="16.899999999999999" customHeight="1">
      <c r="A807" s="33"/>
      <c r="B807" s="34"/>
      <c r="C807" s="219" t="s">
        <v>696</v>
      </c>
      <c r="D807" s="219" t="s">
        <v>697</v>
      </c>
      <c r="E807" s="18" t="s">
        <v>195</v>
      </c>
      <c r="F807" s="220">
        <v>491.82</v>
      </c>
      <c r="G807" s="33"/>
      <c r="H807" s="34"/>
    </row>
    <row r="808" spans="1:8" s="2" customFormat="1" ht="16.899999999999999" customHeight="1">
      <c r="A808" s="33"/>
      <c r="B808" s="34"/>
      <c r="C808" s="215" t="s">
        <v>129</v>
      </c>
      <c r="D808" s="216" t="s">
        <v>1</v>
      </c>
      <c r="E808" s="217" t="s">
        <v>1</v>
      </c>
      <c r="F808" s="218">
        <v>491.82</v>
      </c>
      <c r="G808" s="33"/>
      <c r="H808" s="34"/>
    </row>
    <row r="809" spans="1:8" s="2" customFormat="1" ht="16.899999999999999" customHeight="1">
      <c r="A809" s="33"/>
      <c r="B809" s="34"/>
      <c r="C809" s="219" t="s">
        <v>1</v>
      </c>
      <c r="D809" s="219" t="s">
        <v>699</v>
      </c>
      <c r="E809" s="18" t="s">
        <v>1</v>
      </c>
      <c r="F809" s="220">
        <v>488.3</v>
      </c>
      <c r="G809" s="33"/>
      <c r="H809" s="34"/>
    </row>
    <row r="810" spans="1:8" s="2" customFormat="1" ht="16.899999999999999" customHeight="1">
      <c r="A810" s="33"/>
      <c r="B810" s="34"/>
      <c r="C810" s="219" t="s">
        <v>1</v>
      </c>
      <c r="D810" s="219" t="s">
        <v>1615</v>
      </c>
      <c r="E810" s="18" t="s">
        <v>1</v>
      </c>
      <c r="F810" s="220">
        <v>3.52</v>
      </c>
      <c r="G810" s="33"/>
      <c r="H810" s="34"/>
    </row>
    <row r="811" spans="1:8" s="2" customFormat="1" ht="16.899999999999999" customHeight="1">
      <c r="A811" s="33"/>
      <c r="B811" s="34"/>
      <c r="C811" s="219" t="s">
        <v>129</v>
      </c>
      <c r="D811" s="219" t="s">
        <v>222</v>
      </c>
      <c r="E811" s="18" t="s">
        <v>1</v>
      </c>
      <c r="F811" s="220">
        <v>491.82</v>
      </c>
      <c r="G811" s="33"/>
      <c r="H811" s="34"/>
    </row>
    <row r="812" spans="1:8" s="2" customFormat="1" ht="16.899999999999999" customHeight="1">
      <c r="A812" s="33"/>
      <c r="B812" s="34"/>
      <c r="C812" s="221" t="s">
        <v>2736</v>
      </c>
      <c r="D812" s="33"/>
      <c r="E812" s="33"/>
      <c r="F812" s="33"/>
      <c r="G812" s="33"/>
      <c r="H812" s="34"/>
    </row>
    <row r="813" spans="1:8" s="2" customFormat="1" ht="16.899999999999999" customHeight="1">
      <c r="A813" s="33"/>
      <c r="B813" s="34"/>
      <c r="C813" s="219" t="s">
        <v>696</v>
      </c>
      <c r="D813" s="219" t="s">
        <v>697</v>
      </c>
      <c r="E813" s="18" t="s">
        <v>195</v>
      </c>
      <c r="F813" s="220">
        <v>491.82</v>
      </c>
      <c r="G813" s="33"/>
      <c r="H813" s="34"/>
    </row>
    <row r="814" spans="1:8" s="2" customFormat="1" ht="16.899999999999999" customHeight="1">
      <c r="A814" s="33"/>
      <c r="B814" s="34"/>
      <c r="C814" s="219" t="s">
        <v>477</v>
      </c>
      <c r="D814" s="219" t="s">
        <v>478</v>
      </c>
      <c r="E814" s="18" t="s">
        <v>276</v>
      </c>
      <c r="F814" s="220">
        <v>540.13699999999994</v>
      </c>
      <c r="G814" s="33"/>
      <c r="H814" s="34"/>
    </row>
    <row r="815" spans="1:8" s="2" customFormat="1" ht="16.899999999999999" customHeight="1">
      <c r="A815" s="33"/>
      <c r="B815" s="34"/>
      <c r="C815" s="215" t="s">
        <v>131</v>
      </c>
      <c r="D815" s="216" t="s">
        <v>1</v>
      </c>
      <c r="E815" s="217" t="s">
        <v>1</v>
      </c>
      <c r="F815" s="218">
        <v>0.7</v>
      </c>
      <c r="G815" s="33"/>
      <c r="H815" s="34"/>
    </row>
    <row r="816" spans="1:8" s="2" customFormat="1" ht="16.899999999999999" customHeight="1">
      <c r="A816" s="33"/>
      <c r="B816" s="34"/>
      <c r="C816" s="219" t="s">
        <v>1</v>
      </c>
      <c r="D816" s="219" t="s">
        <v>1609</v>
      </c>
      <c r="E816" s="18" t="s">
        <v>1</v>
      </c>
      <c r="F816" s="220">
        <v>0.3</v>
      </c>
      <c r="G816" s="33"/>
      <c r="H816" s="34"/>
    </row>
    <row r="817" spans="1:8" s="2" customFormat="1" ht="16.899999999999999" customHeight="1">
      <c r="A817" s="33"/>
      <c r="B817" s="34"/>
      <c r="C817" s="219" t="s">
        <v>1</v>
      </c>
      <c r="D817" s="219" t="s">
        <v>1610</v>
      </c>
      <c r="E817" s="18" t="s">
        <v>1</v>
      </c>
      <c r="F817" s="220">
        <v>0.4</v>
      </c>
      <c r="G817" s="33"/>
      <c r="H817" s="34"/>
    </row>
    <row r="818" spans="1:8" s="2" customFormat="1" ht="16.899999999999999" customHeight="1">
      <c r="A818" s="33"/>
      <c r="B818" s="34"/>
      <c r="C818" s="219" t="s">
        <v>131</v>
      </c>
      <c r="D818" s="219" t="s">
        <v>222</v>
      </c>
      <c r="E818" s="18" t="s">
        <v>1</v>
      </c>
      <c r="F818" s="220">
        <v>0.7</v>
      </c>
      <c r="G818" s="33"/>
      <c r="H818" s="34"/>
    </row>
    <row r="819" spans="1:8" s="2" customFormat="1" ht="16.899999999999999" customHeight="1">
      <c r="A819" s="33"/>
      <c r="B819" s="34"/>
      <c r="C819" s="215" t="s">
        <v>1459</v>
      </c>
      <c r="D819" s="216" t="s">
        <v>1</v>
      </c>
      <c r="E819" s="217" t="s">
        <v>1</v>
      </c>
      <c r="F819" s="218">
        <v>1.21</v>
      </c>
      <c r="G819" s="33"/>
      <c r="H819" s="34"/>
    </row>
    <row r="820" spans="1:8" s="2" customFormat="1" ht="16.899999999999999" customHeight="1">
      <c r="A820" s="33"/>
      <c r="B820" s="34"/>
      <c r="C820" s="219" t="s">
        <v>1</v>
      </c>
      <c r="D820" s="219" t="s">
        <v>1484</v>
      </c>
      <c r="E820" s="18" t="s">
        <v>1</v>
      </c>
      <c r="F820" s="220">
        <v>0</v>
      </c>
      <c r="G820" s="33"/>
      <c r="H820" s="34"/>
    </row>
    <row r="821" spans="1:8" s="2" customFormat="1" ht="16.899999999999999" customHeight="1">
      <c r="A821" s="33"/>
      <c r="B821" s="34"/>
      <c r="C821" s="219" t="s">
        <v>1</v>
      </c>
      <c r="D821" s="219" t="s">
        <v>1485</v>
      </c>
      <c r="E821" s="18" t="s">
        <v>1</v>
      </c>
      <c r="F821" s="220">
        <v>1.21</v>
      </c>
      <c r="G821" s="33"/>
      <c r="H821" s="34"/>
    </row>
    <row r="822" spans="1:8" s="2" customFormat="1" ht="16.899999999999999" customHeight="1">
      <c r="A822" s="33"/>
      <c r="B822" s="34"/>
      <c r="C822" s="219" t="s">
        <v>1459</v>
      </c>
      <c r="D822" s="219" t="s">
        <v>285</v>
      </c>
      <c r="E822" s="18" t="s">
        <v>1</v>
      </c>
      <c r="F822" s="220">
        <v>1.21</v>
      </c>
      <c r="G822" s="33"/>
      <c r="H822" s="34"/>
    </row>
    <row r="823" spans="1:8" s="2" customFormat="1" ht="16.899999999999999" customHeight="1">
      <c r="A823" s="33"/>
      <c r="B823" s="34"/>
      <c r="C823" s="221" t="s">
        <v>2736</v>
      </c>
      <c r="D823" s="33"/>
      <c r="E823" s="33"/>
      <c r="F823" s="33"/>
      <c r="G823" s="33"/>
      <c r="H823" s="34"/>
    </row>
    <row r="824" spans="1:8" s="2" customFormat="1" ht="16.899999999999999" customHeight="1">
      <c r="A824" s="33"/>
      <c r="B824" s="34"/>
      <c r="C824" s="219" t="s">
        <v>1112</v>
      </c>
      <c r="D824" s="219" t="s">
        <v>1113</v>
      </c>
      <c r="E824" s="18" t="s">
        <v>195</v>
      </c>
      <c r="F824" s="220">
        <v>1.21</v>
      </c>
      <c r="G824" s="33"/>
      <c r="H824" s="34"/>
    </row>
    <row r="825" spans="1:8" s="2" customFormat="1" ht="16.899999999999999" customHeight="1">
      <c r="A825" s="33"/>
      <c r="B825" s="34"/>
      <c r="C825" s="219" t="s">
        <v>1126</v>
      </c>
      <c r="D825" s="219" t="s">
        <v>1127</v>
      </c>
      <c r="E825" s="18" t="s">
        <v>195</v>
      </c>
      <c r="F825" s="220">
        <v>1.21</v>
      </c>
      <c r="G825" s="33"/>
      <c r="H825" s="34"/>
    </row>
    <row r="826" spans="1:8" s="2" customFormat="1" ht="22.5">
      <c r="A826" s="33"/>
      <c r="B826" s="34"/>
      <c r="C826" s="219" t="s">
        <v>1381</v>
      </c>
      <c r="D826" s="219" t="s">
        <v>1382</v>
      </c>
      <c r="E826" s="18" t="s">
        <v>195</v>
      </c>
      <c r="F826" s="220">
        <v>1.21</v>
      </c>
      <c r="G826" s="33"/>
      <c r="H826" s="34"/>
    </row>
    <row r="827" spans="1:8" s="2" customFormat="1" ht="16.899999999999999" customHeight="1">
      <c r="A827" s="33"/>
      <c r="B827" s="34"/>
      <c r="C827" s="215" t="s">
        <v>1461</v>
      </c>
      <c r="D827" s="216" t="s">
        <v>1</v>
      </c>
      <c r="E827" s="217" t="s">
        <v>1</v>
      </c>
      <c r="F827" s="218">
        <v>3.52</v>
      </c>
      <c r="G827" s="33"/>
      <c r="H827" s="34"/>
    </row>
    <row r="828" spans="1:8" s="2" customFormat="1" ht="16.899999999999999" customHeight="1">
      <c r="A828" s="33"/>
      <c r="B828" s="34"/>
      <c r="C828" s="219" t="s">
        <v>1</v>
      </c>
      <c r="D828" s="219" t="s">
        <v>1488</v>
      </c>
      <c r="E828" s="18" t="s">
        <v>1</v>
      </c>
      <c r="F828" s="220">
        <v>3.52</v>
      </c>
      <c r="G828" s="33"/>
      <c r="H828" s="34"/>
    </row>
    <row r="829" spans="1:8" s="2" customFormat="1" ht="16.899999999999999" customHeight="1">
      <c r="A829" s="33"/>
      <c r="B829" s="34"/>
      <c r="C829" s="219" t="s">
        <v>1461</v>
      </c>
      <c r="D829" s="219" t="s">
        <v>285</v>
      </c>
      <c r="E829" s="18" t="s">
        <v>1</v>
      </c>
      <c r="F829" s="220">
        <v>3.52</v>
      </c>
      <c r="G829" s="33"/>
      <c r="H829" s="34"/>
    </row>
    <row r="830" spans="1:8" s="2" customFormat="1" ht="16.899999999999999" customHeight="1">
      <c r="A830" s="33"/>
      <c r="B830" s="34"/>
      <c r="C830" s="221" t="s">
        <v>2736</v>
      </c>
      <c r="D830" s="33"/>
      <c r="E830" s="33"/>
      <c r="F830" s="33"/>
      <c r="G830" s="33"/>
      <c r="H830" s="34"/>
    </row>
    <row r="831" spans="1:8" s="2" customFormat="1" ht="22.5">
      <c r="A831" s="33"/>
      <c r="B831" s="34"/>
      <c r="C831" s="219" t="s">
        <v>1121</v>
      </c>
      <c r="D831" s="219" t="s">
        <v>1122</v>
      </c>
      <c r="E831" s="18" t="s">
        <v>195</v>
      </c>
      <c r="F831" s="220">
        <v>3.52</v>
      </c>
      <c r="G831" s="33"/>
      <c r="H831" s="34"/>
    </row>
    <row r="832" spans="1:8" s="2" customFormat="1" ht="16.899999999999999" customHeight="1">
      <c r="A832" s="33"/>
      <c r="B832" s="34"/>
      <c r="C832" s="219" t="s">
        <v>696</v>
      </c>
      <c r="D832" s="219" t="s">
        <v>697</v>
      </c>
      <c r="E832" s="18" t="s">
        <v>195</v>
      </c>
      <c r="F832" s="220">
        <v>491.82</v>
      </c>
      <c r="G832" s="33"/>
      <c r="H832" s="34"/>
    </row>
    <row r="833" spans="1:8" s="2" customFormat="1" ht="16.899999999999999" customHeight="1">
      <c r="A833" s="33"/>
      <c r="B833" s="34"/>
      <c r="C833" s="215" t="s">
        <v>1463</v>
      </c>
      <c r="D833" s="216" t="s">
        <v>1</v>
      </c>
      <c r="E833" s="217" t="s">
        <v>1</v>
      </c>
      <c r="F833" s="218">
        <v>78.3</v>
      </c>
      <c r="G833" s="33"/>
      <c r="H833" s="34"/>
    </row>
    <row r="834" spans="1:8" s="2" customFormat="1" ht="16.899999999999999" customHeight="1">
      <c r="A834" s="33"/>
      <c r="B834" s="34"/>
      <c r="C834" s="219" t="s">
        <v>1</v>
      </c>
      <c r="D834" s="219" t="s">
        <v>1632</v>
      </c>
      <c r="E834" s="18" t="s">
        <v>1</v>
      </c>
      <c r="F834" s="220">
        <v>78.3</v>
      </c>
      <c r="G834" s="33"/>
      <c r="H834" s="34"/>
    </row>
    <row r="835" spans="1:8" s="2" customFormat="1" ht="16.899999999999999" customHeight="1">
      <c r="A835" s="33"/>
      <c r="B835" s="34"/>
      <c r="C835" s="219" t="s">
        <v>1463</v>
      </c>
      <c r="D835" s="219" t="s">
        <v>222</v>
      </c>
      <c r="E835" s="18" t="s">
        <v>1</v>
      </c>
      <c r="F835" s="220">
        <v>78.3</v>
      </c>
      <c r="G835" s="33"/>
      <c r="H835" s="34"/>
    </row>
    <row r="836" spans="1:8" s="2" customFormat="1" ht="16.899999999999999" customHeight="1">
      <c r="A836" s="33"/>
      <c r="B836" s="34"/>
      <c r="C836" s="221" t="s">
        <v>2736</v>
      </c>
      <c r="D836" s="33"/>
      <c r="E836" s="33"/>
      <c r="F836" s="33"/>
      <c r="G836" s="33"/>
      <c r="H836" s="34"/>
    </row>
    <row r="837" spans="1:8" s="2" customFormat="1" ht="22.5">
      <c r="A837" s="33"/>
      <c r="B837" s="34"/>
      <c r="C837" s="219" t="s">
        <v>1629</v>
      </c>
      <c r="D837" s="219" t="s">
        <v>1630</v>
      </c>
      <c r="E837" s="18" t="s">
        <v>226</v>
      </c>
      <c r="F837" s="220">
        <v>78.3</v>
      </c>
      <c r="G837" s="33"/>
      <c r="H837" s="34"/>
    </row>
    <row r="838" spans="1:8" s="2" customFormat="1" ht="16.899999999999999" customHeight="1">
      <c r="A838" s="33"/>
      <c r="B838" s="34"/>
      <c r="C838" s="219" t="s">
        <v>477</v>
      </c>
      <c r="D838" s="219" t="s">
        <v>478</v>
      </c>
      <c r="E838" s="18" t="s">
        <v>276</v>
      </c>
      <c r="F838" s="220">
        <v>540.13699999999994</v>
      </c>
      <c r="G838" s="33"/>
      <c r="H838" s="34"/>
    </row>
    <row r="839" spans="1:8" s="2" customFormat="1" ht="16.899999999999999" customHeight="1">
      <c r="A839" s="33"/>
      <c r="B839" s="34"/>
      <c r="C839" s="219" t="s">
        <v>1578</v>
      </c>
      <c r="D839" s="219" t="s">
        <v>1579</v>
      </c>
      <c r="E839" s="18" t="s">
        <v>276</v>
      </c>
      <c r="F839" s="220">
        <v>173.88300000000001</v>
      </c>
      <c r="G839" s="33"/>
      <c r="H839" s="34"/>
    </row>
    <row r="840" spans="1:8" s="2" customFormat="1" ht="16.899999999999999" customHeight="1">
      <c r="A840" s="33"/>
      <c r="B840" s="34"/>
      <c r="C840" s="219" t="s">
        <v>1358</v>
      </c>
      <c r="D840" s="219" t="s">
        <v>1359</v>
      </c>
      <c r="E840" s="18" t="s">
        <v>276</v>
      </c>
      <c r="F840" s="220">
        <v>48.62</v>
      </c>
      <c r="G840" s="33"/>
      <c r="H840" s="34"/>
    </row>
    <row r="841" spans="1:8" s="2" customFormat="1" ht="33.75">
      <c r="A841" s="33"/>
      <c r="B841" s="34"/>
      <c r="C841" s="219" t="s">
        <v>1633</v>
      </c>
      <c r="D841" s="219" t="s">
        <v>1634</v>
      </c>
      <c r="E841" s="18" t="s">
        <v>226</v>
      </c>
      <c r="F841" s="220">
        <v>79.082999999999998</v>
      </c>
      <c r="G841" s="33"/>
      <c r="H841" s="34"/>
    </row>
    <row r="842" spans="1:8" s="2" customFormat="1" ht="16.899999999999999" customHeight="1">
      <c r="A842" s="33"/>
      <c r="B842" s="34"/>
      <c r="C842" s="215" t="s">
        <v>1465</v>
      </c>
      <c r="D842" s="216" t="s">
        <v>1</v>
      </c>
      <c r="E842" s="217" t="s">
        <v>1</v>
      </c>
      <c r="F842" s="218">
        <v>363.7</v>
      </c>
      <c r="G842" s="33"/>
      <c r="H842" s="34"/>
    </row>
    <row r="843" spans="1:8" s="2" customFormat="1" ht="16.899999999999999" customHeight="1">
      <c r="A843" s="33"/>
      <c r="B843" s="34"/>
      <c r="C843" s="219" t="s">
        <v>1</v>
      </c>
      <c r="D843" s="219" t="s">
        <v>1621</v>
      </c>
      <c r="E843" s="18" t="s">
        <v>1</v>
      </c>
      <c r="F843" s="220">
        <v>352.7</v>
      </c>
      <c r="G843" s="33"/>
      <c r="H843" s="34"/>
    </row>
    <row r="844" spans="1:8" s="2" customFormat="1" ht="16.899999999999999" customHeight="1">
      <c r="A844" s="33"/>
      <c r="B844" s="34"/>
      <c r="C844" s="219" t="s">
        <v>1</v>
      </c>
      <c r="D844" s="219" t="s">
        <v>1622</v>
      </c>
      <c r="E844" s="18" t="s">
        <v>1</v>
      </c>
      <c r="F844" s="220">
        <v>8</v>
      </c>
      <c r="G844" s="33"/>
      <c r="H844" s="34"/>
    </row>
    <row r="845" spans="1:8" s="2" customFormat="1" ht="16.899999999999999" customHeight="1">
      <c r="A845" s="33"/>
      <c r="B845" s="34"/>
      <c r="C845" s="219" t="s">
        <v>1</v>
      </c>
      <c r="D845" s="219" t="s">
        <v>1623</v>
      </c>
      <c r="E845" s="18" t="s">
        <v>1</v>
      </c>
      <c r="F845" s="220">
        <v>1</v>
      </c>
      <c r="G845" s="33"/>
      <c r="H845" s="34"/>
    </row>
    <row r="846" spans="1:8" s="2" customFormat="1" ht="16.899999999999999" customHeight="1">
      <c r="A846" s="33"/>
      <c r="B846" s="34"/>
      <c r="C846" s="219" t="s">
        <v>1</v>
      </c>
      <c r="D846" s="219" t="s">
        <v>1624</v>
      </c>
      <c r="E846" s="18" t="s">
        <v>1</v>
      </c>
      <c r="F846" s="220">
        <v>2</v>
      </c>
      <c r="G846" s="33"/>
      <c r="H846" s="34"/>
    </row>
    <row r="847" spans="1:8" s="2" customFormat="1" ht="16.899999999999999" customHeight="1">
      <c r="A847" s="33"/>
      <c r="B847" s="34"/>
      <c r="C847" s="219" t="s">
        <v>1465</v>
      </c>
      <c r="D847" s="219" t="s">
        <v>222</v>
      </c>
      <c r="E847" s="18" t="s">
        <v>1</v>
      </c>
      <c r="F847" s="220">
        <v>363.7</v>
      </c>
      <c r="G847" s="33"/>
      <c r="H847" s="34"/>
    </row>
    <row r="848" spans="1:8" s="2" customFormat="1" ht="16.899999999999999" customHeight="1">
      <c r="A848" s="33"/>
      <c r="B848" s="34"/>
      <c r="C848" s="221" t="s">
        <v>2736</v>
      </c>
      <c r="D848" s="33"/>
      <c r="E848" s="33"/>
      <c r="F848" s="33"/>
      <c r="G848" s="33"/>
      <c r="H848" s="34"/>
    </row>
    <row r="849" spans="1:8" s="2" customFormat="1" ht="22.5">
      <c r="A849" s="33"/>
      <c r="B849" s="34"/>
      <c r="C849" s="219" t="s">
        <v>1618</v>
      </c>
      <c r="D849" s="219" t="s">
        <v>1619</v>
      </c>
      <c r="E849" s="18" t="s">
        <v>226</v>
      </c>
      <c r="F849" s="220">
        <v>363.7</v>
      </c>
      <c r="G849" s="33"/>
      <c r="H849" s="34"/>
    </row>
    <row r="850" spans="1:8" s="2" customFormat="1" ht="16.899999999999999" customHeight="1">
      <c r="A850" s="33"/>
      <c r="B850" s="34"/>
      <c r="C850" s="219" t="s">
        <v>477</v>
      </c>
      <c r="D850" s="219" t="s">
        <v>478</v>
      </c>
      <c r="E850" s="18" t="s">
        <v>276</v>
      </c>
      <c r="F850" s="220">
        <v>540.13699999999994</v>
      </c>
      <c r="G850" s="33"/>
      <c r="H850" s="34"/>
    </row>
    <row r="851" spans="1:8" s="2" customFormat="1" ht="16.899999999999999" customHeight="1">
      <c r="A851" s="33"/>
      <c r="B851" s="34"/>
      <c r="C851" s="219" t="s">
        <v>1578</v>
      </c>
      <c r="D851" s="219" t="s">
        <v>1579</v>
      </c>
      <c r="E851" s="18" t="s">
        <v>276</v>
      </c>
      <c r="F851" s="220">
        <v>173.88300000000001</v>
      </c>
      <c r="G851" s="33"/>
      <c r="H851" s="34"/>
    </row>
    <row r="852" spans="1:8" s="2" customFormat="1" ht="16.899999999999999" customHeight="1">
      <c r="A852" s="33"/>
      <c r="B852" s="34"/>
      <c r="C852" s="219" t="s">
        <v>1358</v>
      </c>
      <c r="D852" s="219" t="s">
        <v>1359</v>
      </c>
      <c r="E852" s="18" t="s">
        <v>276</v>
      </c>
      <c r="F852" s="220">
        <v>48.62</v>
      </c>
      <c r="G852" s="33"/>
      <c r="H852" s="34"/>
    </row>
    <row r="853" spans="1:8" s="2" customFormat="1" ht="33.75">
      <c r="A853" s="33"/>
      <c r="B853" s="34"/>
      <c r="C853" s="219" t="s">
        <v>1625</v>
      </c>
      <c r="D853" s="219" t="s">
        <v>1626</v>
      </c>
      <c r="E853" s="18" t="s">
        <v>226</v>
      </c>
      <c r="F853" s="220">
        <v>367.33699999999999</v>
      </c>
      <c r="G853" s="33"/>
      <c r="H853" s="34"/>
    </row>
    <row r="854" spans="1:8" s="2" customFormat="1" ht="16.899999999999999" customHeight="1">
      <c r="A854" s="33"/>
      <c r="B854" s="34"/>
      <c r="C854" s="215" t="s">
        <v>1467</v>
      </c>
      <c r="D854" s="216" t="s">
        <v>1</v>
      </c>
      <c r="E854" s="217" t="s">
        <v>1</v>
      </c>
      <c r="F854" s="218">
        <v>1.21</v>
      </c>
      <c r="G854" s="33"/>
      <c r="H854" s="34"/>
    </row>
    <row r="855" spans="1:8" s="2" customFormat="1" ht="16.899999999999999" customHeight="1">
      <c r="A855" s="33"/>
      <c r="B855" s="34"/>
      <c r="C855" s="219" t="s">
        <v>1</v>
      </c>
      <c r="D855" s="219" t="s">
        <v>1384</v>
      </c>
      <c r="E855" s="18" t="s">
        <v>1</v>
      </c>
      <c r="F855" s="220">
        <v>0</v>
      </c>
      <c r="G855" s="33"/>
      <c r="H855" s="34"/>
    </row>
    <row r="856" spans="1:8" s="2" customFormat="1" ht="16.899999999999999" customHeight="1">
      <c r="A856" s="33"/>
      <c r="B856" s="34"/>
      <c r="C856" s="219" t="s">
        <v>1</v>
      </c>
      <c r="D856" s="219" t="s">
        <v>1617</v>
      </c>
      <c r="E856" s="18" t="s">
        <v>1</v>
      </c>
      <c r="F856" s="220">
        <v>1.21</v>
      </c>
      <c r="G856" s="33"/>
      <c r="H856" s="34"/>
    </row>
    <row r="857" spans="1:8" s="2" customFormat="1" ht="16.899999999999999" customHeight="1">
      <c r="A857" s="33"/>
      <c r="B857" s="34"/>
      <c r="C857" s="219" t="s">
        <v>1467</v>
      </c>
      <c r="D857" s="219" t="s">
        <v>222</v>
      </c>
      <c r="E857" s="18" t="s">
        <v>1</v>
      </c>
      <c r="F857" s="220">
        <v>1.21</v>
      </c>
      <c r="G857" s="33"/>
      <c r="H857" s="34"/>
    </row>
    <row r="858" spans="1:8" s="2" customFormat="1" ht="16.899999999999999" customHeight="1">
      <c r="A858" s="33"/>
      <c r="B858" s="34"/>
      <c r="C858" s="221" t="s">
        <v>2736</v>
      </c>
      <c r="D858" s="33"/>
      <c r="E858" s="33"/>
      <c r="F858" s="33"/>
      <c r="G858" s="33"/>
      <c r="H858" s="34"/>
    </row>
    <row r="859" spans="1:8" s="2" customFormat="1" ht="22.5">
      <c r="A859" s="33"/>
      <c r="B859" s="34"/>
      <c r="C859" s="219" t="s">
        <v>1381</v>
      </c>
      <c r="D859" s="219" t="s">
        <v>1382</v>
      </c>
      <c r="E859" s="18" t="s">
        <v>195</v>
      </c>
      <c r="F859" s="220">
        <v>1.21</v>
      </c>
      <c r="G859" s="33"/>
      <c r="H859" s="34"/>
    </row>
    <row r="860" spans="1:8" s="2" customFormat="1" ht="16.899999999999999" customHeight="1">
      <c r="A860" s="33"/>
      <c r="B860" s="34"/>
      <c r="C860" s="219" t="s">
        <v>477</v>
      </c>
      <c r="D860" s="219" t="s">
        <v>478</v>
      </c>
      <c r="E860" s="18" t="s">
        <v>276</v>
      </c>
      <c r="F860" s="220">
        <v>540.13699999999994</v>
      </c>
      <c r="G860" s="33"/>
      <c r="H860" s="34"/>
    </row>
    <row r="861" spans="1:8" s="2" customFormat="1" ht="16.899999999999999" customHeight="1">
      <c r="A861" s="33"/>
      <c r="B861" s="34"/>
      <c r="C861" s="215" t="s">
        <v>140</v>
      </c>
      <c r="D861" s="216" t="s">
        <v>1</v>
      </c>
      <c r="E861" s="217" t="s">
        <v>1</v>
      </c>
      <c r="F861" s="218">
        <v>13.2</v>
      </c>
      <c r="G861" s="33"/>
      <c r="H861" s="34"/>
    </row>
    <row r="862" spans="1:8" s="2" customFormat="1" ht="16.899999999999999" customHeight="1">
      <c r="A862" s="33"/>
      <c r="B862" s="34"/>
      <c r="C862" s="219" t="s">
        <v>1</v>
      </c>
      <c r="D862" s="219" t="s">
        <v>1514</v>
      </c>
      <c r="E862" s="18" t="s">
        <v>1</v>
      </c>
      <c r="F862" s="220">
        <v>13.2</v>
      </c>
      <c r="G862" s="33"/>
      <c r="H862" s="34"/>
    </row>
    <row r="863" spans="1:8" s="2" customFormat="1" ht="16.899999999999999" customHeight="1">
      <c r="A863" s="33"/>
      <c r="B863" s="34"/>
      <c r="C863" s="219" t="s">
        <v>140</v>
      </c>
      <c r="D863" s="219" t="s">
        <v>222</v>
      </c>
      <c r="E863" s="18" t="s">
        <v>1</v>
      </c>
      <c r="F863" s="220">
        <v>13.2</v>
      </c>
      <c r="G863" s="33"/>
      <c r="H863" s="34"/>
    </row>
    <row r="864" spans="1:8" s="2" customFormat="1" ht="16.899999999999999" customHeight="1">
      <c r="A864" s="33"/>
      <c r="B864" s="34"/>
      <c r="C864" s="221" t="s">
        <v>2736</v>
      </c>
      <c r="D864" s="33"/>
      <c r="E864" s="33"/>
      <c r="F864" s="33"/>
      <c r="G864" s="33"/>
      <c r="H864" s="34"/>
    </row>
    <row r="865" spans="1:8" s="2" customFormat="1" ht="16.899999999999999" customHeight="1">
      <c r="A865" s="33"/>
      <c r="B865" s="34"/>
      <c r="C865" s="219" t="s">
        <v>270</v>
      </c>
      <c r="D865" s="219" t="s">
        <v>271</v>
      </c>
      <c r="E865" s="18" t="s">
        <v>226</v>
      </c>
      <c r="F865" s="220">
        <v>13.2</v>
      </c>
      <c r="G865" s="33"/>
      <c r="H865" s="34"/>
    </row>
    <row r="866" spans="1:8" s="2" customFormat="1" ht="16.899999999999999" customHeight="1">
      <c r="A866" s="33"/>
      <c r="B866" s="34"/>
      <c r="C866" s="219" t="s">
        <v>1041</v>
      </c>
      <c r="D866" s="219" t="s">
        <v>1042</v>
      </c>
      <c r="E866" s="18" t="s">
        <v>226</v>
      </c>
      <c r="F866" s="220">
        <v>36.299999999999997</v>
      </c>
      <c r="G866" s="33"/>
      <c r="H866" s="34"/>
    </row>
    <row r="867" spans="1:8" s="2" customFormat="1" ht="16.899999999999999" customHeight="1">
      <c r="A867" s="33"/>
      <c r="B867" s="34"/>
      <c r="C867" s="215" t="s">
        <v>1068</v>
      </c>
      <c r="D867" s="216" t="s">
        <v>1</v>
      </c>
      <c r="E867" s="217" t="s">
        <v>1</v>
      </c>
      <c r="F867" s="218">
        <v>1.1000000000000001</v>
      </c>
      <c r="G867" s="33"/>
      <c r="H867" s="34"/>
    </row>
    <row r="868" spans="1:8" s="2" customFormat="1" ht="16.899999999999999" customHeight="1">
      <c r="A868" s="33"/>
      <c r="B868" s="34"/>
      <c r="C868" s="219" t="s">
        <v>1</v>
      </c>
      <c r="D868" s="219" t="s">
        <v>1480</v>
      </c>
      <c r="E868" s="18" t="s">
        <v>1</v>
      </c>
      <c r="F868" s="220">
        <v>1.1000000000000001</v>
      </c>
      <c r="G868" s="33"/>
      <c r="H868" s="34"/>
    </row>
    <row r="869" spans="1:8" s="2" customFormat="1" ht="16.899999999999999" customHeight="1">
      <c r="A869" s="33"/>
      <c r="B869" s="34"/>
      <c r="C869" s="219" t="s">
        <v>1068</v>
      </c>
      <c r="D869" s="219" t="s">
        <v>222</v>
      </c>
      <c r="E869" s="18" t="s">
        <v>1</v>
      </c>
      <c r="F869" s="220">
        <v>1.1000000000000001</v>
      </c>
      <c r="G869" s="33"/>
      <c r="H869" s="34"/>
    </row>
    <row r="870" spans="1:8" s="2" customFormat="1" ht="16.899999999999999" customHeight="1">
      <c r="A870" s="33"/>
      <c r="B870" s="34"/>
      <c r="C870" s="221" t="s">
        <v>2736</v>
      </c>
      <c r="D870" s="33"/>
      <c r="E870" s="33"/>
      <c r="F870" s="33"/>
      <c r="G870" s="33"/>
      <c r="H870" s="34"/>
    </row>
    <row r="871" spans="1:8" s="2" customFormat="1" ht="16.899999999999999" customHeight="1">
      <c r="A871" s="33"/>
      <c r="B871" s="34"/>
      <c r="C871" s="219" t="s">
        <v>1091</v>
      </c>
      <c r="D871" s="219" t="s">
        <v>1092</v>
      </c>
      <c r="E871" s="18" t="s">
        <v>226</v>
      </c>
      <c r="F871" s="220">
        <v>1.1000000000000001</v>
      </c>
      <c r="G871" s="33"/>
      <c r="H871" s="34"/>
    </row>
    <row r="872" spans="1:8" s="2" customFormat="1" ht="16.899999999999999" customHeight="1">
      <c r="A872" s="33"/>
      <c r="B872" s="34"/>
      <c r="C872" s="219" t="s">
        <v>1099</v>
      </c>
      <c r="D872" s="219" t="s">
        <v>1100</v>
      </c>
      <c r="E872" s="18" t="s">
        <v>195</v>
      </c>
      <c r="F872" s="220">
        <v>0.121</v>
      </c>
      <c r="G872" s="33"/>
      <c r="H872" s="34"/>
    </row>
    <row r="873" spans="1:8" s="2" customFormat="1" ht="16.899999999999999" customHeight="1">
      <c r="A873" s="33"/>
      <c r="B873" s="34"/>
      <c r="C873" s="215" t="s">
        <v>1602</v>
      </c>
      <c r="D873" s="216" t="s">
        <v>1</v>
      </c>
      <c r="E873" s="217" t="s">
        <v>1</v>
      </c>
      <c r="F873" s="218">
        <v>48.62</v>
      </c>
      <c r="G873" s="33"/>
      <c r="H873" s="34"/>
    </row>
    <row r="874" spans="1:8" s="2" customFormat="1" ht="16.899999999999999" customHeight="1">
      <c r="A874" s="33"/>
      <c r="B874" s="34"/>
      <c r="C874" s="219" t="s">
        <v>1</v>
      </c>
      <c r="D874" s="219" t="s">
        <v>1361</v>
      </c>
      <c r="E874" s="18" t="s">
        <v>1</v>
      </c>
      <c r="F874" s="220">
        <v>0</v>
      </c>
      <c r="G874" s="33"/>
      <c r="H874" s="34"/>
    </row>
    <row r="875" spans="1:8" s="2" customFormat="1" ht="16.899999999999999" customHeight="1">
      <c r="A875" s="33"/>
      <c r="B875" s="34"/>
      <c r="C875" s="219" t="s">
        <v>1</v>
      </c>
      <c r="D875" s="219" t="s">
        <v>1600</v>
      </c>
      <c r="E875" s="18" t="s">
        <v>1</v>
      </c>
      <c r="F875" s="220">
        <v>40.006999999999998</v>
      </c>
      <c r="G875" s="33"/>
      <c r="H875" s="34"/>
    </row>
    <row r="876" spans="1:8" s="2" customFormat="1" ht="16.899999999999999" customHeight="1">
      <c r="A876" s="33"/>
      <c r="B876" s="34"/>
      <c r="C876" s="219" t="s">
        <v>1</v>
      </c>
      <c r="D876" s="219" t="s">
        <v>1601</v>
      </c>
      <c r="E876" s="18" t="s">
        <v>1</v>
      </c>
      <c r="F876" s="220">
        <v>8.6129999999999995</v>
      </c>
      <c r="G876" s="33"/>
      <c r="H876" s="34"/>
    </row>
    <row r="877" spans="1:8" s="2" customFormat="1" ht="16.899999999999999" customHeight="1">
      <c r="A877" s="33"/>
      <c r="B877" s="34"/>
      <c r="C877" s="219" t="s">
        <v>1602</v>
      </c>
      <c r="D877" s="219" t="s">
        <v>222</v>
      </c>
      <c r="E877" s="18" t="s">
        <v>1</v>
      </c>
      <c r="F877" s="220">
        <v>48.62</v>
      </c>
      <c r="G877" s="33"/>
      <c r="H877" s="34"/>
    </row>
    <row r="878" spans="1:8" s="2" customFormat="1" ht="16.899999999999999" customHeight="1">
      <c r="A878" s="33"/>
      <c r="B878" s="34"/>
      <c r="C878" s="215" t="s">
        <v>2789</v>
      </c>
      <c r="D878" s="216" t="s">
        <v>1</v>
      </c>
      <c r="E878" s="217" t="s">
        <v>1</v>
      </c>
      <c r="F878" s="218">
        <v>375.976</v>
      </c>
      <c r="G878" s="33"/>
      <c r="H878" s="34"/>
    </row>
    <row r="879" spans="1:8" s="2" customFormat="1" ht="16.899999999999999" customHeight="1">
      <c r="A879" s="33"/>
      <c r="B879" s="34"/>
      <c r="C879" s="219" t="s">
        <v>1</v>
      </c>
      <c r="D879" s="219" t="s">
        <v>2790</v>
      </c>
      <c r="E879" s="18" t="s">
        <v>1</v>
      </c>
      <c r="F879" s="220">
        <v>0</v>
      </c>
      <c r="G879" s="33"/>
      <c r="H879" s="34"/>
    </row>
    <row r="880" spans="1:8" s="2" customFormat="1" ht="16.899999999999999" customHeight="1">
      <c r="A880" s="33"/>
      <c r="B880" s="34"/>
      <c r="C880" s="219" t="s">
        <v>1</v>
      </c>
      <c r="D880" s="219" t="s">
        <v>2791</v>
      </c>
      <c r="E880" s="18" t="s">
        <v>1</v>
      </c>
      <c r="F880" s="220">
        <v>234.98500000000001</v>
      </c>
      <c r="G880" s="33"/>
      <c r="H880" s="34"/>
    </row>
    <row r="881" spans="1:8" s="2" customFormat="1" ht="16.899999999999999" customHeight="1">
      <c r="A881" s="33"/>
      <c r="B881" s="34"/>
      <c r="C881" s="219" t="s">
        <v>1</v>
      </c>
      <c r="D881" s="219" t="s">
        <v>2792</v>
      </c>
      <c r="E881" s="18" t="s">
        <v>1</v>
      </c>
      <c r="F881" s="220">
        <v>0</v>
      </c>
      <c r="G881" s="33"/>
      <c r="H881" s="34"/>
    </row>
    <row r="882" spans="1:8" s="2" customFormat="1" ht="16.899999999999999" customHeight="1">
      <c r="A882" s="33"/>
      <c r="B882" s="34"/>
      <c r="C882" s="219" t="s">
        <v>1</v>
      </c>
      <c r="D882" s="219" t="s">
        <v>2793</v>
      </c>
      <c r="E882" s="18" t="s">
        <v>1</v>
      </c>
      <c r="F882" s="220">
        <v>140.99100000000001</v>
      </c>
      <c r="G882" s="33"/>
      <c r="H882" s="34"/>
    </row>
    <row r="883" spans="1:8" s="2" customFormat="1" ht="16.899999999999999" customHeight="1">
      <c r="A883" s="33"/>
      <c r="B883" s="34"/>
      <c r="C883" s="219" t="s">
        <v>2789</v>
      </c>
      <c r="D883" s="219" t="s">
        <v>222</v>
      </c>
      <c r="E883" s="18" t="s">
        <v>1</v>
      </c>
      <c r="F883" s="220">
        <v>375.976</v>
      </c>
      <c r="G883" s="33"/>
      <c r="H883" s="34"/>
    </row>
    <row r="884" spans="1:8" s="2" customFormat="1" ht="16.899999999999999" customHeight="1">
      <c r="A884" s="33"/>
      <c r="B884" s="34"/>
      <c r="C884" s="215" t="s">
        <v>1587</v>
      </c>
      <c r="D884" s="216" t="s">
        <v>1</v>
      </c>
      <c r="E884" s="217" t="s">
        <v>1</v>
      </c>
      <c r="F884" s="218">
        <v>173.88300000000001</v>
      </c>
      <c r="G884" s="33"/>
      <c r="H884" s="34"/>
    </row>
    <row r="885" spans="1:8" s="2" customFormat="1" ht="16.899999999999999" customHeight="1">
      <c r="A885" s="33"/>
      <c r="B885" s="34"/>
      <c r="C885" s="219" t="s">
        <v>1</v>
      </c>
      <c r="D885" s="219" t="s">
        <v>1581</v>
      </c>
      <c r="E885" s="18" t="s">
        <v>1</v>
      </c>
      <c r="F885" s="220">
        <v>144.75299999999999</v>
      </c>
      <c r="G885" s="33"/>
      <c r="H885" s="34"/>
    </row>
    <row r="886" spans="1:8" s="2" customFormat="1" ht="16.899999999999999" customHeight="1">
      <c r="A886" s="33"/>
      <c r="B886" s="34"/>
      <c r="C886" s="219" t="s">
        <v>1</v>
      </c>
      <c r="D886" s="219" t="s">
        <v>1582</v>
      </c>
      <c r="E886" s="18" t="s">
        <v>1</v>
      </c>
      <c r="F886" s="220">
        <v>32.728999999999999</v>
      </c>
      <c r="G886" s="33"/>
      <c r="H886" s="34"/>
    </row>
    <row r="887" spans="1:8" s="2" customFormat="1" ht="16.899999999999999" customHeight="1">
      <c r="A887" s="33"/>
      <c r="B887" s="34"/>
      <c r="C887" s="219" t="s">
        <v>1</v>
      </c>
      <c r="D887" s="219" t="s">
        <v>1584</v>
      </c>
      <c r="E887" s="18" t="s">
        <v>1</v>
      </c>
      <c r="F887" s="220">
        <v>0</v>
      </c>
      <c r="G887" s="33"/>
      <c r="H887" s="34"/>
    </row>
    <row r="888" spans="1:8" s="2" customFormat="1" ht="16.899999999999999" customHeight="1">
      <c r="A888" s="33"/>
      <c r="B888" s="34"/>
      <c r="C888" s="219" t="s">
        <v>1</v>
      </c>
      <c r="D888" s="219" t="s">
        <v>1585</v>
      </c>
      <c r="E888" s="18" t="s">
        <v>1</v>
      </c>
      <c r="F888" s="220">
        <v>-2.7429999999999999</v>
      </c>
      <c r="G888" s="33"/>
      <c r="H888" s="34"/>
    </row>
    <row r="889" spans="1:8" s="2" customFormat="1" ht="16.899999999999999" customHeight="1">
      <c r="A889" s="33"/>
      <c r="B889" s="34"/>
      <c r="C889" s="219" t="s">
        <v>1</v>
      </c>
      <c r="D889" s="219" t="s">
        <v>1586</v>
      </c>
      <c r="E889" s="18" t="s">
        <v>1</v>
      </c>
      <c r="F889" s="220">
        <v>-0.85599999999999998</v>
      </c>
      <c r="G889" s="33"/>
      <c r="H889" s="34"/>
    </row>
    <row r="890" spans="1:8" s="2" customFormat="1" ht="16.899999999999999" customHeight="1">
      <c r="A890" s="33"/>
      <c r="B890" s="34"/>
      <c r="C890" s="219" t="s">
        <v>1587</v>
      </c>
      <c r="D890" s="219" t="s">
        <v>222</v>
      </c>
      <c r="E890" s="18" t="s">
        <v>1</v>
      </c>
      <c r="F890" s="220">
        <v>173.88300000000001</v>
      </c>
      <c r="G890" s="33"/>
      <c r="H890" s="34"/>
    </row>
    <row r="891" spans="1:8" s="2" customFormat="1" ht="16.899999999999999" customHeight="1">
      <c r="A891" s="33"/>
      <c r="B891" s="34"/>
      <c r="C891" s="215" t="s">
        <v>1583</v>
      </c>
      <c r="D891" s="216" t="s">
        <v>1</v>
      </c>
      <c r="E891" s="217" t="s">
        <v>1</v>
      </c>
      <c r="F891" s="218">
        <v>177.482</v>
      </c>
      <c r="G891" s="33"/>
      <c r="H891" s="34"/>
    </row>
    <row r="892" spans="1:8" s="2" customFormat="1" ht="16.899999999999999" customHeight="1">
      <c r="A892" s="33"/>
      <c r="B892" s="34"/>
      <c r="C892" s="219" t="s">
        <v>1</v>
      </c>
      <c r="D892" s="219" t="s">
        <v>1581</v>
      </c>
      <c r="E892" s="18" t="s">
        <v>1</v>
      </c>
      <c r="F892" s="220">
        <v>144.75299999999999</v>
      </c>
      <c r="G892" s="33"/>
      <c r="H892" s="34"/>
    </row>
    <row r="893" spans="1:8" s="2" customFormat="1" ht="16.899999999999999" customHeight="1">
      <c r="A893" s="33"/>
      <c r="B893" s="34"/>
      <c r="C893" s="219" t="s">
        <v>1</v>
      </c>
      <c r="D893" s="219" t="s">
        <v>1582</v>
      </c>
      <c r="E893" s="18" t="s">
        <v>1</v>
      </c>
      <c r="F893" s="220">
        <v>32.728999999999999</v>
      </c>
      <c r="G893" s="33"/>
      <c r="H893" s="34"/>
    </row>
    <row r="894" spans="1:8" s="2" customFormat="1" ht="16.899999999999999" customHeight="1">
      <c r="A894" s="33"/>
      <c r="B894" s="34"/>
      <c r="C894" s="219" t="s">
        <v>1583</v>
      </c>
      <c r="D894" s="219" t="s">
        <v>285</v>
      </c>
      <c r="E894" s="18" t="s">
        <v>1</v>
      </c>
      <c r="F894" s="220">
        <v>177.482</v>
      </c>
      <c r="G894" s="33"/>
      <c r="H894" s="34"/>
    </row>
    <row r="895" spans="1:8" s="2" customFormat="1" ht="16.899999999999999" customHeight="1">
      <c r="A895" s="33"/>
      <c r="B895" s="34"/>
      <c r="C895" s="215" t="s">
        <v>2742</v>
      </c>
      <c r="D895" s="216" t="s">
        <v>1</v>
      </c>
      <c r="E895" s="217" t="s">
        <v>1</v>
      </c>
      <c r="F895" s="218">
        <v>587.46299999999997</v>
      </c>
      <c r="G895" s="33"/>
      <c r="H895" s="34"/>
    </row>
    <row r="896" spans="1:8" s="2" customFormat="1" ht="16.899999999999999" customHeight="1">
      <c r="A896" s="33"/>
      <c r="B896" s="34"/>
      <c r="C896" s="219" t="s">
        <v>1</v>
      </c>
      <c r="D896" s="219" t="s">
        <v>2755</v>
      </c>
      <c r="E896" s="18" t="s">
        <v>1</v>
      </c>
      <c r="F896" s="220">
        <v>587.46299999999997</v>
      </c>
      <c r="G896" s="33"/>
      <c r="H896" s="34"/>
    </row>
    <row r="897" spans="1:8" s="2" customFormat="1" ht="16.899999999999999" customHeight="1">
      <c r="A897" s="33"/>
      <c r="B897" s="34"/>
      <c r="C897" s="219" t="s">
        <v>2742</v>
      </c>
      <c r="D897" s="219" t="s">
        <v>222</v>
      </c>
      <c r="E897" s="18" t="s">
        <v>1</v>
      </c>
      <c r="F897" s="220">
        <v>587.46299999999997</v>
      </c>
      <c r="G897" s="33"/>
      <c r="H897" s="34"/>
    </row>
    <row r="898" spans="1:8" s="2" customFormat="1" ht="16.899999999999999" customHeight="1">
      <c r="A898" s="33"/>
      <c r="B898" s="34"/>
      <c r="C898" s="215" t="s">
        <v>1825</v>
      </c>
      <c r="D898" s="216" t="s">
        <v>1</v>
      </c>
      <c r="E898" s="217" t="s">
        <v>1</v>
      </c>
      <c r="F898" s="218">
        <v>70</v>
      </c>
      <c r="G898" s="33"/>
      <c r="H898" s="34"/>
    </row>
    <row r="899" spans="1:8" s="2" customFormat="1" ht="16.899999999999999" customHeight="1">
      <c r="A899" s="33"/>
      <c r="B899" s="34"/>
      <c r="C899" s="219" t="s">
        <v>1</v>
      </c>
      <c r="D899" s="219" t="s">
        <v>1824</v>
      </c>
      <c r="E899" s="18" t="s">
        <v>1</v>
      </c>
      <c r="F899" s="220">
        <v>70</v>
      </c>
      <c r="G899" s="33"/>
      <c r="H899" s="34"/>
    </row>
    <row r="900" spans="1:8" s="2" customFormat="1" ht="16.899999999999999" customHeight="1">
      <c r="A900" s="33"/>
      <c r="B900" s="34"/>
      <c r="C900" s="219" t="s">
        <v>1825</v>
      </c>
      <c r="D900" s="219" t="s">
        <v>222</v>
      </c>
      <c r="E900" s="18" t="s">
        <v>1</v>
      </c>
      <c r="F900" s="220">
        <v>70</v>
      </c>
      <c r="G900" s="33"/>
      <c r="H900" s="34"/>
    </row>
    <row r="901" spans="1:8" s="2" customFormat="1" ht="16.899999999999999" customHeight="1">
      <c r="A901" s="33"/>
      <c r="B901" s="34"/>
      <c r="C901" s="215" t="s">
        <v>1834</v>
      </c>
      <c r="D901" s="216" t="s">
        <v>1</v>
      </c>
      <c r="E901" s="217" t="s">
        <v>1</v>
      </c>
      <c r="F901" s="218">
        <v>380</v>
      </c>
      <c r="G901" s="33"/>
      <c r="H901" s="34"/>
    </row>
    <row r="902" spans="1:8" s="2" customFormat="1" ht="16.899999999999999" customHeight="1">
      <c r="A902" s="33"/>
      <c r="B902" s="34"/>
      <c r="C902" s="219" t="s">
        <v>1</v>
      </c>
      <c r="D902" s="219" t="s">
        <v>1833</v>
      </c>
      <c r="E902" s="18" t="s">
        <v>1</v>
      </c>
      <c r="F902" s="220">
        <v>380</v>
      </c>
      <c r="G902" s="33"/>
      <c r="H902" s="34"/>
    </row>
    <row r="903" spans="1:8" s="2" customFormat="1" ht="16.899999999999999" customHeight="1">
      <c r="A903" s="33"/>
      <c r="B903" s="34"/>
      <c r="C903" s="219" t="s">
        <v>1834</v>
      </c>
      <c r="D903" s="219" t="s">
        <v>222</v>
      </c>
      <c r="E903" s="18" t="s">
        <v>1</v>
      </c>
      <c r="F903" s="220">
        <v>380</v>
      </c>
      <c r="G903" s="33"/>
      <c r="H903" s="34"/>
    </row>
    <row r="904" spans="1:8" s="2" customFormat="1" ht="16.899999999999999" customHeight="1">
      <c r="A904" s="33"/>
      <c r="B904" s="34"/>
      <c r="C904" s="215" t="s">
        <v>145</v>
      </c>
      <c r="D904" s="216" t="s">
        <v>1</v>
      </c>
      <c r="E904" s="217" t="s">
        <v>1</v>
      </c>
      <c r="F904" s="218">
        <v>23.1</v>
      </c>
      <c r="G904" s="33"/>
      <c r="H904" s="34"/>
    </row>
    <row r="905" spans="1:8" s="2" customFormat="1" ht="16.899999999999999" customHeight="1">
      <c r="A905" s="33"/>
      <c r="B905" s="34"/>
      <c r="C905" s="219" t="s">
        <v>1</v>
      </c>
      <c r="D905" s="219" t="s">
        <v>1511</v>
      </c>
      <c r="E905" s="18" t="s">
        <v>1</v>
      </c>
      <c r="F905" s="220">
        <v>18.7</v>
      </c>
      <c r="G905" s="33"/>
      <c r="H905" s="34"/>
    </row>
    <row r="906" spans="1:8" s="2" customFormat="1" ht="16.899999999999999" customHeight="1">
      <c r="A906" s="33"/>
      <c r="B906" s="34"/>
      <c r="C906" s="219" t="s">
        <v>1</v>
      </c>
      <c r="D906" s="219" t="s">
        <v>1512</v>
      </c>
      <c r="E906" s="18" t="s">
        <v>1</v>
      </c>
      <c r="F906" s="220">
        <v>4.4000000000000004</v>
      </c>
      <c r="G906" s="33"/>
      <c r="H906" s="34"/>
    </row>
    <row r="907" spans="1:8" s="2" customFormat="1" ht="16.899999999999999" customHeight="1">
      <c r="A907" s="33"/>
      <c r="B907" s="34"/>
      <c r="C907" s="219" t="s">
        <v>145</v>
      </c>
      <c r="D907" s="219" t="s">
        <v>222</v>
      </c>
      <c r="E907" s="18" t="s">
        <v>1</v>
      </c>
      <c r="F907" s="220">
        <v>23.1</v>
      </c>
      <c r="G907" s="33"/>
      <c r="H907" s="34"/>
    </row>
    <row r="908" spans="1:8" s="2" customFormat="1" ht="16.899999999999999" customHeight="1">
      <c r="A908" s="33"/>
      <c r="B908" s="34"/>
      <c r="C908" s="221" t="s">
        <v>2736</v>
      </c>
      <c r="D908" s="33"/>
      <c r="E908" s="33"/>
      <c r="F908" s="33"/>
      <c r="G908" s="33"/>
      <c r="H908" s="34"/>
    </row>
    <row r="909" spans="1:8" s="2" customFormat="1" ht="16.899999999999999" customHeight="1">
      <c r="A909" s="33"/>
      <c r="B909" s="34"/>
      <c r="C909" s="219" t="s">
        <v>264</v>
      </c>
      <c r="D909" s="219" t="s">
        <v>265</v>
      </c>
      <c r="E909" s="18" t="s">
        <v>226</v>
      </c>
      <c r="F909" s="220">
        <v>23.1</v>
      </c>
      <c r="G909" s="33"/>
      <c r="H909" s="34"/>
    </row>
    <row r="910" spans="1:8" s="2" customFormat="1" ht="16.899999999999999" customHeight="1">
      <c r="A910" s="33"/>
      <c r="B910" s="34"/>
      <c r="C910" s="219" t="s">
        <v>1041</v>
      </c>
      <c r="D910" s="219" t="s">
        <v>1042</v>
      </c>
      <c r="E910" s="18" t="s">
        <v>226</v>
      </c>
      <c r="F910" s="220">
        <v>36.299999999999997</v>
      </c>
      <c r="G910" s="33"/>
      <c r="H910" s="34"/>
    </row>
    <row r="911" spans="1:8" s="2" customFormat="1" ht="16.899999999999999" customHeight="1">
      <c r="A911" s="33"/>
      <c r="B911" s="34"/>
      <c r="C911" s="215" t="s">
        <v>2755</v>
      </c>
      <c r="D911" s="216" t="s">
        <v>1</v>
      </c>
      <c r="E911" s="217" t="s">
        <v>1</v>
      </c>
      <c r="F911" s="218">
        <v>587.46299999999997</v>
      </c>
      <c r="G911" s="33"/>
      <c r="H911" s="34"/>
    </row>
    <row r="912" spans="1:8" s="2" customFormat="1" ht="16.899999999999999" customHeight="1">
      <c r="A912" s="33"/>
      <c r="B912" s="34"/>
      <c r="C912" s="219" t="s">
        <v>1</v>
      </c>
      <c r="D912" s="219" t="s">
        <v>2794</v>
      </c>
      <c r="E912" s="18" t="s">
        <v>1</v>
      </c>
      <c r="F912" s="220">
        <v>587.46299999999997</v>
      </c>
      <c r="G912" s="33"/>
      <c r="H912" s="34"/>
    </row>
    <row r="913" spans="1:8" s="2" customFormat="1" ht="16.899999999999999" customHeight="1">
      <c r="A913" s="33"/>
      <c r="B913" s="34"/>
      <c r="C913" s="219" t="s">
        <v>2755</v>
      </c>
      <c r="D913" s="219" t="s">
        <v>222</v>
      </c>
      <c r="E913" s="18" t="s">
        <v>1</v>
      </c>
      <c r="F913" s="220">
        <v>587.46299999999997</v>
      </c>
      <c r="G913" s="33"/>
      <c r="H913" s="34"/>
    </row>
    <row r="914" spans="1:8" s="2" customFormat="1" ht="16.899999999999999" customHeight="1">
      <c r="A914" s="33"/>
      <c r="B914" s="34"/>
      <c r="C914" s="215" t="s">
        <v>147</v>
      </c>
      <c r="D914" s="216" t="s">
        <v>1</v>
      </c>
      <c r="E914" s="217" t="s">
        <v>1</v>
      </c>
      <c r="F914" s="218">
        <v>520.53899999999999</v>
      </c>
      <c r="G914" s="33"/>
      <c r="H914" s="34"/>
    </row>
    <row r="915" spans="1:8" s="2" customFormat="1" ht="16.899999999999999" customHeight="1">
      <c r="A915" s="33"/>
      <c r="B915" s="34"/>
      <c r="C915" s="219" t="s">
        <v>1</v>
      </c>
      <c r="D915" s="219" t="s">
        <v>1518</v>
      </c>
      <c r="E915" s="18" t="s">
        <v>1</v>
      </c>
      <c r="F915" s="220">
        <v>0</v>
      </c>
      <c r="G915" s="33"/>
      <c r="H915" s="34"/>
    </row>
    <row r="916" spans="1:8" s="2" customFormat="1" ht="16.899999999999999" customHeight="1">
      <c r="A916" s="33"/>
      <c r="B916" s="34"/>
      <c r="C916" s="219" t="s">
        <v>1</v>
      </c>
      <c r="D916" s="219" t="s">
        <v>1519</v>
      </c>
      <c r="E916" s="18" t="s">
        <v>1</v>
      </c>
      <c r="F916" s="220">
        <v>812.72</v>
      </c>
      <c r="G916" s="33"/>
      <c r="H916" s="34"/>
    </row>
    <row r="917" spans="1:8" s="2" customFormat="1" ht="16.899999999999999" customHeight="1">
      <c r="A917" s="33"/>
      <c r="B917" s="34"/>
      <c r="C917" s="219" t="s">
        <v>1</v>
      </c>
      <c r="D917" s="219" t="s">
        <v>1484</v>
      </c>
      <c r="E917" s="18" t="s">
        <v>1</v>
      </c>
      <c r="F917" s="220">
        <v>0</v>
      </c>
      <c r="G917" s="33"/>
      <c r="H917" s="34"/>
    </row>
    <row r="918" spans="1:8" s="2" customFormat="1" ht="16.899999999999999" customHeight="1">
      <c r="A918" s="33"/>
      <c r="B918" s="34"/>
      <c r="C918" s="219" t="s">
        <v>1</v>
      </c>
      <c r="D918" s="219" t="s">
        <v>1520</v>
      </c>
      <c r="E918" s="18" t="s">
        <v>1</v>
      </c>
      <c r="F918" s="220">
        <v>14.96</v>
      </c>
      <c r="G918" s="33"/>
      <c r="H918" s="34"/>
    </row>
    <row r="919" spans="1:8" s="2" customFormat="1" ht="16.899999999999999" customHeight="1">
      <c r="A919" s="33"/>
      <c r="B919" s="34"/>
      <c r="C919" s="219" t="s">
        <v>1</v>
      </c>
      <c r="D919" s="219" t="s">
        <v>1521</v>
      </c>
      <c r="E919" s="18" t="s">
        <v>1</v>
      </c>
      <c r="F919" s="220">
        <v>1.87</v>
      </c>
      <c r="G919" s="33"/>
      <c r="H919" s="34"/>
    </row>
    <row r="920" spans="1:8" s="2" customFormat="1" ht="16.899999999999999" customHeight="1">
      <c r="A920" s="33"/>
      <c r="B920" s="34"/>
      <c r="C920" s="219" t="s">
        <v>1</v>
      </c>
      <c r="D920" s="219" t="s">
        <v>1522</v>
      </c>
      <c r="E920" s="18" t="s">
        <v>1</v>
      </c>
      <c r="F920" s="220">
        <v>3.74</v>
      </c>
      <c r="G920" s="33"/>
      <c r="H920" s="34"/>
    </row>
    <row r="921" spans="1:8" s="2" customFormat="1" ht="16.899999999999999" customHeight="1">
      <c r="A921" s="33"/>
      <c r="B921" s="34"/>
      <c r="C921" s="219" t="s">
        <v>1</v>
      </c>
      <c r="D921" s="219" t="s">
        <v>286</v>
      </c>
      <c r="E921" s="18" t="s">
        <v>1</v>
      </c>
      <c r="F921" s="220">
        <v>0</v>
      </c>
      <c r="G921" s="33"/>
      <c r="H921" s="34"/>
    </row>
    <row r="922" spans="1:8" s="2" customFormat="1" ht="16.899999999999999" customHeight="1">
      <c r="A922" s="33"/>
      <c r="B922" s="34"/>
      <c r="C922" s="219" t="s">
        <v>1</v>
      </c>
      <c r="D922" s="219" t="s">
        <v>287</v>
      </c>
      <c r="E922" s="18" t="s">
        <v>1</v>
      </c>
      <c r="F922" s="220">
        <v>0</v>
      </c>
      <c r="G922" s="33"/>
      <c r="H922" s="34"/>
    </row>
    <row r="923" spans="1:8" s="2" customFormat="1" ht="16.899999999999999" customHeight="1">
      <c r="A923" s="33"/>
      <c r="B923" s="34"/>
      <c r="C923" s="219" t="s">
        <v>1</v>
      </c>
      <c r="D923" s="219" t="s">
        <v>313</v>
      </c>
      <c r="E923" s="18" t="s">
        <v>1</v>
      </c>
      <c r="F923" s="220">
        <v>-244.15</v>
      </c>
      <c r="G923" s="33"/>
      <c r="H923" s="34"/>
    </row>
    <row r="924" spans="1:8" s="2" customFormat="1" ht="16.899999999999999" customHeight="1">
      <c r="A924" s="33"/>
      <c r="B924" s="34"/>
      <c r="C924" s="219" t="s">
        <v>1</v>
      </c>
      <c r="D924" s="219" t="s">
        <v>317</v>
      </c>
      <c r="E924" s="18" t="s">
        <v>1</v>
      </c>
      <c r="F924" s="220">
        <v>0</v>
      </c>
      <c r="G924" s="33"/>
      <c r="H924" s="34"/>
    </row>
    <row r="925" spans="1:8" s="2" customFormat="1" ht="16.899999999999999" customHeight="1">
      <c r="A925" s="33"/>
      <c r="B925" s="34"/>
      <c r="C925" s="219" t="s">
        <v>1</v>
      </c>
      <c r="D925" s="219" t="s">
        <v>1523</v>
      </c>
      <c r="E925" s="18" t="s">
        <v>1</v>
      </c>
      <c r="F925" s="220">
        <v>0</v>
      </c>
      <c r="G925" s="33"/>
      <c r="H925" s="34"/>
    </row>
    <row r="926" spans="1:8" s="2" customFormat="1" ht="16.899999999999999" customHeight="1">
      <c r="A926" s="33"/>
      <c r="B926" s="34"/>
      <c r="C926" s="219" t="s">
        <v>1</v>
      </c>
      <c r="D926" s="219" t="s">
        <v>1524</v>
      </c>
      <c r="E926" s="18" t="s">
        <v>1</v>
      </c>
      <c r="F926" s="220">
        <v>-1.546</v>
      </c>
      <c r="G926" s="33"/>
      <c r="H926" s="34"/>
    </row>
    <row r="927" spans="1:8" s="2" customFormat="1" ht="16.899999999999999" customHeight="1">
      <c r="A927" s="33"/>
      <c r="B927" s="34"/>
      <c r="C927" s="219" t="s">
        <v>1</v>
      </c>
      <c r="D927" s="219" t="s">
        <v>1525</v>
      </c>
      <c r="E927" s="18" t="s">
        <v>1</v>
      </c>
      <c r="F927" s="220">
        <v>-0.13100000000000001</v>
      </c>
      <c r="G927" s="33"/>
      <c r="H927" s="34"/>
    </row>
    <row r="928" spans="1:8" s="2" customFormat="1" ht="16.899999999999999" customHeight="1">
      <c r="A928" s="33"/>
      <c r="B928" s="34"/>
      <c r="C928" s="219" t="s">
        <v>1</v>
      </c>
      <c r="D928" s="219" t="s">
        <v>328</v>
      </c>
      <c r="E928" s="18" t="s">
        <v>1</v>
      </c>
      <c r="F928" s="220">
        <v>0</v>
      </c>
      <c r="G928" s="33"/>
      <c r="H928" s="34"/>
    </row>
    <row r="929" spans="1:8" s="2" customFormat="1" ht="16.899999999999999" customHeight="1">
      <c r="A929" s="33"/>
      <c r="B929" s="34"/>
      <c r="C929" s="219" t="s">
        <v>1</v>
      </c>
      <c r="D929" s="219" t="s">
        <v>329</v>
      </c>
      <c r="E929" s="18" t="s">
        <v>1</v>
      </c>
      <c r="F929" s="220">
        <v>-66.924000000000007</v>
      </c>
      <c r="G929" s="33"/>
      <c r="H929" s="34"/>
    </row>
    <row r="930" spans="1:8" s="2" customFormat="1" ht="16.899999999999999" customHeight="1">
      <c r="A930" s="33"/>
      <c r="B930" s="34"/>
      <c r="C930" s="219" t="s">
        <v>147</v>
      </c>
      <c r="D930" s="219" t="s">
        <v>331</v>
      </c>
      <c r="E930" s="18" t="s">
        <v>1</v>
      </c>
      <c r="F930" s="220">
        <v>520.53899999999999</v>
      </c>
      <c r="G930" s="33"/>
      <c r="H930" s="34"/>
    </row>
    <row r="931" spans="1:8" s="2" customFormat="1" ht="16.899999999999999" customHeight="1">
      <c r="A931" s="33"/>
      <c r="B931" s="34"/>
      <c r="C931" s="221" t="s">
        <v>2736</v>
      </c>
      <c r="D931" s="33"/>
      <c r="E931" s="33"/>
      <c r="F931" s="33"/>
      <c r="G931" s="33"/>
      <c r="H931" s="34"/>
    </row>
    <row r="932" spans="1:8" s="2" customFormat="1" ht="22.5">
      <c r="A932" s="33"/>
      <c r="B932" s="34"/>
      <c r="C932" s="219" t="s">
        <v>1515</v>
      </c>
      <c r="D932" s="219" t="s">
        <v>1516</v>
      </c>
      <c r="E932" s="18" t="s">
        <v>276</v>
      </c>
      <c r="F932" s="220">
        <v>260.27</v>
      </c>
      <c r="G932" s="33"/>
      <c r="H932" s="34"/>
    </row>
    <row r="933" spans="1:8" s="2" customFormat="1" ht="22.5">
      <c r="A933" s="33"/>
      <c r="B933" s="34"/>
      <c r="C933" s="219" t="s">
        <v>1526</v>
      </c>
      <c r="D933" s="219" t="s">
        <v>1527</v>
      </c>
      <c r="E933" s="18" t="s">
        <v>276</v>
      </c>
      <c r="F933" s="220">
        <v>260.27</v>
      </c>
      <c r="G933" s="33"/>
      <c r="H933" s="34"/>
    </row>
    <row r="934" spans="1:8" s="2" customFormat="1" ht="22.5">
      <c r="A934" s="33"/>
      <c r="B934" s="34"/>
      <c r="C934" s="219" t="s">
        <v>424</v>
      </c>
      <c r="D934" s="219" t="s">
        <v>425</v>
      </c>
      <c r="E934" s="18" t="s">
        <v>276</v>
      </c>
      <c r="F934" s="220">
        <v>293.73200000000003</v>
      </c>
      <c r="G934" s="33"/>
      <c r="H934" s="34"/>
    </row>
    <row r="935" spans="1:8" s="2" customFormat="1" ht="22.5">
      <c r="A935" s="33"/>
      <c r="B935" s="34"/>
      <c r="C935" s="219" t="s">
        <v>429</v>
      </c>
      <c r="D935" s="219" t="s">
        <v>430</v>
      </c>
      <c r="E935" s="18" t="s">
        <v>276</v>
      </c>
      <c r="F935" s="220">
        <v>293.73200000000003</v>
      </c>
      <c r="G935" s="33"/>
      <c r="H935" s="34"/>
    </row>
    <row r="936" spans="1:8" s="2" customFormat="1" ht="16.899999999999999" customHeight="1">
      <c r="A936" s="33"/>
      <c r="B936" s="34"/>
      <c r="C936" s="219" t="s">
        <v>439</v>
      </c>
      <c r="D936" s="219" t="s">
        <v>440</v>
      </c>
      <c r="E936" s="18" t="s">
        <v>276</v>
      </c>
      <c r="F936" s="220">
        <v>587.46400000000006</v>
      </c>
      <c r="G936" s="33"/>
      <c r="H936" s="34"/>
    </row>
    <row r="937" spans="1:8" s="2" customFormat="1" ht="16.899999999999999" customHeight="1">
      <c r="A937" s="33"/>
      <c r="B937" s="34"/>
      <c r="C937" s="219" t="s">
        <v>443</v>
      </c>
      <c r="D937" s="219" t="s">
        <v>444</v>
      </c>
      <c r="E937" s="18" t="s">
        <v>276</v>
      </c>
      <c r="F937" s="220">
        <v>117.492</v>
      </c>
      <c r="G937" s="33"/>
      <c r="H937" s="34"/>
    </row>
    <row r="938" spans="1:8" s="2" customFormat="1" ht="16.899999999999999" customHeight="1">
      <c r="A938" s="33"/>
      <c r="B938" s="34"/>
      <c r="C938" s="219" t="s">
        <v>464</v>
      </c>
      <c r="D938" s="219" t="s">
        <v>465</v>
      </c>
      <c r="E938" s="18" t="s">
        <v>276</v>
      </c>
      <c r="F938" s="220">
        <v>469.97199999999998</v>
      </c>
      <c r="G938" s="33"/>
      <c r="H938" s="34"/>
    </row>
    <row r="939" spans="1:8" s="2" customFormat="1" ht="16.899999999999999" customHeight="1">
      <c r="A939" s="33"/>
      <c r="B939" s="34"/>
      <c r="C939" s="215" t="s">
        <v>149</v>
      </c>
      <c r="D939" s="216" t="s">
        <v>1</v>
      </c>
      <c r="E939" s="217" t="s">
        <v>1</v>
      </c>
      <c r="F939" s="218">
        <v>833.29</v>
      </c>
      <c r="G939" s="33"/>
      <c r="H939" s="34"/>
    </row>
    <row r="940" spans="1:8" s="2" customFormat="1" ht="16.899999999999999" customHeight="1">
      <c r="A940" s="33"/>
      <c r="B940" s="34"/>
      <c r="C940" s="219" t="s">
        <v>1</v>
      </c>
      <c r="D940" s="219" t="s">
        <v>1518</v>
      </c>
      <c r="E940" s="18" t="s">
        <v>1</v>
      </c>
      <c r="F940" s="220">
        <v>0</v>
      </c>
      <c r="G940" s="33"/>
      <c r="H940" s="34"/>
    </row>
    <row r="941" spans="1:8" s="2" customFormat="1" ht="16.899999999999999" customHeight="1">
      <c r="A941" s="33"/>
      <c r="B941" s="34"/>
      <c r="C941" s="219" t="s">
        <v>1</v>
      </c>
      <c r="D941" s="219" t="s">
        <v>1519</v>
      </c>
      <c r="E941" s="18" t="s">
        <v>1</v>
      </c>
      <c r="F941" s="220">
        <v>812.72</v>
      </c>
      <c r="G941" s="33"/>
      <c r="H941" s="34"/>
    </row>
    <row r="942" spans="1:8" s="2" customFormat="1" ht="16.899999999999999" customHeight="1">
      <c r="A942" s="33"/>
      <c r="B942" s="34"/>
      <c r="C942" s="219" t="s">
        <v>1</v>
      </c>
      <c r="D942" s="219" t="s">
        <v>1484</v>
      </c>
      <c r="E942" s="18" t="s">
        <v>1</v>
      </c>
      <c r="F942" s="220">
        <v>0</v>
      </c>
      <c r="G942" s="33"/>
      <c r="H942" s="34"/>
    </row>
    <row r="943" spans="1:8" s="2" customFormat="1" ht="16.899999999999999" customHeight="1">
      <c r="A943" s="33"/>
      <c r="B943" s="34"/>
      <c r="C943" s="219" t="s">
        <v>1</v>
      </c>
      <c r="D943" s="219" t="s">
        <v>1520</v>
      </c>
      <c r="E943" s="18" t="s">
        <v>1</v>
      </c>
      <c r="F943" s="220">
        <v>14.96</v>
      </c>
      <c r="G943" s="33"/>
      <c r="H943" s="34"/>
    </row>
    <row r="944" spans="1:8" s="2" customFormat="1" ht="16.899999999999999" customHeight="1">
      <c r="A944" s="33"/>
      <c r="B944" s="34"/>
      <c r="C944" s="219" t="s">
        <v>1</v>
      </c>
      <c r="D944" s="219" t="s">
        <v>1521</v>
      </c>
      <c r="E944" s="18" t="s">
        <v>1</v>
      </c>
      <c r="F944" s="220">
        <v>1.87</v>
      </c>
      <c r="G944" s="33"/>
      <c r="H944" s="34"/>
    </row>
    <row r="945" spans="1:8" s="2" customFormat="1" ht="16.899999999999999" customHeight="1">
      <c r="A945" s="33"/>
      <c r="B945" s="34"/>
      <c r="C945" s="219" t="s">
        <v>1</v>
      </c>
      <c r="D945" s="219" t="s">
        <v>1522</v>
      </c>
      <c r="E945" s="18" t="s">
        <v>1</v>
      </c>
      <c r="F945" s="220">
        <v>3.74</v>
      </c>
      <c r="G945" s="33"/>
      <c r="H945" s="34"/>
    </row>
    <row r="946" spans="1:8" s="2" customFormat="1" ht="16.899999999999999" customHeight="1">
      <c r="A946" s="33"/>
      <c r="B946" s="34"/>
      <c r="C946" s="219" t="s">
        <v>149</v>
      </c>
      <c r="D946" s="219" t="s">
        <v>285</v>
      </c>
      <c r="E946" s="18" t="s">
        <v>1</v>
      </c>
      <c r="F946" s="220">
        <v>833.29</v>
      </c>
      <c r="G946" s="33"/>
      <c r="H946" s="34"/>
    </row>
    <row r="947" spans="1:8" s="2" customFormat="1" ht="16.899999999999999" customHeight="1">
      <c r="A947" s="33"/>
      <c r="B947" s="34"/>
      <c r="C947" s="221" t="s">
        <v>2736</v>
      </c>
      <c r="D947" s="33"/>
      <c r="E947" s="33"/>
      <c r="F947" s="33"/>
      <c r="G947" s="33"/>
      <c r="H947" s="34"/>
    </row>
    <row r="948" spans="1:8" s="2" customFormat="1" ht="16.899999999999999" customHeight="1">
      <c r="A948" s="33"/>
      <c r="B948" s="34"/>
      <c r="C948" s="219" t="s">
        <v>477</v>
      </c>
      <c r="D948" s="219" t="s">
        <v>478</v>
      </c>
      <c r="E948" s="18" t="s">
        <v>276</v>
      </c>
      <c r="F948" s="220">
        <v>540.13699999999994</v>
      </c>
      <c r="G948" s="33"/>
      <c r="H948" s="34"/>
    </row>
    <row r="949" spans="1:8" s="2" customFormat="1" ht="16.899999999999999" customHeight="1">
      <c r="A949" s="33"/>
      <c r="B949" s="34"/>
      <c r="C949" s="215" t="s">
        <v>155</v>
      </c>
      <c r="D949" s="216" t="s">
        <v>1</v>
      </c>
      <c r="E949" s="217" t="s">
        <v>1</v>
      </c>
      <c r="F949" s="218">
        <v>66.924000000000007</v>
      </c>
      <c r="G949" s="33"/>
      <c r="H949" s="34"/>
    </row>
    <row r="950" spans="1:8" s="2" customFormat="1" ht="16.899999999999999" customHeight="1">
      <c r="A950" s="33"/>
      <c r="B950" s="34"/>
      <c r="C950" s="219" t="s">
        <v>1</v>
      </c>
      <c r="D950" s="219" t="s">
        <v>2757</v>
      </c>
      <c r="E950" s="18" t="s">
        <v>1</v>
      </c>
      <c r="F950" s="220">
        <v>47.124000000000002</v>
      </c>
      <c r="G950" s="33"/>
      <c r="H950" s="34"/>
    </row>
    <row r="951" spans="1:8" s="2" customFormat="1" ht="16.899999999999999" customHeight="1">
      <c r="A951" s="33"/>
      <c r="B951" s="34"/>
      <c r="C951" s="219" t="s">
        <v>1</v>
      </c>
      <c r="D951" s="219" t="s">
        <v>2758</v>
      </c>
      <c r="E951" s="18" t="s">
        <v>1</v>
      </c>
      <c r="F951" s="220">
        <v>19.8</v>
      </c>
      <c r="G951" s="33"/>
      <c r="H951" s="34"/>
    </row>
    <row r="952" spans="1:8" s="2" customFormat="1" ht="16.899999999999999" customHeight="1">
      <c r="A952" s="33"/>
      <c r="B952" s="34"/>
      <c r="C952" s="219" t="s">
        <v>155</v>
      </c>
      <c r="D952" s="219" t="s">
        <v>222</v>
      </c>
      <c r="E952" s="18" t="s">
        <v>1</v>
      </c>
      <c r="F952" s="220">
        <v>66.924000000000007</v>
      </c>
      <c r="G952" s="33"/>
      <c r="H952" s="34"/>
    </row>
    <row r="953" spans="1:8" s="2" customFormat="1" ht="16.899999999999999" customHeight="1">
      <c r="A953" s="33"/>
      <c r="B953" s="34"/>
      <c r="C953" s="221" t="s">
        <v>2736</v>
      </c>
      <c r="D953" s="33"/>
      <c r="E953" s="33"/>
      <c r="F953" s="33"/>
      <c r="G953" s="33"/>
      <c r="H953" s="34"/>
    </row>
    <row r="954" spans="1:8" s="2" customFormat="1" ht="22.5">
      <c r="A954" s="33"/>
      <c r="B954" s="34"/>
      <c r="C954" s="219" t="s">
        <v>359</v>
      </c>
      <c r="D954" s="219" t="s">
        <v>360</v>
      </c>
      <c r="E954" s="18" t="s">
        <v>276</v>
      </c>
      <c r="F954" s="220">
        <v>33.462000000000003</v>
      </c>
      <c r="G954" s="33"/>
      <c r="H954" s="34"/>
    </row>
    <row r="955" spans="1:8" s="2" customFormat="1" ht="22.5">
      <c r="A955" s="33"/>
      <c r="B955" s="34"/>
      <c r="C955" s="219" t="s">
        <v>1515</v>
      </c>
      <c r="D955" s="219" t="s">
        <v>1516</v>
      </c>
      <c r="E955" s="18" t="s">
        <v>276</v>
      </c>
      <c r="F955" s="220">
        <v>260.27</v>
      </c>
      <c r="G955" s="33"/>
      <c r="H955" s="34"/>
    </row>
    <row r="956" spans="1:8" s="2" customFormat="1" ht="22.5">
      <c r="A956" s="33"/>
      <c r="B956" s="34"/>
      <c r="C956" s="219" t="s">
        <v>364</v>
      </c>
      <c r="D956" s="219" t="s">
        <v>365</v>
      </c>
      <c r="E956" s="18" t="s">
        <v>276</v>
      </c>
      <c r="F956" s="220">
        <v>33.462000000000003</v>
      </c>
      <c r="G956" s="33"/>
      <c r="H956" s="34"/>
    </row>
    <row r="957" spans="1:8" s="2" customFormat="1" ht="22.5">
      <c r="A957" s="33"/>
      <c r="B957" s="34"/>
      <c r="C957" s="219" t="s">
        <v>424</v>
      </c>
      <c r="D957" s="219" t="s">
        <v>425</v>
      </c>
      <c r="E957" s="18" t="s">
        <v>276</v>
      </c>
      <c r="F957" s="220">
        <v>293.73200000000003</v>
      </c>
      <c r="G957" s="33"/>
      <c r="H957" s="34"/>
    </row>
    <row r="958" spans="1:8" s="2" customFormat="1" ht="22.5">
      <c r="A958" s="33"/>
      <c r="B958" s="34"/>
      <c r="C958" s="219" t="s">
        <v>429</v>
      </c>
      <c r="D958" s="219" t="s">
        <v>430</v>
      </c>
      <c r="E958" s="18" t="s">
        <v>276</v>
      </c>
      <c r="F958" s="220">
        <v>293.73200000000003</v>
      </c>
      <c r="G958" s="33"/>
      <c r="H958" s="34"/>
    </row>
    <row r="959" spans="1:8" s="2" customFormat="1" ht="16.899999999999999" customHeight="1">
      <c r="A959" s="33"/>
      <c r="B959" s="34"/>
      <c r="C959" s="219" t="s">
        <v>439</v>
      </c>
      <c r="D959" s="219" t="s">
        <v>440</v>
      </c>
      <c r="E959" s="18" t="s">
        <v>276</v>
      </c>
      <c r="F959" s="220">
        <v>587.46400000000006</v>
      </c>
      <c r="G959" s="33"/>
      <c r="H959" s="34"/>
    </row>
    <row r="960" spans="1:8" s="2" customFormat="1" ht="16.899999999999999" customHeight="1">
      <c r="A960" s="33"/>
      <c r="B960" s="34"/>
      <c r="C960" s="219" t="s">
        <v>443</v>
      </c>
      <c r="D960" s="219" t="s">
        <v>444</v>
      </c>
      <c r="E960" s="18" t="s">
        <v>276</v>
      </c>
      <c r="F960" s="220">
        <v>117.492</v>
      </c>
      <c r="G960" s="33"/>
      <c r="H960" s="34"/>
    </row>
    <row r="961" spans="1:8" s="2" customFormat="1" ht="16.899999999999999" customHeight="1">
      <c r="A961" s="33"/>
      <c r="B961" s="34"/>
      <c r="C961" s="219" t="s">
        <v>464</v>
      </c>
      <c r="D961" s="219" t="s">
        <v>465</v>
      </c>
      <c r="E961" s="18" t="s">
        <v>276</v>
      </c>
      <c r="F961" s="220">
        <v>469.97199999999998</v>
      </c>
      <c r="G961" s="33"/>
      <c r="H961" s="34"/>
    </row>
    <row r="962" spans="1:8" s="2" customFormat="1" ht="16.899999999999999" customHeight="1">
      <c r="A962" s="33"/>
      <c r="B962" s="34"/>
      <c r="C962" s="215" t="s">
        <v>1117</v>
      </c>
      <c r="D962" s="216" t="s">
        <v>1</v>
      </c>
      <c r="E962" s="217" t="s">
        <v>1</v>
      </c>
      <c r="F962" s="218">
        <v>1.21</v>
      </c>
      <c r="G962" s="33"/>
      <c r="H962" s="34"/>
    </row>
    <row r="963" spans="1:8" s="2" customFormat="1" ht="16.899999999999999" customHeight="1">
      <c r="A963" s="33"/>
      <c r="B963" s="34"/>
      <c r="C963" s="219" t="s">
        <v>1</v>
      </c>
      <c r="D963" s="219" t="s">
        <v>1484</v>
      </c>
      <c r="E963" s="18" t="s">
        <v>1</v>
      </c>
      <c r="F963" s="220">
        <v>0</v>
      </c>
      <c r="G963" s="33"/>
      <c r="H963" s="34"/>
    </row>
    <row r="964" spans="1:8" s="2" customFormat="1" ht="16.899999999999999" customHeight="1">
      <c r="A964" s="33"/>
      <c r="B964" s="34"/>
      <c r="C964" s="219" t="s">
        <v>1</v>
      </c>
      <c r="D964" s="219" t="s">
        <v>1485</v>
      </c>
      <c r="E964" s="18" t="s">
        <v>1</v>
      </c>
      <c r="F964" s="220">
        <v>1.21</v>
      </c>
      <c r="G964" s="33"/>
      <c r="H964" s="34"/>
    </row>
    <row r="965" spans="1:8" s="2" customFormat="1" ht="16.899999999999999" customHeight="1">
      <c r="A965" s="33"/>
      <c r="B965" s="34"/>
      <c r="C965" s="219" t="s">
        <v>1117</v>
      </c>
      <c r="D965" s="219" t="s">
        <v>222</v>
      </c>
      <c r="E965" s="18" t="s">
        <v>1</v>
      </c>
      <c r="F965" s="220">
        <v>1.21</v>
      </c>
      <c r="G965" s="33"/>
      <c r="H965" s="34"/>
    </row>
    <row r="966" spans="1:8" s="2" customFormat="1" ht="16.899999999999999" customHeight="1">
      <c r="A966" s="33"/>
      <c r="B966" s="34"/>
      <c r="C966" s="215" t="s">
        <v>512</v>
      </c>
      <c r="D966" s="216" t="s">
        <v>1</v>
      </c>
      <c r="E966" s="217" t="s">
        <v>1</v>
      </c>
      <c r="F966" s="218">
        <v>540.13699999999994</v>
      </c>
      <c r="G966" s="33"/>
      <c r="H966" s="34"/>
    </row>
    <row r="967" spans="1:8" s="2" customFormat="1" ht="16.899999999999999" customHeight="1">
      <c r="A967" s="33"/>
      <c r="B967" s="34"/>
      <c r="C967" s="219" t="s">
        <v>1</v>
      </c>
      <c r="D967" s="219" t="s">
        <v>480</v>
      </c>
      <c r="E967" s="18" t="s">
        <v>1</v>
      </c>
      <c r="F967" s="220">
        <v>0</v>
      </c>
      <c r="G967" s="33"/>
      <c r="H967" s="34"/>
    </row>
    <row r="968" spans="1:8" s="2" customFormat="1" ht="16.899999999999999" customHeight="1">
      <c r="A968" s="33"/>
      <c r="B968" s="34"/>
      <c r="C968" s="219" t="s">
        <v>1</v>
      </c>
      <c r="D968" s="219" t="s">
        <v>1570</v>
      </c>
      <c r="E968" s="18" t="s">
        <v>1</v>
      </c>
      <c r="F968" s="220">
        <v>833.29</v>
      </c>
      <c r="G968" s="33"/>
      <c r="H968" s="34"/>
    </row>
    <row r="969" spans="1:8" s="2" customFormat="1" ht="16.899999999999999" customHeight="1">
      <c r="A969" s="33"/>
      <c r="B969" s="34"/>
      <c r="C969" s="219" t="s">
        <v>1</v>
      </c>
      <c r="D969" s="219" t="s">
        <v>482</v>
      </c>
      <c r="E969" s="18" t="s">
        <v>1</v>
      </c>
      <c r="F969" s="220">
        <v>0</v>
      </c>
      <c r="G969" s="33"/>
      <c r="H969" s="34"/>
    </row>
    <row r="970" spans="1:8" s="2" customFormat="1" ht="16.899999999999999" customHeight="1">
      <c r="A970" s="33"/>
      <c r="B970" s="34"/>
      <c r="C970" s="219" t="s">
        <v>1</v>
      </c>
      <c r="D970" s="219" t="s">
        <v>483</v>
      </c>
      <c r="E970" s="18" t="s">
        <v>1</v>
      </c>
      <c r="F970" s="220">
        <v>-49.182000000000002</v>
      </c>
      <c r="G970" s="33"/>
      <c r="H970" s="34"/>
    </row>
    <row r="971" spans="1:8" s="2" customFormat="1" ht="16.899999999999999" customHeight="1">
      <c r="A971" s="33"/>
      <c r="B971" s="34"/>
      <c r="C971" s="219" t="s">
        <v>1</v>
      </c>
      <c r="D971" s="219" t="s">
        <v>1571</v>
      </c>
      <c r="E971" s="18" t="s">
        <v>1</v>
      </c>
      <c r="F971" s="220">
        <v>0</v>
      </c>
      <c r="G971" s="33"/>
      <c r="H971" s="34"/>
    </row>
    <row r="972" spans="1:8" s="2" customFormat="1" ht="16.899999999999999" customHeight="1">
      <c r="A972" s="33"/>
      <c r="B972" s="34"/>
      <c r="C972" s="219" t="s">
        <v>1</v>
      </c>
      <c r="D972" s="219" t="s">
        <v>1572</v>
      </c>
      <c r="E972" s="18" t="s">
        <v>1</v>
      </c>
      <c r="F972" s="220">
        <v>-0.121</v>
      </c>
      <c r="G972" s="33"/>
      <c r="H972" s="34"/>
    </row>
    <row r="973" spans="1:8" s="2" customFormat="1" ht="16.899999999999999" customHeight="1">
      <c r="A973" s="33"/>
      <c r="B973" s="34"/>
      <c r="C973" s="219" t="s">
        <v>1</v>
      </c>
      <c r="D973" s="219" t="s">
        <v>1573</v>
      </c>
      <c r="E973" s="18" t="s">
        <v>1</v>
      </c>
      <c r="F973" s="220">
        <v>0</v>
      </c>
      <c r="G973" s="33"/>
      <c r="H973" s="34"/>
    </row>
    <row r="974" spans="1:8" s="2" customFormat="1" ht="16.899999999999999" customHeight="1">
      <c r="A974" s="33"/>
      <c r="B974" s="34"/>
      <c r="C974" s="219" t="s">
        <v>1</v>
      </c>
      <c r="D974" s="219" t="s">
        <v>1574</v>
      </c>
      <c r="E974" s="18" t="s">
        <v>1</v>
      </c>
      <c r="F974" s="220">
        <v>-199.23500000000001</v>
      </c>
      <c r="G974" s="33"/>
      <c r="H974" s="34"/>
    </row>
    <row r="975" spans="1:8" s="2" customFormat="1" ht="16.899999999999999" customHeight="1">
      <c r="A975" s="33"/>
      <c r="B975" s="34"/>
      <c r="C975" s="219" t="s">
        <v>1</v>
      </c>
      <c r="D975" s="219" t="s">
        <v>1575</v>
      </c>
      <c r="E975" s="18" t="s">
        <v>1</v>
      </c>
      <c r="F975" s="220">
        <v>-44.615000000000002</v>
      </c>
      <c r="G975" s="33"/>
      <c r="H975" s="34"/>
    </row>
    <row r="976" spans="1:8" s="2" customFormat="1" ht="16.899999999999999" customHeight="1">
      <c r="A976" s="33"/>
      <c r="B976" s="34"/>
      <c r="C976" s="219" t="s">
        <v>512</v>
      </c>
      <c r="D976" s="219" t="s">
        <v>222</v>
      </c>
      <c r="E976" s="18" t="s">
        <v>1</v>
      </c>
      <c r="F976" s="220">
        <v>540.13699999999994</v>
      </c>
      <c r="G976" s="33"/>
      <c r="H976" s="34"/>
    </row>
    <row r="977" spans="1:8" s="2" customFormat="1" ht="26.45" customHeight="1">
      <c r="A977" s="33"/>
      <c r="B977" s="34"/>
      <c r="C977" s="214" t="s">
        <v>2795</v>
      </c>
      <c r="D977" s="214" t="s">
        <v>102</v>
      </c>
      <c r="E977" s="33"/>
      <c r="F977" s="33"/>
      <c r="G977" s="33"/>
      <c r="H977" s="34"/>
    </row>
    <row r="978" spans="1:8" s="2" customFormat="1" ht="16.899999999999999" customHeight="1">
      <c r="A978" s="33"/>
      <c r="B978" s="34"/>
      <c r="C978" s="215" t="s">
        <v>1087</v>
      </c>
      <c r="D978" s="216" t="s">
        <v>1</v>
      </c>
      <c r="E978" s="217" t="s">
        <v>1</v>
      </c>
      <c r="F978" s="218">
        <v>48</v>
      </c>
      <c r="G978" s="33"/>
      <c r="H978" s="34"/>
    </row>
    <row r="979" spans="1:8" s="2" customFormat="1" ht="16.899999999999999" customHeight="1">
      <c r="A979" s="33"/>
      <c r="B979" s="34"/>
      <c r="C979" s="219" t="s">
        <v>1</v>
      </c>
      <c r="D979" s="219" t="s">
        <v>1942</v>
      </c>
      <c r="E979" s="18" t="s">
        <v>1</v>
      </c>
      <c r="F979" s="220">
        <v>48</v>
      </c>
      <c r="G979" s="33"/>
      <c r="H979" s="34"/>
    </row>
    <row r="980" spans="1:8" s="2" customFormat="1" ht="16.899999999999999" customHeight="1">
      <c r="A980" s="33"/>
      <c r="B980" s="34"/>
      <c r="C980" s="219" t="s">
        <v>1087</v>
      </c>
      <c r="D980" s="219" t="s">
        <v>222</v>
      </c>
      <c r="E980" s="18" t="s">
        <v>1</v>
      </c>
      <c r="F980" s="220">
        <v>48</v>
      </c>
      <c r="G980" s="33"/>
      <c r="H980" s="34"/>
    </row>
    <row r="981" spans="1:8" s="2" customFormat="1" ht="16.899999999999999" customHeight="1">
      <c r="A981" s="33"/>
      <c r="B981" s="34"/>
      <c r="C981" s="215" t="s">
        <v>127</v>
      </c>
      <c r="D981" s="216" t="s">
        <v>1</v>
      </c>
      <c r="E981" s="217" t="s">
        <v>1</v>
      </c>
      <c r="F981" s="218">
        <v>34.5</v>
      </c>
      <c r="G981" s="33"/>
      <c r="H981" s="34"/>
    </row>
    <row r="982" spans="1:8" s="2" customFormat="1" ht="16.899999999999999" customHeight="1">
      <c r="A982" s="33"/>
      <c r="B982" s="34"/>
      <c r="C982" s="219" t="s">
        <v>1</v>
      </c>
      <c r="D982" s="219" t="s">
        <v>1966</v>
      </c>
      <c r="E982" s="18" t="s">
        <v>1</v>
      </c>
      <c r="F982" s="220">
        <v>34.5</v>
      </c>
      <c r="G982" s="33"/>
      <c r="H982" s="34"/>
    </row>
    <row r="983" spans="1:8" s="2" customFormat="1" ht="16.899999999999999" customHeight="1">
      <c r="A983" s="33"/>
      <c r="B983" s="34"/>
      <c r="C983" s="219" t="s">
        <v>127</v>
      </c>
      <c r="D983" s="219" t="s">
        <v>222</v>
      </c>
      <c r="E983" s="18" t="s">
        <v>1</v>
      </c>
      <c r="F983" s="220">
        <v>34.5</v>
      </c>
      <c r="G983" s="33"/>
      <c r="H983" s="34"/>
    </row>
    <row r="984" spans="1:8" s="2" customFormat="1" ht="16.899999999999999" customHeight="1">
      <c r="A984" s="33"/>
      <c r="B984" s="34"/>
      <c r="C984" s="221" t="s">
        <v>2736</v>
      </c>
      <c r="D984" s="33"/>
      <c r="E984" s="33"/>
      <c r="F984" s="33"/>
      <c r="G984" s="33"/>
      <c r="H984" s="34"/>
    </row>
    <row r="985" spans="1:8" s="2" customFormat="1" ht="16.899999999999999" customHeight="1">
      <c r="A985" s="33"/>
      <c r="B985" s="34"/>
      <c r="C985" s="219" t="s">
        <v>214</v>
      </c>
      <c r="D985" s="219" t="s">
        <v>215</v>
      </c>
      <c r="E985" s="18" t="s">
        <v>195</v>
      </c>
      <c r="F985" s="220">
        <v>34.5</v>
      </c>
      <c r="G985" s="33"/>
      <c r="H985" s="34"/>
    </row>
    <row r="986" spans="1:8" s="2" customFormat="1" ht="16.899999999999999" customHeight="1">
      <c r="A986" s="33"/>
      <c r="B986" s="34"/>
      <c r="C986" s="219" t="s">
        <v>193</v>
      </c>
      <c r="D986" s="219" t="s">
        <v>194</v>
      </c>
      <c r="E986" s="18" t="s">
        <v>195</v>
      </c>
      <c r="F986" s="220">
        <v>34.5</v>
      </c>
      <c r="G986" s="33"/>
      <c r="H986" s="34"/>
    </row>
    <row r="987" spans="1:8" s="2" customFormat="1" ht="22.5">
      <c r="A987" s="33"/>
      <c r="B987" s="34"/>
      <c r="C987" s="219" t="s">
        <v>1515</v>
      </c>
      <c r="D987" s="219" t="s">
        <v>1516</v>
      </c>
      <c r="E987" s="18" t="s">
        <v>276</v>
      </c>
      <c r="F987" s="220">
        <v>76.069000000000003</v>
      </c>
      <c r="G987" s="33"/>
      <c r="H987" s="34"/>
    </row>
    <row r="988" spans="1:8" s="2" customFormat="1" ht="16.899999999999999" customHeight="1">
      <c r="A988" s="33"/>
      <c r="B988" s="34"/>
      <c r="C988" s="219" t="s">
        <v>696</v>
      </c>
      <c r="D988" s="219" t="s">
        <v>697</v>
      </c>
      <c r="E988" s="18" t="s">
        <v>195</v>
      </c>
      <c r="F988" s="220">
        <v>41.1</v>
      </c>
      <c r="G988" s="33"/>
      <c r="H988" s="34"/>
    </row>
    <row r="989" spans="1:8" s="2" customFormat="1" ht="16.899999999999999" customHeight="1">
      <c r="A989" s="33"/>
      <c r="B989" s="34"/>
      <c r="C989" s="219" t="s">
        <v>224</v>
      </c>
      <c r="D989" s="219" t="s">
        <v>225</v>
      </c>
      <c r="E989" s="18" t="s">
        <v>226</v>
      </c>
      <c r="F989" s="220">
        <v>76.667000000000002</v>
      </c>
      <c r="G989" s="33"/>
      <c r="H989" s="34"/>
    </row>
    <row r="990" spans="1:8" s="2" customFormat="1" ht="16.899999999999999" customHeight="1">
      <c r="A990" s="33"/>
      <c r="B990" s="34"/>
      <c r="C990" s="215" t="s">
        <v>2796</v>
      </c>
      <c r="D990" s="216" t="s">
        <v>1</v>
      </c>
      <c r="E990" s="217" t="s">
        <v>1</v>
      </c>
      <c r="F990" s="218">
        <v>488.3</v>
      </c>
      <c r="G990" s="33"/>
      <c r="H990" s="34"/>
    </row>
    <row r="991" spans="1:8" s="2" customFormat="1" ht="16.899999999999999" customHeight="1">
      <c r="A991" s="33"/>
      <c r="B991" s="34"/>
      <c r="C991" s="215" t="s">
        <v>129</v>
      </c>
      <c r="D991" s="216" t="s">
        <v>1</v>
      </c>
      <c r="E991" s="217" t="s">
        <v>1</v>
      </c>
      <c r="F991" s="218">
        <v>41.1</v>
      </c>
      <c r="G991" s="33"/>
      <c r="H991" s="34"/>
    </row>
    <row r="992" spans="1:8" s="2" customFormat="1" ht="16.899999999999999" customHeight="1">
      <c r="A992" s="33"/>
      <c r="B992" s="34"/>
      <c r="C992" s="219" t="s">
        <v>1</v>
      </c>
      <c r="D992" s="219" t="s">
        <v>699</v>
      </c>
      <c r="E992" s="18" t="s">
        <v>1</v>
      </c>
      <c r="F992" s="220">
        <v>34.5</v>
      </c>
      <c r="G992" s="33"/>
      <c r="H992" s="34"/>
    </row>
    <row r="993" spans="1:8" s="2" customFormat="1" ht="16.899999999999999" customHeight="1">
      <c r="A993" s="33"/>
      <c r="B993" s="34"/>
      <c r="C993" s="219" t="s">
        <v>1</v>
      </c>
      <c r="D993" s="219" t="s">
        <v>2104</v>
      </c>
      <c r="E993" s="18" t="s">
        <v>1</v>
      </c>
      <c r="F993" s="220">
        <v>6.6</v>
      </c>
      <c r="G993" s="33"/>
      <c r="H993" s="34"/>
    </row>
    <row r="994" spans="1:8" s="2" customFormat="1" ht="16.899999999999999" customHeight="1">
      <c r="A994" s="33"/>
      <c r="B994" s="34"/>
      <c r="C994" s="219" t="s">
        <v>129</v>
      </c>
      <c r="D994" s="219" t="s">
        <v>222</v>
      </c>
      <c r="E994" s="18" t="s">
        <v>1</v>
      </c>
      <c r="F994" s="220">
        <v>41.1</v>
      </c>
      <c r="G994" s="33"/>
      <c r="H994" s="34"/>
    </row>
    <row r="995" spans="1:8" s="2" customFormat="1" ht="16.899999999999999" customHeight="1">
      <c r="A995" s="33"/>
      <c r="B995" s="34"/>
      <c r="C995" s="221" t="s">
        <v>2736</v>
      </c>
      <c r="D995" s="33"/>
      <c r="E995" s="33"/>
      <c r="F995" s="33"/>
      <c r="G995" s="33"/>
      <c r="H995" s="34"/>
    </row>
    <row r="996" spans="1:8" s="2" customFormat="1" ht="16.899999999999999" customHeight="1">
      <c r="A996" s="33"/>
      <c r="B996" s="34"/>
      <c r="C996" s="219" t="s">
        <v>696</v>
      </c>
      <c r="D996" s="219" t="s">
        <v>697</v>
      </c>
      <c r="E996" s="18" t="s">
        <v>195</v>
      </c>
      <c r="F996" s="220">
        <v>41.1</v>
      </c>
      <c r="G996" s="33"/>
      <c r="H996" s="34"/>
    </row>
    <row r="997" spans="1:8" s="2" customFormat="1" ht="16.899999999999999" customHeight="1">
      <c r="A997" s="33"/>
      <c r="B997" s="34"/>
      <c r="C997" s="219" t="s">
        <v>477</v>
      </c>
      <c r="D997" s="219" t="s">
        <v>478</v>
      </c>
      <c r="E997" s="18" t="s">
        <v>276</v>
      </c>
      <c r="F997" s="220">
        <v>198.61099999999999</v>
      </c>
      <c r="G997" s="33"/>
      <c r="H997" s="34"/>
    </row>
    <row r="998" spans="1:8" s="2" customFormat="1" ht="16.899999999999999" customHeight="1">
      <c r="A998" s="33"/>
      <c r="B998" s="34"/>
      <c r="C998" s="215" t="s">
        <v>1057</v>
      </c>
      <c r="D998" s="216" t="s">
        <v>1</v>
      </c>
      <c r="E998" s="217" t="s">
        <v>1</v>
      </c>
      <c r="F998" s="218">
        <v>3</v>
      </c>
      <c r="G998" s="33"/>
      <c r="H998" s="34"/>
    </row>
    <row r="999" spans="1:8" s="2" customFormat="1" ht="16.899999999999999" customHeight="1">
      <c r="A999" s="33"/>
      <c r="B999" s="34"/>
      <c r="C999" s="219" t="s">
        <v>1</v>
      </c>
      <c r="D999" s="219" t="s">
        <v>1951</v>
      </c>
      <c r="E999" s="18" t="s">
        <v>1</v>
      </c>
      <c r="F999" s="220">
        <v>3</v>
      </c>
      <c r="G999" s="33"/>
      <c r="H999" s="34"/>
    </row>
    <row r="1000" spans="1:8" s="2" customFormat="1" ht="16.899999999999999" customHeight="1">
      <c r="A1000" s="33"/>
      <c r="B1000" s="34"/>
      <c r="C1000" s="219" t="s">
        <v>1057</v>
      </c>
      <c r="D1000" s="219" t="s">
        <v>285</v>
      </c>
      <c r="E1000" s="18" t="s">
        <v>1</v>
      </c>
      <c r="F1000" s="220">
        <v>3</v>
      </c>
      <c r="G1000" s="33"/>
      <c r="H1000" s="34"/>
    </row>
    <row r="1001" spans="1:8" s="2" customFormat="1" ht="16.899999999999999" customHeight="1">
      <c r="A1001" s="33"/>
      <c r="B1001" s="34"/>
      <c r="C1001" s="221" t="s">
        <v>2736</v>
      </c>
      <c r="D1001" s="33"/>
      <c r="E1001" s="33"/>
      <c r="F1001" s="33"/>
      <c r="G1001" s="33"/>
      <c r="H1001" s="34"/>
    </row>
    <row r="1002" spans="1:8" s="2" customFormat="1" ht="16.899999999999999" customHeight="1">
      <c r="A1002" s="33"/>
      <c r="B1002" s="34"/>
      <c r="C1002" s="219" t="s">
        <v>1112</v>
      </c>
      <c r="D1002" s="219" t="s">
        <v>1113</v>
      </c>
      <c r="E1002" s="18" t="s">
        <v>195</v>
      </c>
      <c r="F1002" s="220">
        <v>17.399999999999999</v>
      </c>
      <c r="G1002" s="33"/>
      <c r="H1002" s="34"/>
    </row>
    <row r="1003" spans="1:8" s="2" customFormat="1" ht="16.899999999999999" customHeight="1">
      <c r="A1003" s="33"/>
      <c r="B1003" s="34"/>
      <c r="C1003" s="219" t="s">
        <v>1126</v>
      </c>
      <c r="D1003" s="219" t="s">
        <v>1127</v>
      </c>
      <c r="E1003" s="18" t="s">
        <v>195</v>
      </c>
      <c r="F1003" s="220">
        <v>21.45</v>
      </c>
      <c r="G1003" s="33"/>
      <c r="H1003" s="34"/>
    </row>
    <row r="1004" spans="1:8" s="2" customFormat="1" ht="16.899999999999999" customHeight="1">
      <c r="A1004" s="33"/>
      <c r="B1004" s="34"/>
      <c r="C1004" s="219" t="s">
        <v>477</v>
      </c>
      <c r="D1004" s="219" t="s">
        <v>478</v>
      </c>
      <c r="E1004" s="18" t="s">
        <v>276</v>
      </c>
      <c r="F1004" s="220">
        <v>198.61099999999999</v>
      </c>
      <c r="G1004" s="33"/>
      <c r="H1004" s="34"/>
    </row>
    <row r="1005" spans="1:8" s="2" customFormat="1" ht="22.5">
      <c r="A1005" s="33"/>
      <c r="B1005" s="34"/>
      <c r="C1005" s="219" t="s">
        <v>1381</v>
      </c>
      <c r="D1005" s="219" t="s">
        <v>1382</v>
      </c>
      <c r="E1005" s="18" t="s">
        <v>195</v>
      </c>
      <c r="F1005" s="220">
        <v>21.45</v>
      </c>
      <c r="G1005" s="33"/>
      <c r="H1005" s="34"/>
    </row>
    <row r="1006" spans="1:8" s="2" customFormat="1" ht="16.899999999999999" customHeight="1">
      <c r="A1006" s="33"/>
      <c r="B1006" s="34"/>
      <c r="C1006" s="215" t="s">
        <v>1059</v>
      </c>
      <c r="D1006" s="216" t="s">
        <v>1</v>
      </c>
      <c r="E1006" s="217" t="s">
        <v>1</v>
      </c>
      <c r="F1006" s="218">
        <v>14.4</v>
      </c>
      <c r="G1006" s="33"/>
      <c r="H1006" s="34"/>
    </row>
    <row r="1007" spans="1:8" s="2" customFormat="1" ht="16.899999999999999" customHeight="1">
      <c r="A1007" s="33"/>
      <c r="B1007" s="34"/>
      <c r="C1007" s="219" t="s">
        <v>1</v>
      </c>
      <c r="D1007" s="219" t="s">
        <v>1950</v>
      </c>
      <c r="E1007" s="18" t="s">
        <v>1</v>
      </c>
      <c r="F1007" s="220">
        <v>14.4</v>
      </c>
      <c r="G1007" s="33"/>
      <c r="H1007" s="34"/>
    </row>
    <row r="1008" spans="1:8" s="2" customFormat="1" ht="16.899999999999999" customHeight="1">
      <c r="A1008" s="33"/>
      <c r="B1008" s="34"/>
      <c r="C1008" s="219" t="s">
        <v>1059</v>
      </c>
      <c r="D1008" s="219" t="s">
        <v>285</v>
      </c>
      <c r="E1008" s="18" t="s">
        <v>1</v>
      </c>
      <c r="F1008" s="220">
        <v>14.4</v>
      </c>
      <c r="G1008" s="33"/>
      <c r="H1008" s="34"/>
    </row>
    <row r="1009" spans="1:8" s="2" customFormat="1" ht="16.899999999999999" customHeight="1">
      <c r="A1009" s="33"/>
      <c r="B1009" s="34"/>
      <c r="C1009" s="221" t="s">
        <v>2736</v>
      </c>
      <c r="D1009" s="33"/>
      <c r="E1009" s="33"/>
      <c r="F1009" s="33"/>
      <c r="G1009" s="33"/>
      <c r="H1009" s="34"/>
    </row>
    <row r="1010" spans="1:8" s="2" customFormat="1" ht="16.899999999999999" customHeight="1">
      <c r="A1010" s="33"/>
      <c r="B1010" s="34"/>
      <c r="C1010" s="219" t="s">
        <v>1112</v>
      </c>
      <c r="D1010" s="219" t="s">
        <v>1113</v>
      </c>
      <c r="E1010" s="18" t="s">
        <v>195</v>
      </c>
      <c r="F1010" s="220">
        <v>17.399999999999999</v>
      </c>
      <c r="G1010" s="33"/>
      <c r="H1010" s="34"/>
    </row>
    <row r="1011" spans="1:8" s="2" customFormat="1" ht="16.899999999999999" customHeight="1">
      <c r="A1011" s="33"/>
      <c r="B1011" s="34"/>
      <c r="C1011" s="219" t="s">
        <v>1126</v>
      </c>
      <c r="D1011" s="219" t="s">
        <v>1127</v>
      </c>
      <c r="E1011" s="18" t="s">
        <v>195</v>
      </c>
      <c r="F1011" s="220">
        <v>21.45</v>
      </c>
      <c r="G1011" s="33"/>
      <c r="H1011" s="34"/>
    </row>
    <row r="1012" spans="1:8" s="2" customFormat="1" ht="16.899999999999999" customHeight="1">
      <c r="A1012" s="33"/>
      <c r="B1012" s="34"/>
      <c r="C1012" s="219" t="s">
        <v>477</v>
      </c>
      <c r="D1012" s="219" t="s">
        <v>478</v>
      </c>
      <c r="E1012" s="18" t="s">
        <v>276</v>
      </c>
      <c r="F1012" s="220">
        <v>198.61099999999999</v>
      </c>
      <c r="G1012" s="33"/>
      <c r="H1012" s="34"/>
    </row>
    <row r="1013" spans="1:8" s="2" customFormat="1" ht="22.5">
      <c r="A1013" s="33"/>
      <c r="B1013" s="34"/>
      <c r="C1013" s="219" t="s">
        <v>1381</v>
      </c>
      <c r="D1013" s="219" t="s">
        <v>1382</v>
      </c>
      <c r="E1013" s="18" t="s">
        <v>195</v>
      </c>
      <c r="F1013" s="220">
        <v>21.45</v>
      </c>
      <c r="G1013" s="33"/>
      <c r="H1013" s="34"/>
    </row>
    <row r="1014" spans="1:8" s="2" customFormat="1" ht="16.899999999999999" customHeight="1">
      <c r="A1014" s="33"/>
      <c r="B1014" s="34"/>
      <c r="C1014" s="215" t="s">
        <v>1061</v>
      </c>
      <c r="D1014" s="216" t="s">
        <v>1</v>
      </c>
      <c r="E1014" s="217" t="s">
        <v>1</v>
      </c>
      <c r="F1014" s="218">
        <v>4.05</v>
      </c>
      <c r="G1014" s="33"/>
      <c r="H1014" s="34"/>
    </row>
    <row r="1015" spans="1:8" s="2" customFormat="1" ht="16.899999999999999" customHeight="1">
      <c r="A1015" s="33"/>
      <c r="B1015" s="34"/>
      <c r="C1015" s="219" t="s">
        <v>1</v>
      </c>
      <c r="D1015" s="219" t="s">
        <v>1106</v>
      </c>
      <c r="E1015" s="18" t="s">
        <v>1</v>
      </c>
      <c r="F1015" s="220">
        <v>0</v>
      </c>
      <c r="G1015" s="33"/>
      <c r="H1015" s="34"/>
    </row>
    <row r="1016" spans="1:8" s="2" customFormat="1" ht="16.899999999999999" customHeight="1">
      <c r="A1016" s="33"/>
      <c r="B1016" s="34"/>
      <c r="C1016" s="219" t="s">
        <v>1</v>
      </c>
      <c r="D1016" s="219" t="s">
        <v>1947</v>
      </c>
      <c r="E1016" s="18" t="s">
        <v>1</v>
      </c>
      <c r="F1016" s="220">
        <v>4.05</v>
      </c>
      <c r="G1016" s="33"/>
      <c r="H1016" s="34"/>
    </row>
    <row r="1017" spans="1:8" s="2" customFormat="1" ht="16.899999999999999" customHeight="1">
      <c r="A1017" s="33"/>
      <c r="B1017" s="34"/>
      <c r="C1017" s="219" t="s">
        <v>1061</v>
      </c>
      <c r="D1017" s="219" t="s">
        <v>285</v>
      </c>
      <c r="E1017" s="18" t="s">
        <v>1</v>
      </c>
      <c r="F1017" s="220">
        <v>4.05</v>
      </c>
      <c r="G1017" s="33"/>
      <c r="H1017" s="34"/>
    </row>
    <row r="1018" spans="1:8" s="2" customFormat="1" ht="16.899999999999999" customHeight="1">
      <c r="A1018" s="33"/>
      <c r="B1018" s="34"/>
      <c r="C1018" s="221" t="s">
        <v>2736</v>
      </c>
      <c r="D1018" s="33"/>
      <c r="E1018" s="33"/>
      <c r="F1018" s="33"/>
      <c r="G1018" s="33"/>
      <c r="H1018" s="34"/>
    </row>
    <row r="1019" spans="1:8" s="2" customFormat="1" ht="22.5">
      <c r="A1019" s="33"/>
      <c r="B1019" s="34"/>
      <c r="C1019" s="219" t="s">
        <v>1103</v>
      </c>
      <c r="D1019" s="219" t="s">
        <v>1104</v>
      </c>
      <c r="E1019" s="18" t="s">
        <v>195</v>
      </c>
      <c r="F1019" s="220">
        <v>4.05</v>
      </c>
      <c r="G1019" s="33"/>
      <c r="H1019" s="34"/>
    </row>
    <row r="1020" spans="1:8" s="2" customFormat="1" ht="16.899999999999999" customHeight="1">
      <c r="A1020" s="33"/>
      <c r="B1020" s="34"/>
      <c r="C1020" s="219" t="s">
        <v>1126</v>
      </c>
      <c r="D1020" s="219" t="s">
        <v>1127</v>
      </c>
      <c r="E1020" s="18" t="s">
        <v>195</v>
      </c>
      <c r="F1020" s="220">
        <v>21.45</v>
      </c>
      <c r="G1020" s="33"/>
      <c r="H1020" s="34"/>
    </row>
    <row r="1021" spans="1:8" s="2" customFormat="1" ht="22.5">
      <c r="A1021" s="33"/>
      <c r="B1021" s="34"/>
      <c r="C1021" s="219" t="s">
        <v>1515</v>
      </c>
      <c r="D1021" s="219" t="s">
        <v>1516</v>
      </c>
      <c r="E1021" s="18" t="s">
        <v>276</v>
      </c>
      <c r="F1021" s="220">
        <v>76.069000000000003</v>
      </c>
      <c r="G1021" s="33"/>
      <c r="H1021" s="34"/>
    </row>
    <row r="1022" spans="1:8" s="2" customFormat="1" ht="16.899999999999999" customHeight="1">
      <c r="A1022" s="33"/>
      <c r="B1022" s="34"/>
      <c r="C1022" s="219" t="s">
        <v>477</v>
      </c>
      <c r="D1022" s="219" t="s">
        <v>478</v>
      </c>
      <c r="E1022" s="18" t="s">
        <v>276</v>
      </c>
      <c r="F1022" s="220">
        <v>198.61099999999999</v>
      </c>
      <c r="G1022" s="33"/>
      <c r="H1022" s="34"/>
    </row>
    <row r="1023" spans="1:8" s="2" customFormat="1" ht="22.5">
      <c r="A1023" s="33"/>
      <c r="B1023" s="34"/>
      <c r="C1023" s="219" t="s">
        <v>1381</v>
      </c>
      <c r="D1023" s="219" t="s">
        <v>1382</v>
      </c>
      <c r="E1023" s="18" t="s">
        <v>195</v>
      </c>
      <c r="F1023" s="220">
        <v>21.45</v>
      </c>
      <c r="G1023" s="33"/>
      <c r="H1023" s="34"/>
    </row>
    <row r="1024" spans="1:8" s="2" customFormat="1" ht="16.899999999999999" customHeight="1">
      <c r="A1024" s="33"/>
      <c r="B1024" s="34"/>
      <c r="C1024" s="215" t="s">
        <v>1108</v>
      </c>
      <c r="D1024" s="216" t="s">
        <v>1</v>
      </c>
      <c r="E1024" s="217" t="s">
        <v>1</v>
      </c>
      <c r="F1024" s="218">
        <v>4.05</v>
      </c>
      <c r="G1024" s="33"/>
      <c r="H1024" s="34"/>
    </row>
    <row r="1025" spans="1:8" s="2" customFormat="1" ht="16.899999999999999" customHeight="1">
      <c r="A1025" s="33"/>
      <c r="B1025" s="34"/>
      <c r="C1025" s="219" t="s">
        <v>1</v>
      </c>
      <c r="D1025" s="219" t="s">
        <v>1106</v>
      </c>
      <c r="E1025" s="18" t="s">
        <v>1</v>
      </c>
      <c r="F1025" s="220">
        <v>0</v>
      </c>
      <c r="G1025" s="33"/>
      <c r="H1025" s="34"/>
    </row>
    <row r="1026" spans="1:8" s="2" customFormat="1" ht="16.899999999999999" customHeight="1">
      <c r="A1026" s="33"/>
      <c r="B1026" s="34"/>
      <c r="C1026" s="219" t="s">
        <v>1</v>
      </c>
      <c r="D1026" s="219" t="s">
        <v>1947</v>
      </c>
      <c r="E1026" s="18" t="s">
        <v>1</v>
      </c>
      <c r="F1026" s="220">
        <v>4.05</v>
      </c>
      <c r="G1026" s="33"/>
      <c r="H1026" s="34"/>
    </row>
    <row r="1027" spans="1:8" s="2" customFormat="1" ht="16.899999999999999" customHeight="1">
      <c r="A1027" s="33"/>
      <c r="B1027" s="34"/>
      <c r="C1027" s="219" t="s">
        <v>1108</v>
      </c>
      <c r="D1027" s="219" t="s">
        <v>222</v>
      </c>
      <c r="E1027" s="18" t="s">
        <v>1</v>
      </c>
      <c r="F1027" s="220">
        <v>4.05</v>
      </c>
      <c r="G1027" s="33"/>
      <c r="H1027" s="34"/>
    </row>
    <row r="1028" spans="1:8" s="2" customFormat="1" ht="16.899999999999999" customHeight="1">
      <c r="A1028" s="33"/>
      <c r="B1028" s="34"/>
      <c r="C1028" s="215" t="s">
        <v>1467</v>
      </c>
      <c r="D1028" s="216" t="s">
        <v>1</v>
      </c>
      <c r="E1028" s="217" t="s">
        <v>1</v>
      </c>
      <c r="F1028" s="218">
        <v>21.45</v>
      </c>
      <c r="G1028" s="33"/>
      <c r="H1028" s="34"/>
    </row>
    <row r="1029" spans="1:8" s="2" customFormat="1" ht="16.899999999999999" customHeight="1">
      <c r="A1029" s="33"/>
      <c r="B1029" s="34"/>
      <c r="C1029" s="219" t="s">
        <v>1</v>
      </c>
      <c r="D1029" s="219" t="s">
        <v>1384</v>
      </c>
      <c r="E1029" s="18" t="s">
        <v>1</v>
      </c>
      <c r="F1029" s="220">
        <v>0</v>
      </c>
      <c r="G1029" s="33"/>
      <c r="H1029" s="34"/>
    </row>
    <row r="1030" spans="1:8" s="2" customFormat="1" ht="16.899999999999999" customHeight="1">
      <c r="A1030" s="33"/>
      <c r="B1030" s="34"/>
      <c r="C1030" s="219" t="s">
        <v>1</v>
      </c>
      <c r="D1030" s="219" t="s">
        <v>1385</v>
      </c>
      <c r="E1030" s="18" t="s">
        <v>1</v>
      </c>
      <c r="F1030" s="220">
        <v>4.05</v>
      </c>
      <c r="G1030" s="33"/>
      <c r="H1030" s="34"/>
    </row>
    <row r="1031" spans="1:8" s="2" customFormat="1" ht="16.899999999999999" customHeight="1">
      <c r="A1031" s="33"/>
      <c r="B1031" s="34"/>
      <c r="C1031" s="219" t="s">
        <v>1</v>
      </c>
      <c r="D1031" s="219" t="s">
        <v>1390</v>
      </c>
      <c r="E1031" s="18" t="s">
        <v>1</v>
      </c>
      <c r="F1031" s="220">
        <v>14.4</v>
      </c>
      <c r="G1031" s="33"/>
      <c r="H1031" s="34"/>
    </row>
    <row r="1032" spans="1:8" s="2" customFormat="1" ht="16.899999999999999" customHeight="1">
      <c r="A1032" s="33"/>
      <c r="B1032" s="34"/>
      <c r="C1032" s="219" t="s">
        <v>1</v>
      </c>
      <c r="D1032" s="219" t="s">
        <v>1391</v>
      </c>
      <c r="E1032" s="18" t="s">
        <v>1</v>
      </c>
      <c r="F1032" s="220">
        <v>3</v>
      </c>
      <c r="G1032" s="33"/>
      <c r="H1032" s="34"/>
    </row>
    <row r="1033" spans="1:8" s="2" customFormat="1" ht="16.899999999999999" customHeight="1">
      <c r="A1033" s="33"/>
      <c r="B1033" s="34"/>
      <c r="C1033" s="219" t="s">
        <v>1467</v>
      </c>
      <c r="D1033" s="219" t="s">
        <v>222</v>
      </c>
      <c r="E1033" s="18" t="s">
        <v>1</v>
      </c>
      <c r="F1033" s="220">
        <v>21.45</v>
      </c>
      <c r="G1033" s="33"/>
      <c r="H1033" s="34"/>
    </row>
    <row r="1034" spans="1:8" s="2" customFormat="1" ht="16.899999999999999" customHeight="1">
      <c r="A1034" s="33"/>
      <c r="B1034" s="34"/>
      <c r="C1034" s="215" t="s">
        <v>140</v>
      </c>
      <c r="D1034" s="216" t="s">
        <v>1</v>
      </c>
      <c r="E1034" s="217" t="s">
        <v>1</v>
      </c>
      <c r="F1034" s="218">
        <v>80.099999999999994</v>
      </c>
      <c r="G1034" s="33"/>
      <c r="H1034" s="34"/>
    </row>
    <row r="1035" spans="1:8" s="2" customFormat="1" ht="16.899999999999999" customHeight="1">
      <c r="A1035" s="33"/>
      <c r="B1035" s="34"/>
      <c r="C1035" s="219" t="s">
        <v>1</v>
      </c>
      <c r="D1035" s="219" t="s">
        <v>1974</v>
      </c>
      <c r="E1035" s="18" t="s">
        <v>1</v>
      </c>
      <c r="F1035" s="220">
        <v>80.099999999999994</v>
      </c>
      <c r="G1035" s="33"/>
      <c r="H1035" s="34"/>
    </row>
    <row r="1036" spans="1:8" s="2" customFormat="1" ht="16.899999999999999" customHeight="1">
      <c r="A1036" s="33"/>
      <c r="B1036" s="34"/>
      <c r="C1036" s="219" t="s">
        <v>140</v>
      </c>
      <c r="D1036" s="219" t="s">
        <v>222</v>
      </c>
      <c r="E1036" s="18" t="s">
        <v>1</v>
      </c>
      <c r="F1036" s="220">
        <v>80.099999999999994</v>
      </c>
      <c r="G1036" s="33"/>
      <c r="H1036" s="34"/>
    </row>
    <row r="1037" spans="1:8" s="2" customFormat="1" ht="16.899999999999999" customHeight="1">
      <c r="A1037" s="33"/>
      <c r="B1037" s="34"/>
      <c r="C1037" s="221" t="s">
        <v>2736</v>
      </c>
      <c r="D1037" s="33"/>
      <c r="E1037" s="33"/>
      <c r="F1037" s="33"/>
      <c r="G1037" s="33"/>
      <c r="H1037" s="34"/>
    </row>
    <row r="1038" spans="1:8" s="2" customFormat="1" ht="16.899999999999999" customHeight="1">
      <c r="A1038" s="33"/>
      <c r="B1038" s="34"/>
      <c r="C1038" s="219" t="s">
        <v>270</v>
      </c>
      <c r="D1038" s="219" t="s">
        <v>271</v>
      </c>
      <c r="E1038" s="18" t="s">
        <v>226</v>
      </c>
      <c r="F1038" s="220">
        <v>80.099999999999994</v>
      </c>
      <c r="G1038" s="33"/>
      <c r="H1038" s="34"/>
    </row>
    <row r="1039" spans="1:8" s="2" customFormat="1" ht="16.899999999999999" customHeight="1">
      <c r="A1039" s="33"/>
      <c r="B1039" s="34"/>
      <c r="C1039" s="219" t="s">
        <v>1041</v>
      </c>
      <c r="D1039" s="219" t="s">
        <v>1042</v>
      </c>
      <c r="E1039" s="18" t="s">
        <v>226</v>
      </c>
      <c r="F1039" s="220">
        <v>80.099999999999994</v>
      </c>
      <c r="G1039" s="33"/>
      <c r="H1039" s="34"/>
    </row>
    <row r="1040" spans="1:8" s="2" customFormat="1" ht="16.899999999999999" customHeight="1">
      <c r="A1040" s="33"/>
      <c r="B1040" s="34"/>
      <c r="C1040" s="215" t="s">
        <v>1068</v>
      </c>
      <c r="D1040" s="216" t="s">
        <v>1</v>
      </c>
      <c r="E1040" s="217" t="s">
        <v>1</v>
      </c>
      <c r="F1040" s="218">
        <v>3.3</v>
      </c>
      <c r="G1040" s="33"/>
      <c r="H1040" s="34"/>
    </row>
    <row r="1041" spans="1:8" s="2" customFormat="1" ht="16.899999999999999" customHeight="1">
      <c r="A1041" s="33"/>
      <c r="B1041" s="34"/>
      <c r="C1041" s="219" t="s">
        <v>1</v>
      </c>
      <c r="D1041" s="219" t="s">
        <v>1094</v>
      </c>
      <c r="E1041" s="18" t="s">
        <v>1</v>
      </c>
      <c r="F1041" s="220">
        <v>3.3</v>
      </c>
      <c r="G1041" s="33"/>
      <c r="H1041" s="34"/>
    </row>
    <row r="1042" spans="1:8" s="2" customFormat="1" ht="16.899999999999999" customHeight="1">
      <c r="A1042" s="33"/>
      <c r="B1042" s="34"/>
      <c r="C1042" s="219" t="s">
        <v>1068</v>
      </c>
      <c r="D1042" s="219" t="s">
        <v>222</v>
      </c>
      <c r="E1042" s="18" t="s">
        <v>1</v>
      </c>
      <c r="F1042" s="220">
        <v>3.3</v>
      </c>
      <c r="G1042" s="33"/>
      <c r="H1042" s="34"/>
    </row>
    <row r="1043" spans="1:8" s="2" customFormat="1" ht="16.899999999999999" customHeight="1">
      <c r="A1043" s="33"/>
      <c r="B1043" s="34"/>
      <c r="C1043" s="221" t="s">
        <v>2736</v>
      </c>
      <c r="D1043" s="33"/>
      <c r="E1043" s="33"/>
      <c r="F1043" s="33"/>
      <c r="G1043" s="33"/>
      <c r="H1043" s="34"/>
    </row>
    <row r="1044" spans="1:8" s="2" customFormat="1" ht="16.899999999999999" customHeight="1">
      <c r="A1044" s="33"/>
      <c r="B1044" s="34"/>
      <c r="C1044" s="219" t="s">
        <v>1091</v>
      </c>
      <c r="D1044" s="219" t="s">
        <v>1092</v>
      </c>
      <c r="E1044" s="18" t="s">
        <v>226</v>
      </c>
      <c r="F1044" s="220">
        <v>3.3</v>
      </c>
      <c r="G1044" s="33"/>
      <c r="H1044" s="34"/>
    </row>
    <row r="1045" spans="1:8" s="2" customFormat="1" ht="16.899999999999999" customHeight="1">
      <c r="A1045" s="33"/>
      <c r="B1045" s="34"/>
      <c r="C1045" s="219" t="s">
        <v>1099</v>
      </c>
      <c r="D1045" s="219" t="s">
        <v>1100</v>
      </c>
      <c r="E1045" s="18" t="s">
        <v>195</v>
      </c>
      <c r="F1045" s="220">
        <v>0.36299999999999999</v>
      </c>
      <c r="G1045" s="33"/>
      <c r="H1045" s="34"/>
    </row>
    <row r="1046" spans="1:8" s="2" customFormat="1" ht="16.899999999999999" customHeight="1">
      <c r="A1046" s="33"/>
      <c r="B1046" s="34"/>
      <c r="C1046" s="215" t="s">
        <v>1602</v>
      </c>
      <c r="D1046" s="216" t="s">
        <v>1</v>
      </c>
      <c r="E1046" s="217" t="s">
        <v>1</v>
      </c>
      <c r="F1046" s="218">
        <v>21.266999999999999</v>
      </c>
      <c r="G1046" s="33"/>
      <c r="H1046" s="34"/>
    </row>
    <row r="1047" spans="1:8" s="2" customFormat="1" ht="16.899999999999999" customHeight="1">
      <c r="A1047" s="33"/>
      <c r="B1047" s="34"/>
      <c r="C1047" s="219" t="s">
        <v>1</v>
      </c>
      <c r="D1047" s="219" t="s">
        <v>2099</v>
      </c>
      <c r="E1047" s="18" t="s">
        <v>1</v>
      </c>
      <c r="F1047" s="220">
        <v>21.266999999999999</v>
      </c>
      <c r="G1047" s="33"/>
      <c r="H1047" s="34"/>
    </row>
    <row r="1048" spans="1:8" s="2" customFormat="1" ht="16.899999999999999" customHeight="1">
      <c r="A1048" s="33"/>
      <c r="B1048" s="34"/>
      <c r="C1048" s="219" t="s">
        <v>1602</v>
      </c>
      <c r="D1048" s="219" t="s">
        <v>222</v>
      </c>
      <c r="E1048" s="18" t="s">
        <v>1</v>
      </c>
      <c r="F1048" s="220">
        <v>21.266999999999999</v>
      </c>
      <c r="G1048" s="33"/>
      <c r="H1048" s="34"/>
    </row>
    <row r="1049" spans="1:8" s="2" customFormat="1" ht="16.899999999999999" customHeight="1">
      <c r="A1049" s="33"/>
      <c r="B1049" s="34"/>
      <c r="C1049" s="215" t="s">
        <v>1587</v>
      </c>
      <c r="D1049" s="216" t="s">
        <v>1</v>
      </c>
      <c r="E1049" s="217" t="s">
        <v>1</v>
      </c>
      <c r="F1049" s="218">
        <v>70.415999999999997</v>
      </c>
      <c r="G1049" s="33"/>
      <c r="H1049" s="34"/>
    </row>
    <row r="1050" spans="1:8" s="2" customFormat="1" ht="16.899999999999999" customHeight="1">
      <c r="A1050" s="33"/>
      <c r="B1050" s="34"/>
      <c r="C1050" s="219" t="s">
        <v>1</v>
      </c>
      <c r="D1050" s="219" t="s">
        <v>2063</v>
      </c>
      <c r="E1050" s="18" t="s">
        <v>1</v>
      </c>
      <c r="F1050" s="220">
        <v>70.605999999999995</v>
      </c>
      <c r="G1050" s="33"/>
      <c r="H1050" s="34"/>
    </row>
    <row r="1051" spans="1:8" s="2" customFormat="1" ht="16.899999999999999" customHeight="1">
      <c r="A1051" s="33"/>
      <c r="B1051" s="34"/>
      <c r="C1051" s="219" t="s">
        <v>1</v>
      </c>
      <c r="D1051" s="219" t="s">
        <v>1584</v>
      </c>
      <c r="E1051" s="18" t="s">
        <v>1</v>
      </c>
      <c r="F1051" s="220">
        <v>0</v>
      </c>
      <c r="G1051" s="33"/>
      <c r="H1051" s="34"/>
    </row>
    <row r="1052" spans="1:8" s="2" customFormat="1" ht="16.899999999999999" customHeight="1">
      <c r="A1052" s="33"/>
      <c r="B1052" s="34"/>
      <c r="C1052" s="219" t="s">
        <v>1</v>
      </c>
      <c r="D1052" s="219" t="s">
        <v>2064</v>
      </c>
      <c r="E1052" s="18" t="s">
        <v>1</v>
      </c>
      <c r="F1052" s="220">
        <v>-0.19</v>
      </c>
      <c r="G1052" s="33"/>
      <c r="H1052" s="34"/>
    </row>
    <row r="1053" spans="1:8" s="2" customFormat="1" ht="16.899999999999999" customHeight="1">
      <c r="A1053" s="33"/>
      <c r="B1053" s="34"/>
      <c r="C1053" s="219" t="s">
        <v>1587</v>
      </c>
      <c r="D1053" s="219" t="s">
        <v>222</v>
      </c>
      <c r="E1053" s="18" t="s">
        <v>1</v>
      </c>
      <c r="F1053" s="220">
        <v>70.415999999999997</v>
      </c>
      <c r="G1053" s="33"/>
      <c r="H1053" s="34"/>
    </row>
    <row r="1054" spans="1:8" s="2" customFormat="1" ht="16.899999999999999" customHeight="1">
      <c r="A1054" s="33"/>
      <c r="B1054" s="34"/>
      <c r="C1054" s="215" t="s">
        <v>1583</v>
      </c>
      <c r="D1054" s="216" t="s">
        <v>1</v>
      </c>
      <c r="E1054" s="217" t="s">
        <v>1</v>
      </c>
      <c r="F1054" s="218">
        <v>70.605999999999995</v>
      </c>
      <c r="G1054" s="33"/>
      <c r="H1054" s="34"/>
    </row>
    <row r="1055" spans="1:8" s="2" customFormat="1" ht="16.899999999999999" customHeight="1">
      <c r="A1055" s="33"/>
      <c r="B1055" s="34"/>
      <c r="C1055" s="219" t="s">
        <v>1</v>
      </c>
      <c r="D1055" s="219" t="s">
        <v>2063</v>
      </c>
      <c r="E1055" s="18" t="s">
        <v>1</v>
      </c>
      <c r="F1055" s="220">
        <v>70.605999999999995</v>
      </c>
      <c r="G1055" s="33"/>
      <c r="H1055" s="34"/>
    </row>
    <row r="1056" spans="1:8" s="2" customFormat="1" ht="16.899999999999999" customHeight="1">
      <c r="A1056" s="33"/>
      <c r="B1056" s="34"/>
      <c r="C1056" s="219" t="s">
        <v>1583</v>
      </c>
      <c r="D1056" s="219" t="s">
        <v>285</v>
      </c>
      <c r="E1056" s="18" t="s">
        <v>1</v>
      </c>
      <c r="F1056" s="220">
        <v>70.605999999999995</v>
      </c>
      <c r="G1056" s="33"/>
      <c r="H1056" s="34"/>
    </row>
    <row r="1057" spans="1:8" s="2" customFormat="1" ht="16.899999999999999" customHeight="1">
      <c r="A1057" s="33"/>
      <c r="B1057" s="34"/>
      <c r="C1057" s="215" t="s">
        <v>2742</v>
      </c>
      <c r="D1057" s="216" t="s">
        <v>1</v>
      </c>
      <c r="E1057" s="217" t="s">
        <v>1</v>
      </c>
      <c r="F1057" s="218">
        <v>272.28800000000001</v>
      </c>
      <c r="G1057" s="33"/>
      <c r="H1057" s="34"/>
    </row>
    <row r="1058" spans="1:8" s="2" customFormat="1" ht="16.899999999999999" customHeight="1">
      <c r="A1058" s="33"/>
      <c r="B1058" s="34"/>
      <c r="C1058" s="219" t="s">
        <v>1</v>
      </c>
      <c r="D1058" s="219" t="s">
        <v>2794</v>
      </c>
      <c r="E1058" s="18" t="s">
        <v>1</v>
      </c>
      <c r="F1058" s="220">
        <v>272.28800000000001</v>
      </c>
      <c r="G1058" s="33"/>
      <c r="H1058" s="34"/>
    </row>
    <row r="1059" spans="1:8" s="2" customFormat="1" ht="16.899999999999999" customHeight="1">
      <c r="A1059" s="33"/>
      <c r="B1059" s="34"/>
      <c r="C1059" s="219" t="s">
        <v>2742</v>
      </c>
      <c r="D1059" s="219" t="s">
        <v>222</v>
      </c>
      <c r="E1059" s="18" t="s">
        <v>1</v>
      </c>
      <c r="F1059" s="220">
        <v>272.28800000000001</v>
      </c>
      <c r="G1059" s="33"/>
      <c r="H1059" s="34"/>
    </row>
    <row r="1060" spans="1:8" s="2" customFormat="1" ht="16.899999999999999" customHeight="1">
      <c r="A1060" s="33"/>
      <c r="B1060" s="34"/>
      <c r="C1060" s="215" t="s">
        <v>1930</v>
      </c>
      <c r="D1060" s="216" t="s">
        <v>1</v>
      </c>
      <c r="E1060" s="217" t="s">
        <v>1</v>
      </c>
      <c r="F1060" s="218">
        <v>24.54</v>
      </c>
      <c r="G1060" s="33"/>
      <c r="H1060" s="34"/>
    </row>
    <row r="1061" spans="1:8" s="2" customFormat="1" ht="16.899999999999999" customHeight="1">
      <c r="A1061" s="33"/>
      <c r="B1061" s="34"/>
      <c r="C1061" s="219" t="s">
        <v>1</v>
      </c>
      <c r="D1061" s="219" t="s">
        <v>1985</v>
      </c>
      <c r="E1061" s="18" t="s">
        <v>1</v>
      </c>
      <c r="F1061" s="220">
        <v>24.54</v>
      </c>
      <c r="G1061" s="33"/>
      <c r="H1061" s="34"/>
    </row>
    <row r="1062" spans="1:8" s="2" customFormat="1" ht="16.899999999999999" customHeight="1">
      <c r="A1062" s="33"/>
      <c r="B1062" s="34"/>
      <c r="C1062" s="219" t="s">
        <v>1930</v>
      </c>
      <c r="D1062" s="219" t="s">
        <v>222</v>
      </c>
      <c r="E1062" s="18" t="s">
        <v>1</v>
      </c>
      <c r="F1062" s="220">
        <v>24.54</v>
      </c>
      <c r="G1062" s="33"/>
      <c r="H1062" s="34"/>
    </row>
    <row r="1063" spans="1:8" s="2" customFormat="1" ht="16.899999999999999" customHeight="1">
      <c r="A1063" s="33"/>
      <c r="B1063" s="34"/>
      <c r="C1063" s="221" t="s">
        <v>2736</v>
      </c>
      <c r="D1063" s="33"/>
      <c r="E1063" s="33"/>
      <c r="F1063" s="33"/>
      <c r="G1063" s="33"/>
      <c r="H1063" s="34"/>
    </row>
    <row r="1064" spans="1:8" s="2" customFormat="1" ht="16.899999999999999" customHeight="1">
      <c r="A1064" s="33"/>
      <c r="B1064" s="34"/>
      <c r="C1064" s="219" t="s">
        <v>1981</v>
      </c>
      <c r="D1064" s="219" t="s">
        <v>1982</v>
      </c>
      <c r="E1064" s="18" t="s">
        <v>276</v>
      </c>
      <c r="F1064" s="220">
        <v>24.54</v>
      </c>
      <c r="G1064" s="33"/>
      <c r="H1064" s="34"/>
    </row>
    <row r="1065" spans="1:8" s="2" customFormat="1" ht="22.5">
      <c r="A1065" s="33"/>
      <c r="B1065" s="34"/>
      <c r="C1065" s="219" t="s">
        <v>1515</v>
      </c>
      <c r="D1065" s="219" t="s">
        <v>1516</v>
      </c>
      <c r="E1065" s="18" t="s">
        <v>276</v>
      </c>
      <c r="F1065" s="220">
        <v>76.069000000000003</v>
      </c>
      <c r="G1065" s="33"/>
      <c r="H1065" s="34"/>
    </row>
    <row r="1066" spans="1:8" s="2" customFormat="1" ht="16.899999999999999" customHeight="1">
      <c r="A1066" s="33"/>
      <c r="B1066" s="34"/>
      <c r="C1066" s="219" t="s">
        <v>477</v>
      </c>
      <c r="D1066" s="219" t="s">
        <v>478</v>
      </c>
      <c r="E1066" s="18" t="s">
        <v>276</v>
      </c>
      <c r="F1066" s="220">
        <v>198.61099999999999</v>
      </c>
      <c r="G1066" s="33"/>
      <c r="H1066" s="34"/>
    </row>
    <row r="1067" spans="1:8" s="2" customFormat="1" ht="16.899999999999999" customHeight="1">
      <c r="A1067" s="33"/>
      <c r="B1067" s="34"/>
      <c r="C1067" s="215" t="s">
        <v>1825</v>
      </c>
      <c r="D1067" s="216" t="s">
        <v>1</v>
      </c>
      <c r="E1067" s="217" t="s">
        <v>1</v>
      </c>
      <c r="F1067" s="218">
        <v>236.3</v>
      </c>
      <c r="G1067" s="33"/>
      <c r="H1067" s="34"/>
    </row>
    <row r="1068" spans="1:8" s="2" customFormat="1" ht="16.899999999999999" customHeight="1">
      <c r="A1068" s="33"/>
      <c r="B1068" s="34"/>
      <c r="C1068" s="219" t="s">
        <v>1</v>
      </c>
      <c r="D1068" s="219" t="s">
        <v>2106</v>
      </c>
      <c r="E1068" s="18" t="s">
        <v>1</v>
      </c>
      <c r="F1068" s="220">
        <v>236.3</v>
      </c>
      <c r="G1068" s="33"/>
      <c r="H1068" s="34"/>
    </row>
    <row r="1069" spans="1:8" s="2" customFormat="1" ht="16.899999999999999" customHeight="1">
      <c r="A1069" s="33"/>
      <c r="B1069" s="34"/>
      <c r="C1069" s="219" t="s">
        <v>1825</v>
      </c>
      <c r="D1069" s="219" t="s">
        <v>222</v>
      </c>
      <c r="E1069" s="18" t="s">
        <v>1</v>
      </c>
      <c r="F1069" s="220">
        <v>236.3</v>
      </c>
      <c r="G1069" s="33"/>
      <c r="H1069" s="34"/>
    </row>
    <row r="1070" spans="1:8" s="2" customFormat="1" ht="16.899999999999999" customHeight="1">
      <c r="A1070" s="33"/>
      <c r="B1070" s="34"/>
      <c r="C1070" s="221" t="s">
        <v>2736</v>
      </c>
      <c r="D1070" s="33"/>
      <c r="E1070" s="33"/>
      <c r="F1070" s="33"/>
      <c r="G1070" s="33"/>
      <c r="H1070" s="34"/>
    </row>
    <row r="1071" spans="1:8" s="2" customFormat="1" ht="16.899999999999999" customHeight="1">
      <c r="A1071" s="33"/>
      <c r="B1071" s="34"/>
      <c r="C1071" s="219" t="s">
        <v>1821</v>
      </c>
      <c r="D1071" s="219" t="s">
        <v>1822</v>
      </c>
      <c r="E1071" s="18" t="s">
        <v>226</v>
      </c>
      <c r="F1071" s="220">
        <v>236.3</v>
      </c>
      <c r="G1071" s="33"/>
      <c r="H1071" s="34"/>
    </row>
    <row r="1072" spans="1:8" s="2" customFormat="1" ht="22.5">
      <c r="A1072" s="33"/>
      <c r="B1072" s="34"/>
      <c r="C1072" s="219" t="s">
        <v>2021</v>
      </c>
      <c r="D1072" s="219" t="s">
        <v>2022</v>
      </c>
      <c r="E1072" s="18" t="s">
        <v>226</v>
      </c>
      <c r="F1072" s="220">
        <v>236.3</v>
      </c>
      <c r="G1072" s="33"/>
      <c r="H1072" s="34"/>
    </row>
    <row r="1073" spans="1:8" s="2" customFormat="1" ht="22.5">
      <c r="A1073" s="33"/>
      <c r="B1073" s="34"/>
      <c r="C1073" s="219" t="s">
        <v>1515</v>
      </c>
      <c r="D1073" s="219" t="s">
        <v>1516</v>
      </c>
      <c r="E1073" s="18" t="s">
        <v>276</v>
      </c>
      <c r="F1073" s="220">
        <v>76.069000000000003</v>
      </c>
      <c r="G1073" s="33"/>
      <c r="H1073" s="34"/>
    </row>
    <row r="1074" spans="1:8" s="2" customFormat="1" ht="16.899999999999999" customHeight="1">
      <c r="A1074" s="33"/>
      <c r="B1074" s="34"/>
      <c r="C1074" s="219" t="s">
        <v>477</v>
      </c>
      <c r="D1074" s="219" t="s">
        <v>478</v>
      </c>
      <c r="E1074" s="18" t="s">
        <v>276</v>
      </c>
      <c r="F1074" s="220">
        <v>198.61099999999999</v>
      </c>
      <c r="G1074" s="33"/>
      <c r="H1074" s="34"/>
    </row>
    <row r="1075" spans="1:8" s="2" customFormat="1" ht="16.899999999999999" customHeight="1">
      <c r="A1075" s="33"/>
      <c r="B1075" s="34"/>
      <c r="C1075" s="219" t="s">
        <v>1578</v>
      </c>
      <c r="D1075" s="219" t="s">
        <v>1579</v>
      </c>
      <c r="E1075" s="18" t="s">
        <v>276</v>
      </c>
      <c r="F1075" s="220">
        <v>70.415999999999997</v>
      </c>
      <c r="G1075" s="33"/>
      <c r="H1075" s="34"/>
    </row>
    <row r="1076" spans="1:8" s="2" customFormat="1" ht="16.899999999999999" customHeight="1">
      <c r="A1076" s="33"/>
      <c r="B1076" s="34"/>
      <c r="C1076" s="219" t="s">
        <v>1358</v>
      </c>
      <c r="D1076" s="219" t="s">
        <v>1359</v>
      </c>
      <c r="E1076" s="18" t="s">
        <v>276</v>
      </c>
      <c r="F1076" s="220">
        <v>21.266999999999999</v>
      </c>
      <c r="G1076" s="33"/>
      <c r="H1076" s="34"/>
    </row>
    <row r="1077" spans="1:8" s="2" customFormat="1" ht="16.899999999999999" customHeight="1">
      <c r="A1077" s="33"/>
      <c r="B1077" s="34"/>
      <c r="C1077" s="219" t="s">
        <v>2140</v>
      </c>
      <c r="D1077" s="219" t="s">
        <v>2141</v>
      </c>
      <c r="E1077" s="18" t="s">
        <v>226</v>
      </c>
      <c r="F1077" s="220">
        <v>236.3</v>
      </c>
      <c r="G1077" s="33"/>
      <c r="H1077" s="34"/>
    </row>
    <row r="1078" spans="1:8" s="2" customFormat="1" ht="16.899999999999999" customHeight="1">
      <c r="A1078" s="33"/>
      <c r="B1078" s="34"/>
      <c r="C1078" s="215" t="s">
        <v>1073</v>
      </c>
      <c r="D1078" s="216" t="s">
        <v>1</v>
      </c>
      <c r="E1078" s="217" t="s">
        <v>1</v>
      </c>
      <c r="F1078" s="218">
        <v>11.88</v>
      </c>
      <c r="G1078" s="33"/>
      <c r="H1078" s="34"/>
    </row>
    <row r="1079" spans="1:8" s="2" customFormat="1" ht="16.899999999999999" customHeight="1">
      <c r="A1079" s="33"/>
      <c r="B1079" s="34"/>
      <c r="C1079" s="219" t="s">
        <v>1</v>
      </c>
      <c r="D1079" s="219" t="s">
        <v>1133</v>
      </c>
      <c r="E1079" s="18" t="s">
        <v>1</v>
      </c>
      <c r="F1079" s="220">
        <v>0</v>
      </c>
      <c r="G1079" s="33"/>
      <c r="H1079" s="34"/>
    </row>
    <row r="1080" spans="1:8" s="2" customFormat="1" ht="16.899999999999999" customHeight="1">
      <c r="A1080" s="33"/>
      <c r="B1080" s="34"/>
      <c r="C1080" s="219" t="s">
        <v>1</v>
      </c>
      <c r="D1080" s="219" t="s">
        <v>1958</v>
      </c>
      <c r="E1080" s="18" t="s">
        <v>1</v>
      </c>
      <c r="F1080" s="220">
        <v>11.88</v>
      </c>
      <c r="G1080" s="33"/>
      <c r="H1080" s="34"/>
    </row>
    <row r="1081" spans="1:8" s="2" customFormat="1" ht="16.899999999999999" customHeight="1">
      <c r="A1081" s="33"/>
      <c r="B1081" s="34"/>
      <c r="C1081" s="219" t="s">
        <v>1073</v>
      </c>
      <c r="D1081" s="219" t="s">
        <v>222</v>
      </c>
      <c r="E1081" s="18" t="s">
        <v>1</v>
      </c>
      <c r="F1081" s="220">
        <v>11.88</v>
      </c>
      <c r="G1081" s="33"/>
      <c r="H1081" s="34"/>
    </row>
    <row r="1082" spans="1:8" s="2" customFormat="1" ht="16.899999999999999" customHeight="1">
      <c r="A1082" s="33"/>
      <c r="B1082" s="34"/>
      <c r="C1082" s="221" t="s">
        <v>2736</v>
      </c>
      <c r="D1082" s="33"/>
      <c r="E1082" s="33"/>
      <c r="F1082" s="33"/>
      <c r="G1082" s="33"/>
      <c r="H1082" s="34"/>
    </row>
    <row r="1083" spans="1:8" s="2" customFormat="1" ht="16.899999999999999" customHeight="1">
      <c r="A1083" s="33"/>
      <c r="B1083" s="34"/>
      <c r="C1083" s="219" t="s">
        <v>1130</v>
      </c>
      <c r="D1083" s="219" t="s">
        <v>1131</v>
      </c>
      <c r="E1083" s="18" t="s">
        <v>195</v>
      </c>
      <c r="F1083" s="220">
        <v>11.88</v>
      </c>
      <c r="G1083" s="33"/>
      <c r="H1083" s="34"/>
    </row>
    <row r="1084" spans="1:8" s="2" customFormat="1" ht="22.5">
      <c r="A1084" s="33"/>
      <c r="B1084" s="34"/>
      <c r="C1084" s="219" t="s">
        <v>1515</v>
      </c>
      <c r="D1084" s="219" t="s">
        <v>1516</v>
      </c>
      <c r="E1084" s="18" t="s">
        <v>276</v>
      </c>
      <c r="F1084" s="220">
        <v>76.069000000000003</v>
      </c>
      <c r="G1084" s="33"/>
      <c r="H1084" s="34"/>
    </row>
    <row r="1085" spans="1:8" s="2" customFormat="1" ht="16.899999999999999" customHeight="1">
      <c r="A1085" s="33"/>
      <c r="B1085" s="34"/>
      <c r="C1085" s="215" t="s">
        <v>1934</v>
      </c>
      <c r="D1085" s="216" t="s">
        <v>1</v>
      </c>
      <c r="E1085" s="217" t="s">
        <v>1</v>
      </c>
      <c r="F1085" s="218">
        <v>122.7</v>
      </c>
      <c r="G1085" s="33"/>
      <c r="H1085" s="34"/>
    </row>
    <row r="1086" spans="1:8" s="2" customFormat="1" ht="16.899999999999999" customHeight="1">
      <c r="A1086" s="33"/>
      <c r="B1086" s="34"/>
      <c r="C1086" s="219" t="s">
        <v>1</v>
      </c>
      <c r="D1086" s="219" t="s">
        <v>1984</v>
      </c>
      <c r="E1086" s="18" t="s">
        <v>1</v>
      </c>
      <c r="F1086" s="220">
        <v>0</v>
      </c>
      <c r="G1086" s="33"/>
      <c r="H1086" s="34"/>
    </row>
    <row r="1087" spans="1:8" s="2" customFormat="1" ht="16.899999999999999" customHeight="1">
      <c r="A1087" s="33"/>
      <c r="B1087" s="34"/>
      <c r="C1087" s="219" t="s">
        <v>1</v>
      </c>
      <c r="D1087" s="219" t="s">
        <v>1935</v>
      </c>
      <c r="E1087" s="18" t="s">
        <v>1</v>
      </c>
      <c r="F1087" s="220">
        <v>122.7</v>
      </c>
      <c r="G1087" s="33"/>
      <c r="H1087" s="34"/>
    </row>
    <row r="1088" spans="1:8" s="2" customFormat="1" ht="16.899999999999999" customHeight="1">
      <c r="A1088" s="33"/>
      <c r="B1088" s="34"/>
      <c r="C1088" s="219" t="s">
        <v>1934</v>
      </c>
      <c r="D1088" s="219" t="s">
        <v>222</v>
      </c>
      <c r="E1088" s="18" t="s">
        <v>1</v>
      </c>
      <c r="F1088" s="220">
        <v>122.7</v>
      </c>
      <c r="G1088" s="33"/>
      <c r="H1088" s="34"/>
    </row>
    <row r="1089" spans="1:8" s="2" customFormat="1" ht="16.899999999999999" customHeight="1">
      <c r="A1089" s="33"/>
      <c r="B1089" s="34"/>
      <c r="C1089" s="221" t="s">
        <v>2736</v>
      </c>
      <c r="D1089" s="33"/>
      <c r="E1089" s="33"/>
      <c r="F1089" s="33"/>
      <c r="G1089" s="33"/>
      <c r="H1089" s="34"/>
    </row>
    <row r="1090" spans="1:8" s="2" customFormat="1" ht="16.899999999999999" customHeight="1">
      <c r="A1090" s="33"/>
      <c r="B1090" s="34"/>
      <c r="C1090" s="219" t="s">
        <v>1981</v>
      </c>
      <c r="D1090" s="219" t="s">
        <v>1982</v>
      </c>
      <c r="E1090" s="18" t="s">
        <v>276</v>
      </c>
      <c r="F1090" s="220">
        <v>24.54</v>
      </c>
      <c r="G1090" s="33"/>
      <c r="H1090" s="34"/>
    </row>
    <row r="1091" spans="1:8" s="2" customFormat="1" ht="22.5">
      <c r="A1091" s="33"/>
      <c r="B1091" s="34"/>
      <c r="C1091" s="219" t="s">
        <v>2082</v>
      </c>
      <c r="D1091" s="219" t="s">
        <v>2083</v>
      </c>
      <c r="E1091" s="18" t="s">
        <v>195</v>
      </c>
      <c r="F1091" s="220">
        <v>245.4</v>
      </c>
      <c r="G1091" s="33"/>
      <c r="H1091" s="34"/>
    </row>
    <row r="1092" spans="1:8" s="2" customFormat="1" ht="16.899999999999999" customHeight="1">
      <c r="A1092" s="33"/>
      <c r="B1092" s="34"/>
      <c r="C1092" s="219" t="s">
        <v>2072</v>
      </c>
      <c r="D1092" s="219" t="s">
        <v>2073</v>
      </c>
      <c r="E1092" s="18" t="s">
        <v>195</v>
      </c>
      <c r="F1092" s="220">
        <v>122.7</v>
      </c>
      <c r="G1092" s="33"/>
      <c r="H1092" s="34"/>
    </row>
    <row r="1093" spans="1:8" s="2" customFormat="1" ht="22.5">
      <c r="A1093" s="33"/>
      <c r="B1093" s="34"/>
      <c r="C1093" s="219" t="s">
        <v>2091</v>
      </c>
      <c r="D1093" s="219" t="s">
        <v>2092</v>
      </c>
      <c r="E1093" s="18" t="s">
        <v>195</v>
      </c>
      <c r="F1093" s="220">
        <v>245.4</v>
      </c>
      <c r="G1093" s="33"/>
      <c r="H1093" s="34"/>
    </row>
    <row r="1094" spans="1:8" s="2" customFormat="1" ht="22.5">
      <c r="A1094" s="33"/>
      <c r="B1094" s="34"/>
      <c r="C1094" s="219" t="s">
        <v>2079</v>
      </c>
      <c r="D1094" s="219" t="s">
        <v>2080</v>
      </c>
      <c r="E1094" s="18" t="s">
        <v>195</v>
      </c>
      <c r="F1094" s="220">
        <v>122.7</v>
      </c>
      <c r="G1094" s="33"/>
      <c r="H1094" s="34"/>
    </row>
    <row r="1095" spans="1:8" s="2" customFormat="1" ht="22.5">
      <c r="A1095" s="33"/>
      <c r="B1095" s="34"/>
      <c r="C1095" s="219" t="s">
        <v>2086</v>
      </c>
      <c r="D1095" s="219" t="s">
        <v>2087</v>
      </c>
      <c r="E1095" s="18" t="s">
        <v>195</v>
      </c>
      <c r="F1095" s="220">
        <v>245.4</v>
      </c>
      <c r="G1095" s="33"/>
      <c r="H1095" s="34"/>
    </row>
    <row r="1096" spans="1:8" s="2" customFormat="1" ht="16.899999999999999" customHeight="1">
      <c r="A1096" s="33"/>
      <c r="B1096" s="34"/>
      <c r="C1096" s="219" t="s">
        <v>2094</v>
      </c>
      <c r="D1096" s="219" t="s">
        <v>2095</v>
      </c>
      <c r="E1096" s="18" t="s">
        <v>2096</v>
      </c>
      <c r="F1096" s="220">
        <v>8.5890000000000004</v>
      </c>
      <c r="G1096" s="33"/>
      <c r="H1096" s="34"/>
    </row>
    <row r="1097" spans="1:8" s="2" customFormat="1" ht="16.899999999999999" customHeight="1">
      <c r="A1097" s="33"/>
      <c r="B1097" s="34"/>
      <c r="C1097" s="215" t="s">
        <v>147</v>
      </c>
      <c r="D1097" s="216" t="s">
        <v>1</v>
      </c>
      <c r="E1097" s="217" t="s">
        <v>1</v>
      </c>
      <c r="F1097" s="218">
        <v>152.13800000000001</v>
      </c>
      <c r="G1097" s="33"/>
      <c r="H1097" s="34"/>
    </row>
    <row r="1098" spans="1:8" s="2" customFormat="1" ht="16.899999999999999" customHeight="1">
      <c r="A1098" s="33"/>
      <c r="B1098" s="34"/>
      <c r="C1098" s="219" t="s">
        <v>1</v>
      </c>
      <c r="D1098" s="219" t="s">
        <v>1170</v>
      </c>
      <c r="E1098" s="18" t="s">
        <v>1</v>
      </c>
      <c r="F1098" s="220">
        <v>0</v>
      </c>
      <c r="G1098" s="33"/>
      <c r="H1098" s="34"/>
    </row>
    <row r="1099" spans="1:8" s="2" customFormat="1" ht="16.899999999999999" customHeight="1">
      <c r="A1099" s="33"/>
      <c r="B1099" s="34"/>
      <c r="C1099" s="219" t="s">
        <v>1</v>
      </c>
      <c r="D1099" s="219" t="s">
        <v>1987</v>
      </c>
      <c r="E1099" s="18" t="s">
        <v>1</v>
      </c>
      <c r="F1099" s="220">
        <v>13.365</v>
      </c>
      <c r="G1099" s="33"/>
      <c r="H1099" s="34"/>
    </row>
    <row r="1100" spans="1:8" s="2" customFormat="1" ht="16.899999999999999" customHeight="1">
      <c r="A1100" s="33"/>
      <c r="B1100" s="34"/>
      <c r="C1100" s="219" t="s">
        <v>1</v>
      </c>
      <c r="D1100" s="219" t="s">
        <v>1988</v>
      </c>
      <c r="E1100" s="18" t="s">
        <v>1</v>
      </c>
      <c r="F1100" s="220">
        <v>15.875999999999999</v>
      </c>
      <c r="G1100" s="33"/>
      <c r="H1100" s="34"/>
    </row>
    <row r="1101" spans="1:8" s="2" customFormat="1" ht="16.899999999999999" customHeight="1">
      <c r="A1101" s="33"/>
      <c r="B1101" s="34"/>
      <c r="C1101" s="219" t="s">
        <v>1</v>
      </c>
      <c r="D1101" s="219" t="s">
        <v>1989</v>
      </c>
      <c r="E1101" s="18" t="s">
        <v>1</v>
      </c>
      <c r="F1101" s="220">
        <v>40.392000000000003</v>
      </c>
      <c r="G1101" s="33"/>
      <c r="H1101" s="34"/>
    </row>
    <row r="1102" spans="1:8" s="2" customFormat="1" ht="16.899999999999999" customHeight="1">
      <c r="A1102" s="33"/>
      <c r="B1102" s="34"/>
      <c r="C1102" s="219" t="s">
        <v>1</v>
      </c>
      <c r="D1102" s="219" t="s">
        <v>1990</v>
      </c>
      <c r="E1102" s="18" t="s">
        <v>1</v>
      </c>
      <c r="F1102" s="220">
        <v>10.670999999999999</v>
      </c>
      <c r="G1102" s="33"/>
      <c r="H1102" s="34"/>
    </row>
    <row r="1103" spans="1:8" s="2" customFormat="1" ht="16.899999999999999" customHeight="1">
      <c r="A1103" s="33"/>
      <c r="B1103" s="34"/>
      <c r="C1103" s="219" t="s">
        <v>1</v>
      </c>
      <c r="D1103" s="219" t="s">
        <v>1991</v>
      </c>
      <c r="E1103" s="18" t="s">
        <v>1</v>
      </c>
      <c r="F1103" s="220">
        <v>13.86</v>
      </c>
      <c r="G1103" s="33"/>
      <c r="H1103" s="34"/>
    </row>
    <row r="1104" spans="1:8" s="2" customFormat="1" ht="16.899999999999999" customHeight="1">
      <c r="A1104" s="33"/>
      <c r="B1104" s="34"/>
      <c r="C1104" s="219" t="s">
        <v>1</v>
      </c>
      <c r="D1104" s="219" t="s">
        <v>1992</v>
      </c>
      <c r="E1104" s="18" t="s">
        <v>1</v>
      </c>
      <c r="F1104" s="220">
        <v>6.508</v>
      </c>
      <c r="G1104" s="33"/>
      <c r="H1104" s="34"/>
    </row>
    <row r="1105" spans="1:8" s="2" customFormat="1" ht="16.899999999999999" customHeight="1">
      <c r="A1105" s="33"/>
      <c r="B1105" s="34"/>
      <c r="C1105" s="219" t="s">
        <v>1</v>
      </c>
      <c r="D1105" s="219" t="s">
        <v>1993</v>
      </c>
      <c r="E1105" s="18" t="s">
        <v>1</v>
      </c>
      <c r="F1105" s="220">
        <v>14.108000000000001</v>
      </c>
      <c r="G1105" s="33"/>
      <c r="H1105" s="34"/>
    </row>
    <row r="1106" spans="1:8" s="2" customFormat="1" ht="16.899999999999999" customHeight="1">
      <c r="A1106" s="33"/>
      <c r="B1106" s="34"/>
      <c r="C1106" s="219" t="s">
        <v>1</v>
      </c>
      <c r="D1106" s="219" t="s">
        <v>1994</v>
      </c>
      <c r="E1106" s="18" t="s">
        <v>1</v>
      </c>
      <c r="F1106" s="220">
        <v>5.2469999999999999</v>
      </c>
      <c r="G1106" s="33"/>
      <c r="H1106" s="34"/>
    </row>
    <row r="1107" spans="1:8" s="2" customFormat="1" ht="16.899999999999999" customHeight="1">
      <c r="A1107" s="33"/>
      <c r="B1107" s="34"/>
      <c r="C1107" s="219" t="s">
        <v>1</v>
      </c>
      <c r="D1107" s="219" t="s">
        <v>1995</v>
      </c>
      <c r="E1107" s="18" t="s">
        <v>1</v>
      </c>
      <c r="F1107" s="220">
        <v>15.193</v>
      </c>
      <c r="G1107" s="33"/>
      <c r="H1107" s="34"/>
    </row>
    <row r="1108" spans="1:8" s="2" customFormat="1" ht="16.899999999999999" customHeight="1">
      <c r="A1108" s="33"/>
      <c r="B1108" s="34"/>
      <c r="C1108" s="219" t="s">
        <v>1</v>
      </c>
      <c r="D1108" s="219" t="s">
        <v>1996</v>
      </c>
      <c r="E1108" s="18" t="s">
        <v>1</v>
      </c>
      <c r="F1108" s="220">
        <v>4.38</v>
      </c>
      <c r="G1108" s="33"/>
      <c r="H1108" s="34"/>
    </row>
    <row r="1109" spans="1:8" s="2" customFormat="1" ht="16.899999999999999" customHeight="1">
      <c r="A1109" s="33"/>
      <c r="B1109" s="34"/>
      <c r="C1109" s="219" t="s">
        <v>1</v>
      </c>
      <c r="D1109" s="219" t="s">
        <v>1997</v>
      </c>
      <c r="E1109" s="18" t="s">
        <v>1</v>
      </c>
      <c r="F1109" s="220">
        <v>13.071</v>
      </c>
      <c r="G1109" s="33"/>
      <c r="H1109" s="34"/>
    </row>
    <row r="1110" spans="1:8" s="2" customFormat="1" ht="16.899999999999999" customHeight="1">
      <c r="A1110" s="33"/>
      <c r="B1110" s="34"/>
      <c r="C1110" s="219" t="s">
        <v>1</v>
      </c>
      <c r="D1110" s="219" t="s">
        <v>1998</v>
      </c>
      <c r="E1110" s="18" t="s">
        <v>1</v>
      </c>
      <c r="F1110" s="220">
        <v>11.843999999999999</v>
      </c>
      <c r="G1110" s="33"/>
      <c r="H1110" s="34"/>
    </row>
    <row r="1111" spans="1:8" s="2" customFormat="1" ht="16.899999999999999" customHeight="1">
      <c r="A1111" s="33"/>
      <c r="B1111" s="34"/>
      <c r="C1111" s="219" t="s">
        <v>1</v>
      </c>
      <c r="D1111" s="219" t="s">
        <v>1999</v>
      </c>
      <c r="E1111" s="18" t="s">
        <v>1</v>
      </c>
      <c r="F1111" s="220">
        <v>6.2510000000000003</v>
      </c>
      <c r="G1111" s="33"/>
      <c r="H1111" s="34"/>
    </row>
    <row r="1112" spans="1:8" s="2" customFormat="1" ht="16.899999999999999" customHeight="1">
      <c r="A1112" s="33"/>
      <c r="B1112" s="34"/>
      <c r="C1112" s="219" t="s">
        <v>1</v>
      </c>
      <c r="D1112" s="219" t="s">
        <v>2000</v>
      </c>
      <c r="E1112" s="18" t="s">
        <v>1</v>
      </c>
      <c r="F1112" s="220">
        <v>18.175999999999998</v>
      </c>
      <c r="G1112" s="33"/>
      <c r="H1112" s="34"/>
    </row>
    <row r="1113" spans="1:8" s="2" customFormat="1" ht="16.899999999999999" customHeight="1">
      <c r="A1113" s="33"/>
      <c r="B1113" s="34"/>
      <c r="C1113" s="219" t="s">
        <v>1</v>
      </c>
      <c r="D1113" s="219" t="s">
        <v>2001</v>
      </c>
      <c r="E1113" s="18" t="s">
        <v>1</v>
      </c>
      <c r="F1113" s="220">
        <v>13.037000000000001</v>
      </c>
      <c r="G1113" s="33"/>
      <c r="H1113" s="34"/>
    </row>
    <row r="1114" spans="1:8" s="2" customFormat="1" ht="16.899999999999999" customHeight="1">
      <c r="A1114" s="33"/>
      <c r="B1114" s="34"/>
      <c r="C1114" s="219" t="s">
        <v>1</v>
      </c>
      <c r="D1114" s="219" t="s">
        <v>2002</v>
      </c>
      <c r="E1114" s="18" t="s">
        <v>1</v>
      </c>
      <c r="F1114" s="220">
        <v>24.57</v>
      </c>
      <c r="G1114" s="33"/>
      <c r="H1114" s="34"/>
    </row>
    <row r="1115" spans="1:8" s="2" customFormat="1" ht="16.899999999999999" customHeight="1">
      <c r="A1115" s="33"/>
      <c r="B1115" s="34"/>
      <c r="C1115" s="219" t="s">
        <v>1</v>
      </c>
      <c r="D1115" s="219" t="s">
        <v>2003</v>
      </c>
      <c r="E1115" s="18" t="s">
        <v>1</v>
      </c>
      <c r="F1115" s="220">
        <v>12.91</v>
      </c>
      <c r="G1115" s="33"/>
      <c r="H1115" s="34"/>
    </row>
    <row r="1116" spans="1:8" s="2" customFormat="1" ht="16.899999999999999" customHeight="1">
      <c r="A1116" s="33"/>
      <c r="B1116" s="34"/>
      <c r="C1116" s="219" t="s">
        <v>1</v>
      </c>
      <c r="D1116" s="219" t="s">
        <v>2004</v>
      </c>
      <c r="E1116" s="18" t="s">
        <v>1</v>
      </c>
      <c r="F1116" s="220">
        <v>16.815999999999999</v>
      </c>
      <c r="G1116" s="33"/>
      <c r="H1116" s="34"/>
    </row>
    <row r="1117" spans="1:8" s="2" customFormat="1" ht="16.899999999999999" customHeight="1">
      <c r="A1117" s="33"/>
      <c r="B1117" s="34"/>
      <c r="C1117" s="219" t="s">
        <v>1</v>
      </c>
      <c r="D1117" s="219" t="s">
        <v>2005</v>
      </c>
      <c r="E1117" s="18" t="s">
        <v>1</v>
      </c>
      <c r="F1117" s="220">
        <v>13.013</v>
      </c>
      <c r="G1117" s="33"/>
      <c r="H1117" s="34"/>
    </row>
    <row r="1118" spans="1:8" s="2" customFormat="1" ht="16.899999999999999" customHeight="1">
      <c r="A1118" s="33"/>
      <c r="B1118" s="34"/>
      <c r="C1118" s="219" t="s">
        <v>1</v>
      </c>
      <c r="D1118" s="219" t="s">
        <v>2006</v>
      </c>
      <c r="E1118" s="18" t="s">
        <v>1</v>
      </c>
      <c r="F1118" s="220">
        <v>15.347</v>
      </c>
      <c r="G1118" s="33"/>
      <c r="H1118" s="34"/>
    </row>
    <row r="1119" spans="1:8" s="2" customFormat="1" ht="16.899999999999999" customHeight="1">
      <c r="A1119" s="33"/>
      <c r="B1119" s="34"/>
      <c r="C1119" s="219" t="s">
        <v>1</v>
      </c>
      <c r="D1119" s="219" t="s">
        <v>2007</v>
      </c>
      <c r="E1119" s="18" t="s">
        <v>1</v>
      </c>
      <c r="F1119" s="220">
        <v>11.846</v>
      </c>
      <c r="G1119" s="33"/>
      <c r="H1119" s="34"/>
    </row>
    <row r="1120" spans="1:8" s="2" customFormat="1" ht="16.899999999999999" customHeight="1">
      <c r="A1120" s="33"/>
      <c r="B1120" s="34"/>
      <c r="C1120" s="219" t="s">
        <v>1</v>
      </c>
      <c r="D1120" s="219" t="s">
        <v>2008</v>
      </c>
      <c r="E1120" s="18" t="s">
        <v>1</v>
      </c>
      <c r="F1120" s="220">
        <v>6.8239999999999998</v>
      </c>
      <c r="G1120" s="33"/>
      <c r="H1120" s="34"/>
    </row>
    <row r="1121" spans="1:8" s="2" customFormat="1" ht="16.899999999999999" customHeight="1">
      <c r="A1121" s="33"/>
      <c r="B1121" s="34"/>
      <c r="C1121" s="219" t="s">
        <v>1</v>
      </c>
      <c r="D1121" s="219" t="s">
        <v>2009</v>
      </c>
      <c r="E1121" s="18" t="s">
        <v>1</v>
      </c>
      <c r="F1121" s="220">
        <v>4.7430000000000003</v>
      </c>
      <c r="G1121" s="33"/>
      <c r="H1121" s="34"/>
    </row>
    <row r="1122" spans="1:8" s="2" customFormat="1" ht="16.899999999999999" customHeight="1">
      <c r="A1122" s="33"/>
      <c r="B1122" s="34"/>
      <c r="C1122" s="219" t="s">
        <v>1</v>
      </c>
      <c r="D1122" s="219" t="s">
        <v>2010</v>
      </c>
      <c r="E1122" s="18" t="s">
        <v>1</v>
      </c>
      <c r="F1122" s="220">
        <v>13.11</v>
      </c>
      <c r="G1122" s="33"/>
      <c r="H1122" s="34"/>
    </row>
    <row r="1123" spans="1:8" s="2" customFormat="1" ht="16.899999999999999" customHeight="1">
      <c r="A1123" s="33"/>
      <c r="B1123" s="34"/>
      <c r="C1123" s="219" t="s">
        <v>1</v>
      </c>
      <c r="D1123" s="219" t="s">
        <v>286</v>
      </c>
      <c r="E1123" s="18" t="s">
        <v>1</v>
      </c>
      <c r="F1123" s="220">
        <v>0</v>
      </c>
      <c r="G1123" s="33"/>
      <c r="H1123" s="34"/>
    </row>
    <row r="1124" spans="1:8" s="2" customFormat="1" ht="16.899999999999999" customHeight="1">
      <c r="A1124" s="33"/>
      <c r="B1124" s="34"/>
      <c r="C1124" s="219" t="s">
        <v>1</v>
      </c>
      <c r="D1124" s="219" t="s">
        <v>1225</v>
      </c>
      <c r="E1124" s="18" t="s">
        <v>1</v>
      </c>
      <c r="F1124" s="220">
        <v>0</v>
      </c>
      <c r="G1124" s="33"/>
      <c r="H1124" s="34"/>
    </row>
    <row r="1125" spans="1:8" s="2" customFormat="1" ht="16.899999999999999" customHeight="1">
      <c r="A1125" s="33"/>
      <c r="B1125" s="34"/>
      <c r="C1125" s="219" t="s">
        <v>1</v>
      </c>
      <c r="D1125" s="219" t="s">
        <v>2011</v>
      </c>
      <c r="E1125" s="18" t="s">
        <v>1</v>
      </c>
      <c r="F1125" s="220">
        <v>-17.25</v>
      </c>
      <c r="G1125" s="33"/>
      <c r="H1125" s="34"/>
    </row>
    <row r="1126" spans="1:8" s="2" customFormat="1" ht="16.899999999999999" customHeight="1">
      <c r="A1126" s="33"/>
      <c r="B1126" s="34"/>
      <c r="C1126" s="219" t="s">
        <v>1</v>
      </c>
      <c r="D1126" s="219" t="s">
        <v>1227</v>
      </c>
      <c r="E1126" s="18" t="s">
        <v>1</v>
      </c>
      <c r="F1126" s="220">
        <v>-1.1879999999999999</v>
      </c>
      <c r="G1126" s="33"/>
      <c r="H1126" s="34"/>
    </row>
    <row r="1127" spans="1:8" s="2" customFormat="1" ht="16.899999999999999" customHeight="1">
      <c r="A1127" s="33"/>
      <c r="B1127" s="34"/>
      <c r="C1127" s="219" t="s">
        <v>1</v>
      </c>
      <c r="D1127" s="219" t="s">
        <v>2012</v>
      </c>
      <c r="E1127" s="18" t="s">
        <v>1</v>
      </c>
      <c r="F1127" s="220">
        <v>-0.77</v>
      </c>
      <c r="G1127" s="33"/>
      <c r="H1127" s="34"/>
    </row>
    <row r="1128" spans="1:8" s="2" customFormat="1" ht="16.899999999999999" customHeight="1">
      <c r="A1128" s="33"/>
      <c r="B1128" s="34"/>
      <c r="C1128" s="219" t="s">
        <v>1</v>
      </c>
      <c r="D1128" s="219" t="s">
        <v>2013</v>
      </c>
      <c r="E1128" s="18" t="s">
        <v>1</v>
      </c>
      <c r="F1128" s="220">
        <v>-3.48</v>
      </c>
      <c r="G1128" s="33"/>
      <c r="H1128" s="34"/>
    </row>
    <row r="1129" spans="1:8" s="2" customFormat="1" ht="16.899999999999999" customHeight="1">
      <c r="A1129" s="33"/>
      <c r="B1129" s="34"/>
      <c r="C1129" s="219" t="s">
        <v>1</v>
      </c>
      <c r="D1129" s="219" t="s">
        <v>2014</v>
      </c>
      <c r="E1129" s="18" t="s">
        <v>1</v>
      </c>
      <c r="F1129" s="220">
        <v>-1.452</v>
      </c>
      <c r="G1129" s="33"/>
      <c r="H1129" s="34"/>
    </row>
    <row r="1130" spans="1:8" s="2" customFormat="1" ht="16.899999999999999" customHeight="1">
      <c r="A1130" s="33"/>
      <c r="B1130" s="34"/>
      <c r="C1130" s="219" t="s">
        <v>1</v>
      </c>
      <c r="D1130" s="219" t="s">
        <v>2015</v>
      </c>
      <c r="E1130" s="18" t="s">
        <v>1</v>
      </c>
      <c r="F1130" s="220">
        <v>-24.54</v>
      </c>
      <c r="G1130" s="33"/>
      <c r="H1130" s="34"/>
    </row>
    <row r="1131" spans="1:8" s="2" customFormat="1" ht="16.899999999999999" customHeight="1">
      <c r="A1131" s="33"/>
      <c r="B1131" s="34"/>
      <c r="C1131" s="219" t="s">
        <v>1</v>
      </c>
      <c r="D1131" s="219" t="s">
        <v>1228</v>
      </c>
      <c r="E1131" s="18" t="s">
        <v>1</v>
      </c>
      <c r="F1131" s="220">
        <v>0</v>
      </c>
      <c r="G1131" s="33"/>
      <c r="H1131" s="34"/>
    </row>
    <row r="1132" spans="1:8" s="2" customFormat="1" ht="16.899999999999999" customHeight="1">
      <c r="A1132" s="33"/>
      <c r="B1132" s="34"/>
      <c r="C1132" s="219" t="s">
        <v>1</v>
      </c>
      <c r="D1132" s="219" t="s">
        <v>1229</v>
      </c>
      <c r="E1132" s="18" t="s">
        <v>1</v>
      </c>
      <c r="F1132" s="220">
        <v>0</v>
      </c>
      <c r="G1132" s="33"/>
      <c r="H1132" s="34"/>
    </row>
    <row r="1133" spans="1:8" s="2" customFormat="1" ht="16.899999999999999" customHeight="1">
      <c r="A1133" s="33"/>
      <c r="B1133" s="34"/>
      <c r="C1133" s="219" t="s">
        <v>1</v>
      </c>
      <c r="D1133" s="219" t="s">
        <v>2016</v>
      </c>
      <c r="E1133" s="18" t="s">
        <v>1</v>
      </c>
      <c r="F1133" s="220">
        <v>-0.19</v>
      </c>
      <c r="G1133" s="33"/>
      <c r="H1133" s="34"/>
    </row>
    <row r="1134" spans="1:8" s="2" customFormat="1" ht="16.899999999999999" customHeight="1">
      <c r="A1134" s="33"/>
      <c r="B1134" s="34"/>
      <c r="C1134" s="219" t="s">
        <v>1</v>
      </c>
      <c r="D1134" s="219" t="s">
        <v>328</v>
      </c>
      <c r="E1134" s="18" t="s">
        <v>1</v>
      </c>
      <c r="F1134" s="220">
        <v>0</v>
      </c>
      <c r="G1134" s="33"/>
      <c r="H1134" s="34"/>
    </row>
    <row r="1135" spans="1:8" s="2" customFormat="1" ht="16.899999999999999" customHeight="1">
      <c r="A1135" s="33"/>
      <c r="B1135" s="34"/>
      <c r="C1135" s="219" t="s">
        <v>1</v>
      </c>
      <c r="D1135" s="219" t="s">
        <v>329</v>
      </c>
      <c r="E1135" s="18" t="s">
        <v>1</v>
      </c>
      <c r="F1135" s="220">
        <v>-120.15</v>
      </c>
      <c r="G1135" s="33"/>
      <c r="H1135" s="34"/>
    </row>
    <row r="1136" spans="1:8" s="2" customFormat="1" ht="16.899999999999999" customHeight="1">
      <c r="A1136" s="33"/>
      <c r="B1136" s="34"/>
      <c r="C1136" s="219" t="s">
        <v>147</v>
      </c>
      <c r="D1136" s="219" t="s">
        <v>222</v>
      </c>
      <c r="E1136" s="18" t="s">
        <v>1</v>
      </c>
      <c r="F1136" s="220">
        <v>152.13800000000001</v>
      </c>
      <c r="G1136" s="33"/>
      <c r="H1136" s="34"/>
    </row>
    <row r="1137" spans="1:8" s="2" customFormat="1" ht="16.899999999999999" customHeight="1">
      <c r="A1137" s="33"/>
      <c r="B1137" s="34"/>
      <c r="C1137" s="221" t="s">
        <v>2736</v>
      </c>
      <c r="D1137" s="33"/>
      <c r="E1137" s="33"/>
      <c r="F1137" s="33"/>
      <c r="G1137" s="33"/>
      <c r="H1137" s="34"/>
    </row>
    <row r="1138" spans="1:8" s="2" customFormat="1" ht="22.5">
      <c r="A1138" s="33"/>
      <c r="B1138" s="34"/>
      <c r="C1138" s="219" t="s">
        <v>1515</v>
      </c>
      <c r="D1138" s="219" t="s">
        <v>1516</v>
      </c>
      <c r="E1138" s="18" t="s">
        <v>276</v>
      </c>
      <c r="F1138" s="220">
        <v>76.069000000000003</v>
      </c>
      <c r="G1138" s="33"/>
      <c r="H1138" s="34"/>
    </row>
    <row r="1139" spans="1:8" s="2" customFormat="1" ht="22.5">
      <c r="A1139" s="33"/>
      <c r="B1139" s="34"/>
      <c r="C1139" s="219" t="s">
        <v>1526</v>
      </c>
      <c r="D1139" s="219" t="s">
        <v>2017</v>
      </c>
      <c r="E1139" s="18" t="s">
        <v>276</v>
      </c>
      <c r="F1139" s="220">
        <v>76.069000000000003</v>
      </c>
      <c r="G1139" s="33"/>
      <c r="H1139" s="34"/>
    </row>
    <row r="1140" spans="1:8" s="2" customFormat="1" ht="22.5">
      <c r="A1140" s="33"/>
      <c r="B1140" s="34"/>
      <c r="C1140" s="219" t="s">
        <v>424</v>
      </c>
      <c r="D1140" s="219" t="s">
        <v>425</v>
      </c>
      <c r="E1140" s="18" t="s">
        <v>276</v>
      </c>
      <c r="F1140" s="220">
        <v>160.684</v>
      </c>
      <c r="G1140" s="33"/>
      <c r="H1140" s="34"/>
    </row>
    <row r="1141" spans="1:8" s="2" customFormat="1" ht="22.5">
      <c r="A1141" s="33"/>
      <c r="B1141" s="34"/>
      <c r="C1141" s="219" t="s">
        <v>429</v>
      </c>
      <c r="D1141" s="219" t="s">
        <v>430</v>
      </c>
      <c r="E1141" s="18" t="s">
        <v>276</v>
      </c>
      <c r="F1141" s="220">
        <v>136.14400000000001</v>
      </c>
      <c r="G1141" s="33"/>
      <c r="H1141" s="34"/>
    </row>
    <row r="1142" spans="1:8" s="2" customFormat="1" ht="16.899999999999999" customHeight="1">
      <c r="A1142" s="33"/>
      <c r="B1142" s="34"/>
      <c r="C1142" s="219" t="s">
        <v>439</v>
      </c>
      <c r="D1142" s="219" t="s">
        <v>440</v>
      </c>
      <c r="E1142" s="18" t="s">
        <v>276</v>
      </c>
      <c r="F1142" s="220">
        <v>296.82799999999997</v>
      </c>
      <c r="G1142" s="33"/>
      <c r="H1142" s="34"/>
    </row>
    <row r="1143" spans="1:8" s="2" customFormat="1" ht="16.899999999999999" customHeight="1">
      <c r="A1143" s="33"/>
      <c r="B1143" s="34"/>
      <c r="C1143" s="219" t="s">
        <v>443</v>
      </c>
      <c r="D1143" s="219" t="s">
        <v>444</v>
      </c>
      <c r="E1143" s="18" t="s">
        <v>276</v>
      </c>
      <c r="F1143" s="220">
        <v>78.998000000000005</v>
      </c>
      <c r="G1143" s="33"/>
      <c r="H1143" s="34"/>
    </row>
    <row r="1144" spans="1:8" s="2" customFormat="1" ht="16.899999999999999" customHeight="1">
      <c r="A1144" s="33"/>
      <c r="B1144" s="34"/>
      <c r="C1144" s="219" t="s">
        <v>464</v>
      </c>
      <c r="D1144" s="219" t="s">
        <v>465</v>
      </c>
      <c r="E1144" s="18" t="s">
        <v>276</v>
      </c>
      <c r="F1144" s="220">
        <v>217.83</v>
      </c>
      <c r="G1144" s="33"/>
      <c r="H1144" s="34"/>
    </row>
    <row r="1145" spans="1:8" s="2" customFormat="1" ht="16.899999999999999" customHeight="1">
      <c r="A1145" s="33"/>
      <c r="B1145" s="34"/>
      <c r="C1145" s="215" t="s">
        <v>2797</v>
      </c>
      <c r="D1145" s="216" t="s">
        <v>1</v>
      </c>
      <c r="E1145" s="217" t="s">
        <v>1</v>
      </c>
      <c r="F1145" s="218">
        <v>438.70699999999999</v>
      </c>
      <c r="G1145" s="33"/>
      <c r="H1145" s="34"/>
    </row>
    <row r="1146" spans="1:8" s="2" customFormat="1" ht="16.899999999999999" customHeight="1">
      <c r="A1146" s="33"/>
      <c r="B1146" s="34"/>
      <c r="C1146" s="215" t="s">
        <v>2798</v>
      </c>
      <c r="D1146" s="216" t="s">
        <v>1</v>
      </c>
      <c r="E1146" s="217" t="s">
        <v>1</v>
      </c>
      <c r="F1146" s="218">
        <v>520.53899999999999</v>
      </c>
      <c r="G1146" s="33"/>
      <c r="H1146" s="34"/>
    </row>
    <row r="1147" spans="1:8" s="2" customFormat="1" ht="16.899999999999999" customHeight="1">
      <c r="A1147" s="33"/>
      <c r="B1147" s="34"/>
      <c r="C1147" s="215" t="s">
        <v>149</v>
      </c>
      <c r="D1147" s="216" t="s">
        <v>1</v>
      </c>
      <c r="E1147" s="217" t="s">
        <v>1</v>
      </c>
      <c r="F1147" s="218">
        <v>321.15800000000002</v>
      </c>
      <c r="G1147" s="33"/>
      <c r="H1147" s="34"/>
    </row>
    <row r="1148" spans="1:8" s="2" customFormat="1" ht="16.899999999999999" customHeight="1">
      <c r="A1148" s="33"/>
      <c r="B1148" s="34"/>
      <c r="C1148" s="219" t="s">
        <v>1</v>
      </c>
      <c r="D1148" s="219" t="s">
        <v>1170</v>
      </c>
      <c r="E1148" s="18" t="s">
        <v>1</v>
      </c>
      <c r="F1148" s="220">
        <v>0</v>
      </c>
      <c r="G1148" s="33"/>
      <c r="H1148" s="34"/>
    </row>
    <row r="1149" spans="1:8" s="2" customFormat="1" ht="16.899999999999999" customHeight="1">
      <c r="A1149" s="33"/>
      <c r="B1149" s="34"/>
      <c r="C1149" s="219" t="s">
        <v>1</v>
      </c>
      <c r="D1149" s="219" t="s">
        <v>1987</v>
      </c>
      <c r="E1149" s="18" t="s">
        <v>1</v>
      </c>
      <c r="F1149" s="220">
        <v>13.365</v>
      </c>
      <c r="G1149" s="33"/>
      <c r="H1149" s="34"/>
    </row>
    <row r="1150" spans="1:8" s="2" customFormat="1" ht="16.899999999999999" customHeight="1">
      <c r="A1150" s="33"/>
      <c r="B1150" s="34"/>
      <c r="C1150" s="219" t="s">
        <v>1</v>
      </c>
      <c r="D1150" s="219" t="s">
        <v>1988</v>
      </c>
      <c r="E1150" s="18" t="s">
        <v>1</v>
      </c>
      <c r="F1150" s="220">
        <v>15.875999999999999</v>
      </c>
      <c r="G1150" s="33"/>
      <c r="H1150" s="34"/>
    </row>
    <row r="1151" spans="1:8" s="2" customFormat="1" ht="16.899999999999999" customHeight="1">
      <c r="A1151" s="33"/>
      <c r="B1151" s="34"/>
      <c r="C1151" s="219" t="s">
        <v>1</v>
      </c>
      <c r="D1151" s="219" t="s">
        <v>1989</v>
      </c>
      <c r="E1151" s="18" t="s">
        <v>1</v>
      </c>
      <c r="F1151" s="220">
        <v>40.392000000000003</v>
      </c>
      <c r="G1151" s="33"/>
      <c r="H1151" s="34"/>
    </row>
    <row r="1152" spans="1:8" s="2" customFormat="1" ht="16.899999999999999" customHeight="1">
      <c r="A1152" s="33"/>
      <c r="B1152" s="34"/>
      <c r="C1152" s="219" t="s">
        <v>1</v>
      </c>
      <c r="D1152" s="219" t="s">
        <v>1990</v>
      </c>
      <c r="E1152" s="18" t="s">
        <v>1</v>
      </c>
      <c r="F1152" s="220">
        <v>10.670999999999999</v>
      </c>
      <c r="G1152" s="33"/>
      <c r="H1152" s="34"/>
    </row>
    <row r="1153" spans="1:8" s="2" customFormat="1" ht="16.899999999999999" customHeight="1">
      <c r="A1153" s="33"/>
      <c r="B1153" s="34"/>
      <c r="C1153" s="219" t="s">
        <v>1</v>
      </c>
      <c r="D1153" s="219" t="s">
        <v>1991</v>
      </c>
      <c r="E1153" s="18" t="s">
        <v>1</v>
      </c>
      <c r="F1153" s="220">
        <v>13.86</v>
      </c>
      <c r="G1153" s="33"/>
      <c r="H1153" s="34"/>
    </row>
    <row r="1154" spans="1:8" s="2" customFormat="1" ht="16.899999999999999" customHeight="1">
      <c r="A1154" s="33"/>
      <c r="B1154" s="34"/>
      <c r="C1154" s="219" t="s">
        <v>1</v>
      </c>
      <c r="D1154" s="219" t="s">
        <v>1992</v>
      </c>
      <c r="E1154" s="18" t="s">
        <v>1</v>
      </c>
      <c r="F1154" s="220">
        <v>6.508</v>
      </c>
      <c r="G1154" s="33"/>
      <c r="H1154" s="34"/>
    </row>
    <row r="1155" spans="1:8" s="2" customFormat="1" ht="16.899999999999999" customHeight="1">
      <c r="A1155" s="33"/>
      <c r="B1155" s="34"/>
      <c r="C1155" s="219" t="s">
        <v>1</v>
      </c>
      <c r="D1155" s="219" t="s">
        <v>1993</v>
      </c>
      <c r="E1155" s="18" t="s">
        <v>1</v>
      </c>
      <c r="F1155" s="220">
        <v>14.108000000000001</v>
      </c>
      <c r="G1155" s="33"/>
      <c r="H1155" s="34"/>
    </row>
    <row r="1156" spans="1:8" s="2" customFormat="1" ht="16.899999999999999" customHeight="1">
      <c r="A1156" s="33"/>
      <c r="B1156" s="34"/>
      <c r="C1156" s="219" t="s">
        <v>1</v>
      </c>
      <c r="D1156" s="219" t="s">
        <v>1994</v>
      </c>
      <c r="E1156" s="18" t="s">
        <v>1</v>
      </c>
      <c r="F1156" s="220">
        <v>5.2469999999999999</v>
      </c>
      <c r="G1156" s="33"/>
      <c r="H1156" s="34"/>
    </row>
    <row r="1157" spans="1:8" s="2" customFormat="1" ht="16.899999999999999" customHeight="1">
      <c r="A1157" s="33"/>
      <c r="B1157" s="34"/>
      <c r="C1157" s="219" t="s">
        <v>1</v>
      </c>
      <c r="D1157" s="219" t="s">
        <v>1995</v>
      </c>
      <c r="E1157" s="18" t="s">
        <v>1</v>
      </c>
      <c r="F1157" s="220">
        <v>15.193</v>
      </c>
      <c r="G1157" s="33"/>
      <c r="H1157" s="34"/>
    </row>
    <row r="1158" spans="1:8" s="2" customFormat="1" ht="16.899999999999999" customHeight="1">
      <c r="A1158" s="33"/>
      <c r="B1158" s="34"/>
      <c r="C1158" s="219" t="s">
        <v>1</v>
      </c>
      <c r="D1158" s="219" t="s">
        <v>1996</v>
      </c>
      <c r="E1158" s="18" t="s">
        <v>1</v>
      </c>
      <c r="F1158" s="220">
        <v>4.38</v>
      </c>
      <c r="G1158" s="33"/>
      <c r="H1158" s="34"/>
    </row>
    <row r="1159" spans="1:8" s="2" customFormat="1" ht="16.899999999999999" customHeight="1">
      <c r="A1159" s="33"/>
      <c r="B1159" s="34"/>
      <c r="C1159" s="219" t="s">
        <v>1</v>
      </c>
      <c r="D1159" s="219" t="s">
        <v>1997</v>
      </c>
      <c r="E1159" s="18" t="s">
        <v>1</v>
      </c>
      <c r="F1159" s="220">
        <v>13.071</v>
      </c>
      <c r="G1159" s="33"/>
      <c r="H1159" s="34"/>
    </row>
    <row r="1160" spans="1:8" s="2" customFormat="1" ht="16.899999999999999" customHeight="1">
      <c r="A1160" s="33"/>
      <c r="B1160" s="34"/>
      <c r="C1160" s="219" t="s">
        <v>1</v>
      </c>
      <c r="D1160" s="219" t="s">
        <v>1998</v>
      </c>
      <c r="E1160" s="18" t="s">
        <v>1</v>
      </c>
      <c r="F1160" s="220">
        <v>11.843999999999999</v>
      </c>
      <c r="G1160" s="33"/>
      <c r="H1160" s="34"/>
    </row>
    <row r="1161" spans="1:8" s="2" customFormat="1" ht="16.899999999999999" customHeight="1">
      <c r="A1161" s="33"/>
      <c r="B1161" s="34"/>
      <c r="C1161" s="219" t="s">
        <v>1</v>
      </c>
      <c r="D1161" s="219" t="s">
        <v>1999</v>
      </c>
      <c r="E1161" s="18" t="s">
        <v>1</v>
      </c>
      <c r="F1161" s="220">
        <v>6.2510000000000003</v>
      </c>
      <c r="G1161" s="33"/>
      <c r="H1161" s="34"/>
    </row>
    <row r="1162" spans="1:8" s="2" customFormat="1" ht="16.899999999999999" customHeight="1">
      <c r="A1162" s="33"/>
      <c r="B1162" s="34"/>
      <c r="C1162" s="219" t="s">
        <v>1</v>
      </c>
      <c r="D1162" s="219" t="s">
        <v>2000</v>
      </c>
      <c r="E1162" s="18" t="s">
        <v>1</v>
      </c>
      <c r="F1162" s="220">
        <v>18.175999999999998</v>
      </c>
      <c r="G1162" s="33"/>
      <c r="H1162" s="34"/>
    </row>
    <row r="1163" spans="1:8" s="2" customFormat="1" ht="16.899999999999999" customHeight="1">
      <c r="A1163" s="33"/>
      <c r="B1163" s="34"/>
      <c r="C1163" s="219" t="s">
        <v>1</v>
      </c>
      <c r="D1163" s="219" t="s">
        <v>2001</v>
      </c>
      <c r="E1163" s="18" t="s">
        <v>1</v>
      </c>
      <c r="F1163" s="220">
        <v>13.037000000000001</v>
      </c>
      <c r="G1163" s="33"/>
      <c r="H1163" s="34"/>
    </row>
    <row r="1164" spans="1:8" s="2" customFormat="1" ht="16.899999999999999" customHeight="1">
      <c r="A1164" s="33"/>
      <c r="B1164" s="34"/>
      <c r="C1164" s="219" t="s">
        <v>1</v>
      </c>
      <c r="D1164" s="219" t="s">
        <v>2002</v>
      </c>
      <c r="E1164" s="18" t="s">
        <v>1</v>
      </c>
      <c r="F1164" s="220">
        <v>24.57</v>
      </c>
      <c r="G1164" s="33"/>
      <c r="H1164" s="34"/>
    </row>
    <row r="1165" spans="1:8" s="2" customFormat="1" ht="16.899999999999999" customHeight="1">
      <c r="A1165" s="33"/>
      <c r="B1165" s="34"/>
      <c r="C1165" s="219" t="s">
        <v>1</v>
      </c>
      <c r="D1165" s="219" t="s">
        <v>2003</v>
      </c>
      <c r="E1165" s="18" t="s">
        <v>1</v>
      </c>
      <c r="F1165" s="220">
        <v>12.91</v>
      </c>
      <c r="G1165" s="33"/>
      <c r="H1165" s="34"/>
    </row>
    <row r="1166" spans="1:8" s="2" customFormat="1" ht="16.899999999999999" customHeight="1">
      <c r="A1166" s="33"/>
      <c r="B1166" s="34"/>
      <c r="C1166" s="219" t="s">
        <v>1</v>
      </c>
      <c r="D1166" s="219" t="s">
        <v>2004</v>
      </c>
      <c r="E1166" s="18" t="s">
        <v>1</v>
      </c>
      <c r="F1166" s="220">
        <v>16.815999999999999</v>
      </c>
      <c r="G1166" s="33"/>
      <c r="H1166" s="34"/>
    </row>
    <row r="1167" spans="1:8" s="2" customFormat="1" ht="16.899999999999999" customHeight="1">
      <c r="A1167" s="33"/>
      <c r="B1167" s="34"/>
      <c r="C1167" s="219" t="s">
        <v>1</v>
      </c>
      <c r="D1167" s="219" t="s">
        <v>2005</v>
      </c>
      <c r="E1167" s="18" t="s">
        <v>1</v>
      </c>
      <c r="F1167" s="220">
        <v>13.013</v>
      </c>
      <c r="G1167" s="33"/>
      <c r="H1167" s="34"/>
    </row>
    <row r="1168" spans="1:8" s="2" customFormat="1" ht="16.899999999999999" customHeight="1">
      <c r="A1168" s="33"/>
      <c r="B1168" s="34"/>
      <c r="C1168" s="219" t="s">
        <v>1</v>
      </c>
      <c r="D1168" s="219" t="s">
        <v>2006</v>
      </c>
      <c r="E1168" s="18" t="s">
        <v>1</v>
      </c>
      <c r="F1168" s="220">
        <v>15.347</v>
      </c>
      <c r="G1168" s="33"/>
      <c r="H1168" s="34"/>
    </row>
    <row r="1169" spans="1:8" s="2" customFormat="1" ht="16.899999999999999" customHeight="1">
      <c r="A1169" s="33"/>
      <c r="B1169" s="34"/>
      <c r="C1169" s="219" t="s">
        <v>1</v>
      </c>
      <c r="D1169" s="219" t="s">
        <v>2007</v>
      </c>
      <c r="E1169" s="18" t="s">
        <v>1</v>
      </c>
      <c r="F1169" s="220">
        <v>11.846</v>
      </c>
      <c r="G1169" s="33"/>
      <c r="H1169" s="34"/>
    </row>
    <row r="1170" spans="1:8" s="2" customFormat="1" ht="16.899999999999999" customHeight="1">
      <c r="A1170" s="33"/>
      <c r="B1170" s="34"/>
      <c r="C1170" s="219" t="s">
        <v>1</v>
      </c>
      <c r="D1170" s="219" t="s">
        <v>2008</v>
      </c>
      <c r="E1170" s="18" t="s">
        <v>1</v>
      </c>
      <c r="F1170" s="220">
        <v>6.8239999999999998</v>
      </c>
      <c r="G1170" s="33"/>
      <c r="H1170" s="34"/>
    </row>
    <row r="1171" spans="1:8" s="2" customFormat="1" ht="16.899999999999999" customHeight="1">
      <c r="A1171" s="33"/>
      <c r="B1171" s="34"/>
      <c r="C1171" s="219" t="s">
        <v>1</v>
      </c>
      <c r="D1171" s="219" t="s">
        <v>2009</v>
      </c>
      <c r="E1171" s="18" t="s">
        <v>1</v>
      </c>
      <c r="F1171" s="220">
        <v>4.7430000000000003</v>
      </c>
      <c r="G1171" s="33"/>
      <c r="H1171" s="34"/>
    </row>
    <row r="1172" spans="1:8" s="2" customFormat="1" ht="16.899999999999999" customHeight="1">
      <c r="A1172" s="33"/>
      <c r="B1172" s="34"/>
      <c r="C1172" s="219" t="s">
        <v>1</v>
      </c>
      <c r="D1172" s="219" t="s">
        <v>2010</v>
      </c>
      <c r="E1172" s="18" t="s">
        <v>1</v>
      </c>
      <c r="F1172" s="220">
        <v>13.11</v>
      </c>
      <c r="G1172" s="33"/>
      <c r="H1172" s="34"/>
    </row>
    <row r="1173" spans="1:8" s="2" customFormat="1" ht="16.899999999999999" customHeight="1">
      <c r="A1173" s="33"/>
      <c r="B1173" s="34"/>
      <c r="C1173" s="219" t="s">
        <v>149</v>
      </c>
      <c r="D1173" s="219" t="s">
        <v>285</v>
      </c>
      <c r="E1173" s="18" t="s">
        <v>1</v>
      </c>
      <c r="F1173" s="220">
        <v>321.15800000000002</v>
      </c>
      <c r="G1173" s="33"/>
      <c r="H1173" s="34"/>
    </row>
    <row r="1174" spans="1:8" s="2" customFormat="1" ht="16.899999999999999" customHeight="1">
      <c r="A1174" s="33"/>
      <c r="B1174" s="34"/>
      <c r="C1174" s="221" t="s">
        <v>2736</v>
      </c>
      <c r="D1174" s="33"/>
      <c r="E1174" s="33"/>
      <c r="F1174" s="33"/>
      <c r="G1174" s="33"/>
      <c r="H1174" s="34"/>
    </row>
    <row r="1175" spans="1:8" s="2" customFormat="1" ht="16.899999999999999" customHeight="1">
      <c r="A1175" s="33"/>
      <c r="B1175" s="34"/>
      <c r="C1175" s="219" t="s">
        <v>477</v>
      </c>
      <c r="D1175" s="219" t="s">
        <v>478</v>
      </c>
      <c r="E1175" s="18" t="s">
        <v>276</v>
      </c>
      <c r="F1175" s="220">
        <v>198.61099999999999</v>
      </c>
      <c r="G1175" s="33"/>
      <c r="H1175" s="34"/>
    </row>
    <row r="1176" spans="1:8" s="2" customFormat="1" ht="16.899999999999999" customHeight="1">
      <c r="A1176" s="33"/>
      <c r="B1176" s="34"/>
      <c r="C1176" s="215" t="s">
        <v>1077</v>
      </c>
      <c r="D1176" s="216" t="s">
        <v>1</v>
      </c>
      <c r="E1176" s="217" t="s">
        <v>1</v>
      </c>
      <c r="F1176" s="218">
        <v>105.6</v>
      </c>
      <c r="G1176" s="33"/>
      <c r="H1176" s="34"/>
    </row>
    <row r="1177" spans="1:8" s="2" customFormat="1" ht="16.899999999999999" customHeight="1">
      <c r="A1177" s="33"/>
      <c r="B1177" s="34"/>
      <c r="C1177" s="215" t="s">
        <v>155</v>
      </c>
      <c r="D1177" s="216" t="s">
        <v>1</v>
      </c>
      <c r="E1177" s="217" t="s">
        <v>1</v>
      </c>
      <c r="F1177" s="218">
        <v>120.15</v>
      </c>
      <c r="G1177" s="33"/>
      <c r="H1177" s="34"/>
    </row>
    <row r="1178" spans="1:8" s="2" customFormat="1" ht="16.899999999999999" customHeight="1">
      <c r="A1178" s="33"/>
      <c r="B1178" s="34"/>
      <c r="C1178" s="221" t="s">
        <v>2736</v>
      </c>
      <c r="D1178" s="33"/>
      <c r="E1178" s="33"/>
      <c r="F1178" s="33"/>
      <c r="G1178" s="33"/>
      <c r="H1178" s="34"/>
    </row>
    <row r="1179" spans="1:8" s="2" customFormat="1" ht="16.899999999999999" customHeight="1">
      <c r="A1179" s="33"/>
      <c r="B1179" s="34"/>
      <c r="C1179" s="219" t="s">
        <v>1163</v>
      </c>
      <c r="D1179" s="219" t="s">
        <v>1164</v>
      </c>
      <c r="E1179" s="18" t="s">
        <v>276</v>
      </c>
      <c r="F1179" s="220">
        <v>150.13800000000001</v>
      </c>
      <c r="G1179" s="33"/>
      <c r="H1179" s="34"/>
    </row>
    <row r="1180" spans="1:8" s="2" customFormat="1" ht="22.5">
      <c r="A1180" s="33"/>
      <c r="B1180" s="34"/>
      <c r="C1180" s="219" t="s">
        <v>359</v>
      </c>
      <c r="D1180" s="219" t="s">
        <v>360</v>
      </c>
      <c r="E1180" s="18" t="s">
        <v>276</v>
      </c>
      <c r="F1180" s="220">
        <v>60.075000000000003</v>
      </c>
      <c r="G1180" s="33"/>
      <c r="H1180" s="34"/>
    </row>
    <row r="1181" spans="1:8" s="2" customFormat="1" ht="22.5">
      <c r="A1181" s="33"/>
      <c r="B1181" s="34"/>
      <c r="C1181" s="219" t="s">
        <v>1515</v>
      </c>
      <c r="D1181" s="219" t="s">
        <v>1516</v>
      </c>
      <c r="E1181" s="18" t="s">
        <v>276</v>
      </c>
      <c r="F1181" s="220">
        <v>76.069000000000003</v>
      </c>
      <c r="G1181" s="33"/>
      <c r="H1181" s="34"/>
    </row>
    <row r="1182" spans="1:8" s="2" customFormat="1" ht="22.5">
      <c r="A1182" s="33"/>
      <c r="B1182" s="34"/>
      <c r="C1182" s="219" t="s">
        <v>364</v>
      </c>
      <c r="D1182" s="219" t="s">
        <v>365</v>
      </c>
      <c r="E1182" s="18" t="s">
        <v>276</v>
      </c>
      <c r="F1182" s="220">
        <v>60.075000000000003</v>
      </c>
      <c r="G1182" s="33"/>
      <c r="H1182" s="34"/>
    </row>
    <row r="1183" spans="1:8" s="2" customFormat="1" ht="22.5">
      <c r="A1183" s="33"/>
      <c r="B1183" s="34"/>
      <c r="C1183" s="219" t="s">
        <v>424</v>
      </c>
      <c r="D1183" s="219" t="s">
        <v>425</v>
      </c>
      <c r="E1183" s="18" t="s">
        <v>276</v>
      </c>
      <c r="F1183" s="220">
        <v>160.684</v>
      </c>
      <c r="G1183" s="33"/>
      <c r="H1183" s="34"/>
    </row>
    <row r="1184" spans="1:8" s="2" customFormat="1" ht="22.5">
      <c r="A1184" s="33"/>
      <c r="B1184" s="34"/>
      <c r="C1184" s="219" t="s">
        <v>429</v>
      </c>
      <c r="D1184" s="219" t="s">
        <v>430</v>
      </c>
      <c r="E1184" s="18" t="s">
        <v>276</v>
      </c>
      <c r="F1184" s="220">
        <v>136.14400000000001</v>
      </c>
      <c r="G1184" s="33"/>
      <c r="H1184" s="34"/>
    </row>
    <row r="1185" spans="1:8" s="2" customFormat="1" ht="16.899999999999999" customHeight="1">
      <c r="A1185" s="33"/>
      <c r="B1185" s="34"/>
      <c r="C1185" s="219" t="s">
        <v>439</v>
      </c>
      <c r="D1185" s="219" t="s">
        <v>440</v>
      </c>
      <c r="E1185" s="18" t="s">
        <v>276</v>
      </c>
      <c r="F1185" s="220">
        <v>296.82799999999997</v>
      </c>
      <c r="G1185" s="33"/>
      <c r="H1185" s="34"/>
    </row>
    <row r="1186" spans="1:8" s="2" customFormat="1" ht="16.899999999999999" customHeight="1">
      <c r="A1186" s="33"/>
      <c r="B1186" s="34"/>
      <c r="C1186" s="219" t="s">
        <v>443</v>
      </c>
      <c r="D1186" s="219" t="s">
        <v>444</v>
      </c>
      <c r="E1186" s="18" t="s">
        <v>276</v>
      </c>
      <c r="F1186" s="220">
        <v>78.998000000000005</v>
      </c>
      <c r="G1186" s="33"/>
      <c r="H1186" s="34"/>
    </row>
    <row r="1187" spans="1:8" s="2" customFormat="1" ht="16.899999999999999" customHeight="1">
      <c r="A1187" s="33"/>
      <c r="B1187" s="34"/>
      <c r="C1187" s="219" t="s">
        <v>464</v>
      </c>
      <c r="D1187" s="219" t="s">
        <v>465</v>
      </c>
      <c r="E1187" s="18" t="s">
        <v>276</v>
      </c>
      <c r="F1187" s="220">
        <v>217.83</v>
      </c>
      <c r="G1187" s="33"/>
      <c r="H1187" s="34"/>
    </row>
    <row r="1188" spans="1:8" s="2" customFormat="1" ht="16.899999999999999" customHeight="1">
      <c r="A1188" s="33"/>
      <c r="B1188" s="34"/>
      <c r="C1188" s="215" t="s">
        <v>2799</v>
      </c>
      <c r="D1188" s="216" t="s">
        <v>1</v>
      </c>
      <c r="E1188" s="217" t="s">
        <v>1</v>
      </c>
      <c r="F1188" s="218">
        <v>66.924000000000007</v>
      </c>
      <c r="G1188" s="33"/>
      <c r="H1188" s="34"/>
    </row>
    <row r="1189" spans="1:8" s="2" customFormat="1" ht="16.899999999999999" customHeight="1">
      <c r="A1189" s="33"/>
      <c r="B1189" s="34"/>
      <c r="C1189" s="215" t="s">
        <v>1117</v>
      </c>
      <c r="D1189" s="216" t="s">
        <v>1</v>
      </c>
      <c r="E1189" s="217" t="s">
        <v>1</v>
      </c>
      <c r="F1189" s="218">
        <v>17.399999999999999</v>
      </c>
      <c r="G1189" s="33"/>
      <c r="H1189" s="34"/>
    </row>
    <row r="1190" spans="1:8" s="2" customFormat="1" ht="16.899999999999999" customHeight="1">
      <c r="A1190" s="33"/>
      <c r="B1190" s="34"/>
      <c r="C1190" s="219" t="s">
        <v>1</v>
      </c>
      <c r="D1190" s="219" t="s">
        <v>1950</v>
      </c>
      <c r="E1190" s="18" t="s">
        <v>1</v>
      </c>
      <c r="F1190" s="220">
        <v>14.4</v>
      </c>
      <c r="G1190" s="33"/>
      <c r="H1190" s="34"/>
    </row>
    <row r="1191" spans="1:8" s="2" customFormat="1" ht="16.899999999999999" customHeight="1">
      <c r="A1191" s="33"/>
      <c r="B1191" s="34"/>
      <c r="C1191" s="219" t="s">
        <v>1</v>
      </c>
      <c r="D1191" s="219" t="s">
        <v>1951</v>
      </c>
      <c r="E1191" s="18" t="s">
        <v>1</v>
      </c>
      <c r="F1191" s="220">
        <v>3</v>
      </c>
      <c r="G1191" s="33"/>
      <c r="H1191" s="34"/>
    </row>
    <row r="1192" spans="1:8" s="2" customFormat="1" ht="16.899999999999999" customHeight="1">
      <c r="A1192" s="33"/>
      <c r="B1192" s="34"/>
      <c r="C1192" s="219" t="s">
        <v>1117</v>
      </c>
      <c r="D1192" s="219" t="s">
        <v>222</v>
      </c>
      <c r="E1192" s="18" t="s">
        <v>1</v>
      </c>
      <c r="F1192" s="220">
        <v>17.399999999999999</v>
      </c>
      <c r="G1192" s="33"/>
      <c r="H1192" s="34"/>
    </row>
    <row r="1193" spans="1:8" s="2" customFormat="1" ht="16.899999999999999" customHeight="1">
      <c r="A1193" s="33"/>
      <c r="B1193" s="34"/>
      <c r="C1193" s="221" t="s">
        <v>2736</v>
      </c>
      <c r="D1193" s="33"/>
      <c r="E1193" s="33"/>
      <c r="F1193" s="33"/>
      <c r="G1193" s="33"/>
      <c r="H1193" s="34"/>
    </row>
    <row r="1194" spans="1:8" s="2" customFormat="1" ht="16.899999999999999" customHeight="1">
      <c r="A1194" s="33"/>
      <c r="B1194" s="34"/>
      <c r="C1194" s="219" t="s">
        <v>1112</v>
      </c>
      <c r="D1194" s="219" t="s">
        <v>1113</v>
      </c>
      <c r="E1194" s="18" t="s">
        <v>195</v>
      </c>
      <c r="F1194" s="220">
        <v>17.399999999999999</v>
      </c>
      <c r="G1194" s="33"/>
      <c r="H1194" s="34"/>
    </row>
    <row r="1195" spans="1:8" s="2" customFormat="1" ht="22.5">
      <c r="A1195" s="33"/>
      <c r="B1195" s="34"/>
      <c r="C1195" s="219" t="s">
        <v>1515</v>
      </c>
      <c r="D1195" s="219" t="s">
        <v>1516</v>
      </c>
      <c r="E1195" s="18" t="s">
        <v>276</v>
      </c>
      <c r="F1195" s="220">
        <v>76.069000000000003</v>
      </c>
      <c r="G1195" s="33"/>
      <c r="H1195" s="34"/>
    </row>
    <row r="1196" spans="1:8" s="2" customFormat="1" ht="16.899999999999999" customHeight="1">
      <c r="A1196" s="33"/>
      <c r="B1196" s="34"/>
      <c r="C1196" s="215" t="s">
        <v>1082</v>
      </c>
      <c r="D1196" s="216" t="s">
        <v>1</v>
      </c>
      <c r="E1196" s="217" t="s">
        <v>1</v>
      </c>
      <c r="F1196" s="218">
        <v>6.6</v>
      </c>
      <c r="G1196" s="33"/>
      <c r="H1196" s="34"/>
    </row>
    <row r="1197" spans="1:8" s="2" customFormat="1" ht="16.899999999999999" customHeight="1">
      <c r="A1197" s="33"/>
      <c r="B1197" s="34"/>
      <c r="C1197" s="219" t="s">
        <v>1</v>
      </c>
      <c r="D1197" s="219" t="s">
        <v>1106</v>
      </c>
      <c r="E1197" s="18" t="s">
        <v>1</v>
      </c>
      <c r="F1197" s="220">
        <v>0</v>
      </c>
      <c r="G1197" s="33"/>
      <c r="H1197" s="34"/>
    </row>
    <row r="1198" spans="1:8" s="2" customFormat="1" ht="16.899999999999999" customHeight="1">
      <c r="A1198" s="33"/>
      <c r="B1198" s="34"/>
      <c r="C1198" s="219" t="s">
        <v>1</v>
      </c>
      <c r="D1198" s="219" t="s">
        <v>1954</v>
      </c>
      <c r="E1198" s="18" t="s">
        <v>1</v>
      </c>
      <c r="F1198" s="220">
        <v>6.6</v>
      </c>
      <c r="G1198" s="33"/>
      <c r="H1198" s="34"/>
    </row>
    <row r="1199" spans="1:8" s="2" customFormat="1" ht="16.899999999999999" customHeight="1">
      <c r="A1199" s="33"/>
      <c r="B1199" s="34"/>
      <c r="C1199" s="219" t="s">
        <v>1082</v>
      </c>
      <c r="D1199" s="219" t="s">
        <v>285</v>
      </c>
      <c r="E1199" s="18" t="s">
        <v>1</v>
      </c>
      <c r="F1199" s="220">
        <v>6.6</v>
      </c>
      <c r="G1199" s="33"/>
      <c r="H1199" s="34"/>
    </row>
    <row r="1200" spans="1:8" s="2" customFormat="1" ht="16.899999999999999" customHeight="1">
      <c r="A1200" s="33"/>
      <c r="B1200" s="34"/>
      <c r="C1200" s="221" t="s">
        <v>2736</v>
      </c>
      <c r="D1200" s="33"/>
      <c r="E1200" s="33"/>
      <c r="F1200" s="33"/>
      <c r="G1200" s="33"/>
      <c r="H1200" s="34"/>
    </row>
    <row r="1201" spans="1:8" s="2" customFormat="1" ht="22.5">
      <c r="A1201" s="33"/>
      <c r="B1201" s="34"/>
      <c r="C1201" s="219" t="s">
        <v>1121</v>
      </c>
      <c r="D1201" s="219" t="s">
        <v>1122</v>
      </c>
      <c r="E1201" s="18" t="s">
        <v>195</v>
      </c>
      <c r="F1201" s="220">
        <v>6.6</v>
      </c>
      <c r="G1201" s="33"/>
      <c r="H1201" s="34"/>
    </row>
    <row r="1202" spans="1:8" s="2" customFormat="1" ht="16.899999999999999" customHeight="1">
      <c r="A1202" s="33"/>
      <c r="B1202" s="34"/>
      <c r="C1202" s="219" t="s">
        <v>1135</v>
      </c>
      <c r="D1202" s="219" t="s">
        <v>1136</v>
      </c>
      <c r="E1202" s="18" t="s">
        <v>195</v>
      </c>
      <c r="F1202" s="220">
        <v>6.6</v>
      </c>
      <c r="G1202" s="33"/>
      <c r="H1202" s="34"/>
    </row>
    <row r="1203" spans="1:8" s="2" customFormat="1" ht="22.5">
      <c r="A1203" s="33"/>
      <c r="B1203" s="34"/>
      <c r="C1203" s="219" t="s">
        <v>1515</v>
      </c>
      <c r="D1203" s="219" t="s">
        <v>1516</v>
      </c>
      <c r="E1203" s="18" t="s">
        <v>276</v>
      </c>
      <c r="F1203" s="220">
        <v>76.069000000000003</v>
      </c>
      <c r="G1203" s="33"/>
      <c r="H1203" s="34"/>
    </row>
    <row r="1204" spans="1:8" s="2" customFormat="1" ht="16.899999999999999" customHeight="1">
      <c r="A1204" s="33"/>
      <c r="B1204" s="34"/>
      <c r="C1204" s="219" t="s">
        <v>696</v>
      </c>
      <c r="D1204" s="219" t="s">
        <v>697</v>
      </c>
      <c r="E1204" s="18" t="s">
        <v>195</v>
      </c>
      <c r="F1204" s="220">
        <v>41.1</v>
      </c>
      <c r="G1204" s="33"/>
      <c r="H1204" s="34"/>
    </row>
    <row r="1205" spans="1:8" s="2" customFormat="1" ht="16.899999999999999" customHeight="1">
      <c r="A1205" s="33"/>
      <c r="B1205" s="34"/>
      <c r="C1205" s="215" t="s">
        <v>512</v>
      </c>
      <c r="D1205" s="216" t="s">
        <v>1</v>
      </c>
      <c r="E1205" s="217" t="s">
        <v>1</v>
      </c>
      <c r="F1205" s="218">
        <v>198.61099999999999</v>
      </c>
      <c r="G1205" s="33"/>
      <c r="H1205" s="34"/>
    </row>
    <row r="1206" spans="1:8" s="2" customFormat="1" ht="16.899999999999999" customHeight="1">
      <c r="A1206" s="33"/>
      <c r="B1206" s="34"/>
      <c r="C1206" s="219" t="s">
        <v>1</v>
      </c>
      <c r="D1206" s="219" t="s">
        <v>480</v>
      </c>
      <c r="E1206" s="18" t="s">
        <v>1</v>
      </c>
      <c r="F1206" s="220">
        <v>0</v>
      </c>
      <c r="G1206" s="33"/>
      <c r="H1206" s="34"/>
    </row>
    <row r="1207" spans="1:8" s="2" customFormat="1" ht="16.899999999999999" customHeight="1">
      <c r="A1207" s="33"/>
      <c r="B1207" s="34"/>
      <c r="C1207" s="219" t="s">
        <v>1</v>
      </c>
      <c r="D1207" s="219" t="s">
        <v>1570</v>
      </c>
      <c r="E1207" s="18" t="s">
        <v>1</v>
      </c>
      <c r="F1207" s="220">
        <v>321.15800000000002</v>
      </c>
      <c r="G1207" s="33"/>
      <c r="H1207" s="34"/>
    </row>
    <row r="1208" spans="1:8" s="2" customFormat="1" ht="16.899999999999999" customHeight="1">
      <c r="A1208" s="33"/>
      <c r="B1208" s="34"/>
      <c r="C1208" s="219" t="s">
        <v>1</v>
      </c>
      <c r="D1208" s="219" t="s">
        <v>482</v>
      </c>
      <c r="E1208" s="18" t="s">
        <v>1</v>
      </c>
      <c r="F1208" s="220">
        <v>0</v>
      </c>
      <c r="G1208" s="33"/>
      <c r="H1208" s="34"/>
    </row>
    <row r="1209" spans="1:8" s="2" customFormat="1" ht="16.899999999999999" customHeight="1">
      <c r="A1209" s="33"/>
      <c r="B1209" s="34"/>
      <c r="C1209" s="219" t="s">
        <v>1</v>
      </c>
      <c r="D1209" s="219" t="s">
        <v>483</v>
      </c>
      <c r="E1209" s="18" t="s">
        <v>1</v>
      </c>
      <c r="F1209" s="220">
        <v>-4.1100000000000003</v>
      </c>
      <c r="G1209" s="33"/>
      <c r="H1209" s="34"/>
    </row>
    <row r="1210" spans="1:8" s="2" customFormat="1" ht="16.899999999999999" customHeight="1">
      <c r="A1210" s="33"/>
      <c r="B1210" s="34"/>
      <c r="C1210" s="219" t="s">
        <v>1</v>
      </c>
      <c r="D1210" s="219" t="s">
        <v>1330</v>
      </c>
      <c r="E1210" s="18" t="s">
        <v>1</v>
      </c>
      <c r="F1210" s="220">
        <v>0</v>
      </c>
      <c r="G1210" s="33"/>
      <c r="H1210" s="34"/>
    </row>
    <row r="1211" spans="1:8" s="2" customFormat="1" ht="16.899999999999999" customHeight="1">
      <c r="A1211" s="33"/>
      <c r="B1211" s="34"/>
      <c r="C1211" s="219" t="s">
        <v>1</v>
      </c>
      <c r="D1211" s="219" t="s">
        <v>2057</v>
      </c>
      <c r="E1211" s="18" t="s">
        <v>1</v>
      </c>
      <c r="F1211" s="220">
        <v>-0.28399999999999997</v>
      </c>
      <c r="G1211" s="33"/>
      <c r="H1211" s="34"/>
    </row>
    <row r="1212" spans="1:8" s="2" customFormat="1" ht="16.899999999999999" customHeight="1">
      <c r="A1212" s="33"/>
      <c r="B1212" s="34"/>
      <c r="C1212" s="219" t="s">
        <v>1</v>
      </c>
      <c r="D1212" s="219" t="s">
        <v>1332</v>
      </c>
      <c r="E1212" s="18" t="s">
        <v>1</v>
      </c>
      <c r="F1212" s="220">
        <v>-1.44</v>
      </c>
      <c r="G1212" s="33"/>
      <c r="H1212" s="34"/>
    </row>
    <row r="1213" spans="1:8" s="2" customFormat="1" ht="16.899999999999999" customHeight="1">
      <c r="A1213" s="33"/>
      <c r="B1213" s="34"/>
      <c r="C1213" s="219" t="s">
        <v>1</v>
      </c>
      <c r="D1213" s="219" t="s">
        <v>1333</v>
      </c>
      <c r="E1213" s="18" t="s">
        <v>1</v>
      </c>
      <c r="F1213" s="220">
        <v>-0.3</v>
      </c>
      <c r="G1213" s="33"/>
      <c r="H1213" s="34"/>
    </row>
    <row r="1214" spans="1:8" s="2" customFormat="1" ht="16.899999999999999" customHeight="1">
      <c r="A1214" s="33"/>
      <c r="B1214" s="34"/>
      <c r="C1214" s="219" t="s">
        <v>1</v>
      </c>
      <c r="D1214" s="219" t="s">
        <v>2058</v>
      </c>
      <c r="E1214" s="18" t="s">
        <v>1</v>
      </c>
      <c r="F1214" s="220">
        <v>-24.54</v>
      </c>
      <c r="G1214" s="33"/>
      <c r="H1214" s="34"/>
    </row>
    <row r="1215" spans="1:8" s="2" customFormat="1" ht="16.899999999999999" customHeight="1">
      <c r="A1215" s="33"/>
      <c r="B1215" s="34"/>
      <c r="C1215" s="219" t="s">
        <v>1</v>
      </c>
      <c r="D1215" s="219" t="s">
        <v>2059</v>
      </c>
      <c r="E1215" s="18" t="s">
        <v>1</v>
      </c>
      <c r="F1215" s="220">
        <v>0</v>
      </c>
      <c r="G1215" s="33"/>
      <c r="H1215" s="34"/>
    </row>
    <row r="1216" spans="1:8" s="2" customFormat="1" ht="16.899999999999999" customHeight="1">
      <c r="A1216" s="33"/>
      <c r="B1216" s="34"/>
      <c r="C1216" s="219" t="s">
        <v>1</v>
      </c>
      <c r="D1216" s="219" t="s">
        <v>2060</v>
      </c>
      <c r="E1216" s="18" t="s">
        <v>1</v>
      </c>
      <c r="F1216" s="220">
        <v>-91.873000000000005</v>
      </c>
      <c r="G1216" s="33"/>
      <c r="H1216" s="34"/>
    </row>
    <row r="1217" spans="1:8" s="2" customFormat="1" ht="16.899999999999999" customHeight="1">
      <c r="A1217" s="33"/>
      <c r="B1217" s="34"/>
      <c r="C1217" s="219" t="s">
        <v>512</v>
      </c>
      <c r="D1217" s="219" t="s">
        <v>222</v>
      </c>
      <c r="E1217" s="18" t="s">
        <v>1</v>
      </c>
      <c r="F1217" s="220">
        <v>198.61099999999999</v>
      </c>
      <c r="G1217" s="33"/>
      <c r="H1217" s="34"/>
    </row>
    <row r="1218" spans="1:8" s="2" customFormat="1" ht="26.45" customHeight="1">
      <c r="A1218" s="33"/>
      <c r="B1218" s="34"/>
      <c r="C1218" s="214" t="s">
        <v>2800</v>
      </c>
      <c r="D1218" s="214" t="s">
        <v>118</v>
      </c>
      <c r="E1218" s="33"/>
      <c r="F1218" s="33"/>
      <c r="G1218" s="33"/>
      <c r="H1218" s="34"/>
    </row>
    <row r="1219" spans="1:8" s="2" customFormat="1" ht="16.899999999999999" customHeight="1">
      <c r="A1219" s="33"/>
      <c r="B1219" s="34"/>
      <c r="C1219" s="215" t="s">
        <v>1064</v>
      </c>
      <c r="D1219" s="216" t="s">
        <v>1</v>
      </c>
      <c r="E1219" s="217" t="s">
        <v>1</v>
      </c>
      <c r="F1219" s="218">
        <v>44.6</v>
      </c>
      <c r="G1219" s="33"/>
      <c r="H1219" s="34"/>
    </row>
    <row r="1220" spans="1:8" s="2" customFormat="1" ht="7.35" customHeight="1">
      <c r="A1220" s="33"/>
      <c r="B1220" s="48"/>
      <c r="C1220" s="49"/>
      <c r="D1220" s="49"/>
      <c r="E1220" s="49"/>
      <c r="F1220" s="49"/>
      <c r="G1220" s="49"/>
      <c r="H1220" s="34"/>
    </row>
    <row r="1221" spans="1:8" s="2" customFormat="1">
      <c r="A1221" s="33"/>
      <c r="B1221" s="33"/>
      <c r="C1221" s="33"/>
      <c r="D1221" s="33"/>
      <c r="E1221" s="33"/>
      <c r="F1221" s="33"/>
      <c r="G1221" s="33"/>
      <c r="H1221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22</vt:i4>
      </vt:variant>
    </vt:vector>
  </HeadingPairs>
  <TitlesOfParts>
    <vt:vector size="33" baseType="lpstr">
      <vt:lpstr>Rekapitulace stavby</vt:lpstr>
      <vt:lpstr>SO 01 - REKONSTRUKCE KANA...</vt:lpstr>
      <vt:lpstr>SO 02 - REKONSTRUKCE KANA...</vt:lpstr>
      <vt:lpstr>SO 03 - REKONSTRUKCE VODO...</vt:lpstr>
      <vt:lpstr>SO 04 - REKONSTRUKCE VODO...</vt:lpstr>
      <vt:lpstr>SO 05.1 - vozovky</vt:lpstr>
      <vt:lpstr>SO 05.2 - chodníky</vt:lpstr>
      <vt:lpstr>SO 05.3 - odvodnění</vt:lpstr>
      <vt:lpstr>SO 05.4 - zpevněná plocha...</vt:lpstr>
      <vt:lpstr>99 - OSTATNÍ NÁKLADY</vt:lpstr>
      <vt:lpstr>Seznam figur</vt:lpstr>
      <vt:lpstr>'99 - OSTATNÍ NÁKLADY'!Názvy_tisku</vt:lpstr>
      <vt:lpstr>'Rekapitulace stavby'!Názvy_tisku</vt:lpstr>
      <vt:lpstr>'Seznam figur'!Názvy_tisku</vt:lpstr>
      <vt:lpstr>'SO 01 - REKONSTRUKCE KANA...'!Názvy_tisku</vt:lpstr>
      <vt:lpstr>'SO 02 - REKONSTRUKCE KANA...'!Názvy_tisku</vt:lpstr>
      <vt:lpstr>'SO 03 - REKONSTRUKCE VODO...'!Názvy_tisku</vt:lpstr>
      <vt:lpstr>'SO 04 - REKONSTRUKCE VODO...'!Názvy_tisku</vt:lpstr>
      <vt:lpstr>'SO 05.1 - vozovky'!Názvy_tisku</vt:lpstr>
      <vt:lpstr>'SO 05.2 - chodníky'!Názvy_tisku</vt:lpstr>
      <vt:lpstr>'SO 05.3 - odvodnění'!Názvy_tisku</vt:lpstr>
      <vt:lpstr>'SO 05.4 - zpevněná plocha...'!Názvy_tisku</vt:lpstr>
      <vt:lpstr>'99 - OSTATNÍ NÁKLADY'!Oblast_tisku</vt:lpstr>
      <vt:lpstr>'Rekapitulace stavby'!Oblast_tisku</vt:lpstr>
      <vt:lpstr>'Seznam figur'!Oblast_tisku</vt:lpstr>
      <vt:lpstr>'SO 01 - REKONSTRUKCE KANA...'!Oblast_tisku</vt:lpstr>
      <vt:lpstr>'SO 02 - REKONSTRUKCE KANA...'!Oblast_tisku</vt:lpstr>
      <vt:lpstr>'SO 03 - REKONSTRUKCE VODO...'!Oblast_tisku</vt:lpstr>
      <vt:lpstr>'SO 04 - REKONSTRUKCE VODO...'!Oblast_tisku</vt:lpstr>
      <vt:lpstr>'SO 05.1 - vozovky'!Oblast_tisku</vt:lpstr>
      <vt:lpstr>'SO 05.2 - chodníky'!Oblast_tisku</vt:lpstr>
      <vt:lpstr>'SO 05.3 - odvodnění'!Oblast_tisku</vt:lpstr>
      <vt:lpstr>'SO 05.4 - zpevněná plocha...'!Oblast_tisku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2020-09-25T09:21:12Z</cp:lastPrinted>
  <dcterms:created xsi:type="dcterms:W3CDTF">2020-09-25T05:28:02Z</dcterms:created>
  <dcterms:modified xsi:type="dcterms:W3CDTF">2020-09-25T11:02:06Z</dcterms:modified>
</cp:coreProperties>
</file>